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isk_d\Мои документы\Объекты СП ЗЭС\2024\1. Распред.сети г.Свободный\в СЗ\26001\Приложения к ТТ\Приложение 9 - ПРОЕКТ\"/>
    </mc:Choice>
  </mc:AlternateContent>
  <bookViews>
    <workbookView xWindow="0" yWindow="0" windowWidth="28800" windowHeight="12300" firstSheet="9" activeTab="12"/>
  </bookViews>
  <sheets>
    <sheet name="ССР" sheetId="1" r:id="rId1"/>
    <sheet name="1. 1 ВЛ-0.4 кВ ТП-19 - ЛСР по М" sheetId="4" r:id="rId2"/>
    <sheet name="1. 2  ПНР ВЛ-0.4 кВ ТП-19 - ЛСР" sheetId="5" r:id="rId3"/>
    <sheet name="2.1 ВЛ-0.4 кВ ТП № 100 г. Свобо" sheetId="6" r:id="rId4"/>
    <sheet name="2.2 ПНР ВЛ-0.4 кВ ТП № 100 г. С" sheetId="7" r:id="rId5"/>
    <sheet name="3. 1. ВЛ-0.4 кВ ТП № 121 г. Сво" sheetId="8" r:id="rId6"/>
    <sheet name="3. 2. ПНР ВЛ-0.4 кВ ТП № 121 г." sheetId="9" r:id="rId7"/>
    <sheet name="4. 1 КТПН 9 - ЛСР по Методике 2" sheetId="10" r:id="rId8"/>
    <sheet name="4. 2 КТПН 9 - ЛСР по Методике 2" sheetId="11" r:id="rId9"/>
    <sheet name="5. 1.ВЛ-0.4 кВ ТП № 109 г. Своб" sheetId="12" r:id="rId10"/>
    <sheet name="5. 2. ПНР ВЛ-0.4 кВ ТП № 109 г." sheetId="13" r:id="rId11"/>
    <sheet name="6. 1. ВЛ-0.4 кВ ТП № 1 г. Свобо" sheetId="14" r:id="rId12"/>
    <sheet name="6. 2. ПНР ВЛ-0.4 кВ ТП № 1 г. С" sheetId="15" r:id="rId13"/>
  </sheets>
  <definedNames>
    <definedName name="_xlnm.Print_Titles" localSheetId="1">'1. 1 ВЛ-0.4 кВ ТП-19 - ЛСР по М'!$38:$38</definedName>
    <definedName name="_xlnm.Print_Titles" localSheetId="2">'1. 2  ПНР ВЛ-0.4 кВ ТП-19 - ЛСР'!$38:$38</definedName>
    <definedName name="_xlnm.Print_Titles" localSheetId="3">'2.1 ВЛ-0.4 кВ ТП № 100 г. Свобо'!$38:$38</definedName>
    <definedName name="_xlnm.Print_Titles" localSheetId="4">'2.2 ПНР ВЛ-0.4 кВ ТП № 100 г. С'!$38:$38</definedName>
    <definedName name="_xlnm.Print_Titles" localSheetId="5">'3. 1. ВЛ-0.4 кВ ТП № 121 г. Сво'!$38:$38</definedName>
    <definedName name="_xlnm.Print_Titles" localSheetId="6">'3. 2. ПНР ВЛ-0.4 кВ ТП № 121 г.'!$38:$38</definedName>
    <definedName name="_xlnm.Print_Titles" localSheetId="7">'4. 1 КТПН 9 - ЛСР по Методике 2'!$38:$38</definedName>
    <definedName name="_xlnm.Print_Titles" localSheetId="8">'4. 2 КТПН 9 - ЛСР по Методике 2'!$38:$38</definedName>
    <definedName name="_xlnm.Print_Titles" localSheetId="9">'5. 1.ВЛ-0.4 кВ ТП № 109 г. Своб'!$38:$38</definedName>
    <definedName name="_xlnm.Print_Titles" localSheetId="10">'5. 2. ПНР ВЛ-0.4 кВ ТП № 109 г.'!$38:$38</definedName>
    <definedName name="_xlnm.Print_Titles" localSheetId="11">'6. 1. ВЛ-0.4 кВ ТП № 1 г. Свобо'!$38:$38</definedName>
    <definedName name="_xlnm.Print_Titles" localSheetId="12">'6. 2. ПНР ВЛ-0.4 кВ ТП № 1 г. С'!$38:$38</definedName>
    <definedName name="_xlnm.Print_Titles" localSheetId="0">ССР!$24:$24</definedName>
  </definedNames>
  <calcPr calcId="162913" refMode="R1C1"/>
</workbook>
</file>

<file path=xl/calcChain.xml><?xml version="1.0" encoding="utf-8"?>
<calcChain xmlns="http://schemas.openxmlformats.org/spreadsheetml/2006/main">
  <c r="H79" i="1" l="1"/>
  <c r="H77" i="1"/>
  <c r="P77" i="1"/>
  <c r="P75" i="1"/>
  <c r="P80" i="1"/>
  <c r="E75" i="1"/>
  <c r="F75" i="1"/>
  <c r="G75" i="1"/>
  <c r="D75" i="1"/>
  <c r="H66" i="1"/>
  <c r="E66" i="1"/>
  <c r="F66" i="1"/>
  <c r="G66" i="1"/>
  <c r="D66" i="1"/>
  <c r="D78" i="1"/>
  <c r="P66" i="1"/>
  <c r="Q50" i="1"/>
  <c r="P50" i="1"/>
  <c r="E51" i="1"/>
  <c r="F51" i="1"/>
  <c r="G51" i="1"/>
  <c r="H51" i="1"/>
  <c r="D51" i="1"/>
  <c r="H44" i="1"/>
  <c r="H45" i="1"/>
  <c r="H46" i="1"/>
  <c r="H47" i="1"/>
  <c r="H48" i="1"/>
  <c r="H49" i="1"/>
  <c r="H50" i="1"/>
  <c r="H43" i="1"/>
  <c r="P43" i="1"/>
  <c r="Q42" i="1"/>
  <c r="P41" i="1"/>
  <c r="P39" i="1"/>
  <c r="D77" i="1" l="1"/>
  <c r="G50" i="1"/>
  <c r="G49" i="1"/>
  <c r="G48" i="1"/>
  <c r="G47" i="1"/>
  <c r="G44" i="1"/>
  <c r="G45" i="1"/>
  <c r="G43" i="1"/>
  <c r="F37" i="1"/>
  <c r="E37" i="1"/>
  <c r="D37" i="1"/>
  <c r="F36" i="1"/>
  <c r="E36" i="1"/>
  <c r="D36" i="1"/>
  <c r="E34" i="1"/>
  <c r="E42" i="1" s="1"/>
  <c r="D34" i="1"/>
  <c r="D42" i="1" s="1"/>
  <c r="E32" i="1"/>
  <c r="D32" i="1"/>
  <c r="F31" i="1"/>
  <c r="E31" i="1"/>
  <c r="D31" i="1"/>
  <c r="E30" i="1"/>
  <c r="D30" i="1"/>
  <c r="H33" i="1"/>
  <c r="H35" i="1"/>
  <c r="G38" i="1"/>
  <c r="G39" i="1" s="1"/>
  <c r="D41" i="1" l="1"/>
  <c r="E41" i="1"/>
  <c r="H34" i="1"/>
  <c r="H37" i="1"/>
  <c r="F38" i="1"/>
  <c r="F39" i="1" s="1"/>
  <c r="H36" i="1"/>
  <c r="H32" i="1"/>
  <c r="H31" i="1"/>
  <c r="E38" i="1"/>
  <c r="E39" i="1" s="1"/>
  <c r="D38" i="1"/>
  <c r="D39" i="1" s="1"/>
  <c r="H30" i="1"/>
  <c r="H27" i="1"/>
  <c r="H26" i="1"/>
  <c r="H38" i="1" l="1"/>
  <c r="H39" i="1" s="1"/>
  <c r="H42" i="1" l="1"/>
  <c r="E28" i="1"/>
  <c r="F28" i="1"/>
  <c r="G28" i="1"/>
  <c r="H28" i="1"/>
  <c r="D28" i="1"/>
  <c r="F52" i="1" l="1"/>
  <c r="F64" i="1" s="1"/>
  <c r="G52" i="1"/>
  <c r="F74" i="1" l="1"/>
  <c r="F77" i="1" l="1"/>
  <c r="F78" i="1" s="1"/>
  <c r="E52" i="1"/>
  <c r="E64" i="1" s="1"/>
  <c r="F80" i="1" l="1"/>
  <c r="E74" i="1"/>
  <c r="H41" i="1"/>
  <c r="H52" i="1" s="1"/>
  <c r="D52" i="1"/>
  <c r="D64" i="1" s="1"/>
  <c r="F82" i="1" l="1"/>
  <c r="F90" i="1" s="1"/>
  <c r="F91" i="1" s="1"/>
  <c r="D74" i="1"/>
  <c r="I54" i="1"/>
  <c r="E77" i="1" l="1"/>
  <c r="E78" i="1" s="1"/>
  <c r="H54" i="1"/>
  <c r="H61" i="1" s="1"/>
  <c r="H64" i="1" s="1"/>
  <c r="G61" i="1"/>
  <c r="G64" i="1" s="1"/>
  <c r="E80" i="1" l="1"/>
  <c r="D80" i="1"/>
  <c r="G74" i="1"/>
  <c r="H74" i="1"/>
  <c r="H75" i="1" s="1"/>
  <c r="D82" i="1" l="1"/>
  <c r="D90" i="1" s="1"/>
  <c r="D91" i="1"/>
  <c r="E82" i="1"/>
  <c r="E90" i="1" s="1"/>
  <c r="E91" i="1" s="1"/>
  <c r="H78" i="1"/>
  <c r="G77" i="1" l="1"/>
  <c r="G78" i="1" s="1"/>
  <c r="H80" i="1"/>
  <c r="H82" i="1" l="1"/>
  <c r="H90" i="1" s="1"/>
  <c r="H91" i="1"/>
  <c r="G80" i="1"/>
  <c r="G82" i="1" l="1"/>
  <c r="G90" i="1" s="1"/>
  <c r="G91" i="1"/>
</calcChain>
</file>

<file path=xl/sharedStrings.xml><?xml version="1.0" encoding="utf-8"?>
<sst xmlns="http://schemas.openxmlformats.org/spreadsheetml/2006/main" count="22487" uniqueCount="1083">
  <si>
    <t>Приложение № 6</t>
  </si>
  <si>
    <t>Утверждено приказом № 421 от 4 августа 2020 г. Минстроя РФ</t>
  </si>
  <si>
    <t>Заказчик</t>
  </si>
  <si>
    <t>(наименование организации)</t>
  </si>
  <si>
    <t>"Утвержден" "___"______________________2023г</t>
  </si>
  <si>
    <t>(ссылка на документ об утверждении)</t>
  </si>
  <si>
    <t>СВОДНЫЙ СМЕТНЫЙ РАСЧЕТ СТОИМОСТИ СТРОИТЕЛЬСТВА № ССРСС-ССР 1</t>
  </si>
  <si>
    <t>(наименование стройки)</t>
  </si>
  <si>
    <t>№ п/п</t>
  </si>
  <si>
    <t>Обоснование</t>
  </si>
  <si>
    <t>Наименование глав, объектов капитального строительства, работ и затрат</t>
  </si>
  <si>
    <t xml:space="preserve">Сметная стоимость, тыс. руб. </t>
  </si>
  <si>
    <t>Строительных
(ремонтно- строительных, ремонтно- реставра ционных) работ</t>
  </si>
  <si>
    <t>монтажных работ</t>
  </si>
  <si>
    <t>оборудования</t>
  </si>
  <si>
    <t>прочих затрат</t>
  </si>
  <si>
    <t>всего</t>
  </si>
  <si>
    <t>Глава 1. Подготовка территории строительства</t>
  </si>
  <si>
    <t>Строительство двухцепной ЛЭП 110 кВ  на ПС 110 кВ Чныррах от ВЛ 110 кВ Николаевская ТЭЦ-Белая Гора (С-172) и ВЛ 110 кВ Николаевская ТЭЦ Многовершинная (С-171);</t>
  </si>
  <si>
    <t>Строительство двухцепной ЛЭП 35 кВ Чныррах-Оремиф</t>
  </si>
  <si>
    <t>Строительство ЛЭП 6 кВ  от РУ 6 кВ ПС 110/35/6 кВ Чныррах до границы земельного участка Заявителя</t>
  </si>
  <si>
    <t>Строительство ЛЭП 10 кВ  от РУ 10 кВ ПС 35/106 кВ Оремиф до границы земельного участка Заявителя</t>
  </si>
  <si>
    <t>ПС 35/10 Оремиф</t>
  </si>
  <si>
    <t>Договор № 18/34-3116/ХЭС _2 от 29.12.18.(доп. Соглашение № 1 от 19.06.2019)</t>
  </si>
  <si>
    <t>Договор аренды земельнего участка  (5168,25/12*10)</t>
  </si>
  <si>
    <t>ОСР   № 01-09</t>
  </si>
  <si>
    <t>Подготовительные работы</t>
  </si>
  <si>
    <t>Итого по Главе 1. "Подготовка территории строительства"</t>
  </si>
  <si>
    <t>Глава 2. Основные объекты строительства</t>
  </si>
  <si>
    <t>Итого по Главе 2. "Основные объекты строительства"</t>
  </si>
  <si>
    <t>ПС 110/35/6 Чныррах</t>
  </si>
  <si>
    <t>Итого по Главам 1-8</t>
  </si>
  <si>
    <t>Глава 9. Прочие работы и затраты</t>
  </si>
  <si>
    <t>Строительство двухцепной ЛЭП 110 кВ  на ПС 110 кВ Чныррах от ВЛ 110 кВ Николаевская ТЭЦ-Белая Гора (С-172) и ВЛ 110 кВ Николаевская ТЭЦ Многовершинная (С-171)</t>
  </si>
  <si>
    <t>Строительство ПС 35/10 Оремиф</t>
  </si>
  <si>
    <t>приказот 25 мая 2021г №325/пр приложение №4, п.31.1; приложение №1 п.37</t>
  </si>
  <si>
    <t>(246,73+9612,4+13398,0)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</si>
  <si>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</si>
  <si>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</si>
  <si>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</si>
  <si>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Постановление РФ  № 468 от 21.06.2010</t>
  </si>
  <si>
    <t>Затраты на осуществление строительного контроля -1,47%</t>
  </si>
  <si>
    <t>Строительство двухцепной ЛЭП 35</t>
  </si>
  <si>
    <t>Строительство ЛЭП 10 кВ от КРУ 10Кв ПС 35/10 кВ Оремиф до границы земельного участка Заявителя.</t>
  </si>
  <si>
    <t>Итого по Главе 10. "Содержание службы заказчика. Строительный контроль"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</si>
  <si>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</si>
  <si>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</si>
  <si>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</si>
  <si>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</si>
  <si>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</si>
  <si>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производственного назначения, линейных объектов - 3%</t>
  </si>
  <si>
    <t>.Строительство ЛЭП 10 кВ  от РУ 10 кВ ПС 35/106 кВ Оремиф до границы земельного участка Заявителя</t>
  </si>
  <si>
    <t>гл12 Проектные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</si>
  <si>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</si>
  <si>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</si>
  <si>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</si>
  <si>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Приказ Минстрой №421/пр от 4.08.2020 г. п. 181</t>
  </si>
  <si>
    <t>Налог на добавленную стоимость  20%</t>
  </si>
  <si>
    <t>.Строительство двухцепной ЛЭП 35 кВ Чныррах-Оремиф</t>
  </si>
  <si>
    <t>гл12 проектные общие</t>
  </si>
  <si>
    <t>Строительство ПС 110/35/6  Чныррах</t>
  </si>
  <si>
    <t>Итого "Налоги и обязательные платежи"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</si>
  <si>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</si>
  <si>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</si>
  <si>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</si>
  <si>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</si>
  <si>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</si>
  <si>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>Перевод остатка в прогнозный уровень цен (с помощью индексов-дефляторов):</t>
  </si>
  <si>
    <t>Итого в ценах на 2023 г.</t>
  </si>
  <si>
    <t>Итого с учетом "Индекса - дефлятора на 2022 год"</t>
  </si>
  <si>
    <t>Итого с учетом "Индекса - дефлятора на 2023 год"</t>
  </si>
  <si>
    <t>шт</t>
  </si>
  <si>
    <t>компл</t>
  </si>
  <si>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</si>
  <si>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</si>
  <si>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</si>
  <si>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</si>
  <si>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</si>
  <si>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</si>
  <si>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</si>
  <si>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</si>
  <si>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</si>
  <si>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</si>
  <si>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</si>
  <si>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</si>
  <si>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</si>
  <si>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</si>
  <si>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</si>
  <si>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объекта капитального строительства)</t>
  </si>
  <si>
    <t>ЛОКАЛЬНЫЙ СМЕТНЫЙ РАСЧЕТ (СМЕТА) № 1.1</t>
  </si>
  <si>
    <t>Объект: Реконструкция ВЛ-0,4 кВ от ТП 10/0,4 кВ № 19 г.Свободный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</si>
  <si>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</si>
  <si>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</si>
  <si>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</si>
  <si>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</si>
  <si>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</si>
  <si>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</si>
  <si>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</si>
  <si>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3-й1 квартал 2023</t>
  </si>
  <si>
    <t xml:space="preserve">Сметная стоимость </t>
  </si>
  <si>
    <t>(243,33)</t>
  </si>
  <si>
    <t>тыс.руб.</t>
  </si>
  <si>
    <t>в том числе:</t>
  </si>
  <si>
    <t>строительных работ</t>
  </si>
  <si>
    <t>(41,26)</t>
  </si>
  <si>
    <t>Средства на оплату труда рабочих</t>
  </si>
  <si>
    <t>(6,39)</t>
  </si>
  <si>
    <t>(168,33)</t>
  </si>
  <si>
    <t>Нормативные затраты труда рабочих</t>
  </si>
  <si>
    <t>чел.час.</t>
  </si>
  <si>
    <t>(0)</t>
  </si>
  <si>
    <t>Нормативные затраты труда машинистов</t>
  </si>
  <si>
    <t xml:space="preserve">  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</si>
  <si>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</si>
  <si>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</si>
  <si>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</si>
  <si>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</si>
  <si>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</si>
  <si>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</si>
  <si>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</si>
  <si>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</si>
  <si>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</si>
  <si>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Раздел 1. Демонтажные работы на ВЛ-0.4 Ф-1 ТП 10/0,4 кВ № 19</t>
  </si>
  <si>
    <t>1.1</t>
  </si>
  <si>
    <t>ФЕР33-04-042-01</t>
  </si>
  <si>
    <t>Демонтаж опор ВЛ 0,38-10 кВ: без приставок одностоечных</t>
  </si>
  <si>
    <t>Приказ от 07.07.2022 № 557/пр прил.8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</si>
  <si>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</si>
  <si>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07.07.2022 № 557/пр прил.8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</si>
  <si>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</si>
  <si>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</si>
  <si>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</si>
  <si>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</si>
  <si>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</si>
  <si>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</si>
  <si>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</si>
  <si>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</si>
  <si>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</si>
  <si>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</si>
  <si>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</si>
  <si>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</si>
  <si>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</si>
  <si>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</si>
  <si>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</si>
  <si>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</si>
  <si>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</si>
  <si>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</si>
  <si>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1.2</t>
  </si>
  <si>
    <t>ФЕР33-04-042-04</t>
  </si>
  <si>
    <t>Демонтаж опор ВЛ 0,38-10 кВ: с приставками одностоечных</t>
  </si>
  <si>
    <t>1.3</t>
  </si>
  <si>
    <t>ФЕР33-04-042-05</t>
  </si>
  <si>
    <t>Демонтаж опор ВЛ 0,38-10 кВ: с приставками одностоечных с подкосом</t>
  </si>
  <si>
    <t>1.4</t>
  </si>
  <si>
    <t>ФЕР33-04-003-01
демонтаж</t>
  </si>
  <si>
    <t>Установка железобетонных опор ВЛ 0,38; 6-10 кВ с траверсами без приставок: одностоечных</t>
  </si>
  <si>
    <t>Приказ от 04.09.2019 № 519/пр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</si>
  <si>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</si>
  <si>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4</t>
  </si>
  <si>
    <t>М</t>
  </si>
  <si>
    <t>1.5</t>
  </si>
  <si>
    <t>ФЕР33-04-003-02
демонтаж</t>
  </si>
  <si>
    <t>Установка железобетонных опор ВЛ 0,38; 6-10 кВ с траверсами без приставок: одностоечных с одним подкосом</t>
  </si>
  <si>
    <t>1.6</t>
  </si>
  <si>
    <t>ФЕР33-04-040-01</t>
  </si>
  <si>
    <t>Демонтаж: 3-х проводов ВЛ 0,38 кВ с одной опоры</t>
  </si>
  <si>
    <t>1.7</t>
  </si>
  <si>
    <t>ФЕР33-04-040-02</t>
  </si>
  <si>
    <t>Демонтаж: одного дополнительного провода с одной опоры</t>
  </si>
  <si>
    <t>1.8</t>
  </si>
  <si>
    <t>ФЕР33-04-041-02</t>
  </si>
  <si>
    <t>Снятие ответвлений ВЛ 0,38 кВ к зданиям при количестве проводов в ответвлении: 2</t>
  </si>
  <si>
    <t>ответвление</t>
  </si>
  <si>
    <t>1.9</t>
  </si>
  <si>
    <t>ФЕР33-04-041-03</t>
  </si>
  <si>
    <t>Снятие ответвлений ВЛ 0,38 кВ к зданиям при количестве проводов в ответвлении: 4</t>
  </si>
  <si>
    <t>1.10</t>
  </si>
  <si>
    <t>ФЕР47-01-108-01</t>
  </si>
  <si>
    <t>Обрезка и прореживание крон деревьев: при диаметре ствола до 250 мм, количеством срезов 15-20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</si>
  <si>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</si>
  <si>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</si>
  <si>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</si>
  <si>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</si>
  <si>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1.11</t>
  </si>
  <si>
    <t>ФССЦпг-01-01-01-008
Порубочные остатки</t>
  </si>
  <si>
    <t>Погрузо-разгрузочные работы при автомобильных перевозках: Погрузка леса пиленого, погонажа плотничного, шпал</t>
  </si>
  <si>
    <t>1 т груза</t>
  </si>
  <si>
    <t>(Погрузо-разгрузочные работы)</t>
  </si>
  <si>
    <t>1.12</t>
  </si>
  <si>
    <t>ФССЦпг-03-01-01-010</t>
  </si>
  <si>
    <t>Перевозка грузов автомобилями бортовыми грузоподъемностью до 15 т на расстояние: I класс груза до 10 км</t>
  </si>
  <si>
    <t>(Перевозка грузов автотранспортом)</t>
  </si>
  <si>
    <t>1.13</t>
  </si>
  <si>
    <t>ФССЦпг-01-01-01-008
Порубочных остатков</t>
  </si>
  <si>
    <t>1.14</t>
  </si>
  <si>
    <t>ТЦ_20.2.02.04_28_7107109250_04.05.2023_02</t>
  </si>
  <si>
    <t>Утилизация порубочных остатков</t>
  </si>
  <si>
    <t>т</t>
  </si>
  <si>
    <t>(Материалы для монтажных работ)</t>
  </si>
  <si>
    <t>1.15</t>
  </si>
  <si>
    <t>ФЕРм08-03-600-01
Демонтаж</t>
  </si>
  <si>
    <t>Счетчики, устанавливаемые на готовом основании: однофазные</t>
  </si>
  <si>
    <t>Приказ от 08.08.2022 № 648/пр п.145 табл.3</t>
  </si>
  <si>
    <t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др.) ОЗП=0,6; ЭМ=0,6 к расх.; ЗПМ=0,6; МАТ=0 к расх.; ТЗ=0,6; ТЗМ=0,6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</si>
  <si>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</si>
  <si>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</si>
  <si>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</si>
  <si>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</si>
  <si>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Итого по разделу 1 Демонтажные работы на ВЛ-0.4 Ф-1 ТП 10/0,4 кВ № 19</t>
  </si>
  <si>
    <t>Раздел 2. Монтажные работы на ВЛ-0.4 Ф-1 ТП 10/0,4 кВ № 19</t>
  </si>
  <si>
    <t>2.1</t>
  </si>
  <si>
    <t>ФЕР33-04-003-01</t>
  </si>
  <si>
    <t>2.2</t>
  </si>
  <si>
    <t>20.2.02.04-0006</t>
  </si>
  <si>
    <t>Колпачки полиэтиленовые</t>
  </si>
  <si>
    <t>100 шт</t>
  </si>
  <si>
    <t>(Линии электропередачи)</t>
  </si>
  <si>
    <t>2.3</t>
  </si>
  <si>
    <t>ФЕР33-04-003-02</t>
  </si>
  <si>
    <t>2.4</t>
  </si>
  <si>
    <t>2.5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</si>
  <si>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</si>
  <si>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</si>
  <si>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</si>
  <si>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2.6</t>
  </si>
  <si>
    <t>20.1.02.15-0011</t>
  </si>
  <si>
    <t>Соединитель алюминиевых и сталеалюминиевых проводов (СОАС) 062-3</t>
  </si>
  <si>
    <t>2.7</t>
  </si>
  <si>
    <t>20.5.04.11-0022</t>
  </si>
  <si>
    <t>Зажимы К-СФ-1</t>
  </si>
  <si>
    <t>2.8</t>
  </si>
  <si>
    <t>ФЕРм08-02-147-03</t>
  </si>
  <si>
    <t>Кабель до 35 кВ по установленным конструкциям и лоткам с креплением на поворотах и в конце трассы, масса 1 м кабеля: до 3 кг</t>
  </si>
  <si>
    <t>100 м</t>
  </si>
  <si>
    <t>Объем=10 / 100</t>
  </si>
  <si>
    <t>2.9</t>
  </si>
  <si>
    <t>ФЕРм08-02-160-01</t>
  </si>
  <si>
    <t>Заделка концевая эпоксидная для 3-5-жильного кабеля напряжением: до 1 кВ, сечение одной жилы до 70 мм2</t>
  </si>
  <si>
    <t>2.10</t>
  </si>
  <si>
    <t>ФЕРм08-02-144-05</t>
  </si>
  <si>
    <t>Присоединение к зажимам жил проводов или кабелей сечением: до 70 мм2</t>
  </si>
  <si>
    <t>Объем=8 / 100</t>
  </si>
  <si>
    <t>2.11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</si>
  <si>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</si>
  <si>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</si>
  <si>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2.12</t>
  </si>
  <si>
    <t>ФЕР33-04-013-03</t>
  </si>
  <si>
    <t>Устройство ответвлений от ВЛ 0,38 кВ к зданиям: с помощью механизмов при количестве проводов в ответвлении 4</t>
  </si>
  <si>
    <t>2.13</t>
  </si>
  <si>
    <t>ФЕР33-03-004-02</t>
  </si>
  <si>
    <t>Забивка вертикальных заземлителей вручную на глубину до 3 м</t>
  </si>
  <si>
    <t>2.14</t>
  </si>
  <si>
    <t>ФССЦ-08.4.03.02-0004</t>
  </si>
  <si>
    <t>Сталь арматурная, горячекатаная, гладкая, класс А-I, диаметр 12 мм</t>
  </si>
  <si>
    <t>2.15</t>
  </si>
  <si>
    <t>ФЕР33-04-015-01</t>
  </si>
  <si>
    <t>Устройство шин заземления опор ВЛ и подстанций</t>
  </si>
  <si>
    <t>10 м</t>
  </si>
  <si>
    <t>Объем=21 / 10</t>
  </si>
  <si>
    <t>2.16</t>
  </si>
  <si>
    <t>ФЕРм08-02-472-08
Спуски</t>
  </si>
  <si>
    <t>Проводник заземляющий открыто по строительным основаниям: из круглой стали диаметром 8 мм</t>
  </si>
  <si>
    <t>Объем=21 / 100</t>
  </si>
  <si>
    <t>2.17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</si>
  <si>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</si>
  <si>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</si>
  <si>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</si>
  <si>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Объем=3,15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</si>
  <si>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</si>
  <si>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</si>
  <si>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</si>
  <si>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</si>
  <si>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2.18</t>
  </si>
  <si>
    <t>ФЕР01-02-061-01</t>
  </si>
  <si>
    <t>Засыпка вручную траншей, пазух котлованов и ям, группа грунтов: 1</t>
  </si>
  <si>
    <t>2.19</t>
  </si>
  <si>
    <t>ФЕР33-04-016-02</t>
  </si>
  <si>
    <t>Развозка конструкций и материалов опор ВЛ 0,38-10 кВ по трассе: одностоечных железобетонных опор</t>
  </si>
  <si>
    <t>2.20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</si>
  <si>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</si>
  <si>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</si>
  <si>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2.21</t>
  </si>
  <si>
    <t>ФЕР33-04-016-06</t>
  </si>
  <si>
    <t>Развозка конструкций и материалов опор ВЛ 0,38-10 кВ по трассе: материалов оснастки сложных опор</t>
  </si>
  <si>
    <t>2.22</t>
  </si>
  <si>
    <t>ФЕРм08-03-600-01</t>
  </si>
  <si>
    <t>Итого по разделу 2 Монтажные работы на ВЛ-0.4 Ф-1 ТП 10/0,4 кВ № 19</t>
  </si>
  <si>
    <t>Раздел 3. Погрузоразгрузочные работы</t>
  </si>
  <si>
    <t>Материалы от демонтажа</t>
  </si>
  <si>
    <t>3.1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</si>
  <si>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</si>
  <si>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</si>
  <si>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3.2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</si>
  <si>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</si>
  <si>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</si>
  <si>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Песок</t>
  </si>
  <si>
    <t>3.3</t>
  </si>
  <si>
    <t>ФССЦпг-01-01-01-037</t>
  </si>
  <si>
    <t>Погрузо-разгрузочные работы при автомобильных перевозках: Погрузка песка (выгрузка учитывает перекидку и штабелирование)</t>
  </si>
  <si>
    <t>Итого по разделу 3 Погрузоразгрузочные работы</t>
  </si>
  <si>
    <t>Раздел 4. Материалы передаваемые заказчиком подрядчику по договору купли продажи:</t>
  </si>
  <si>
    <t>4.1</t>
  </si>
  <si>
    <t>Договор купли-продажи</t>
  </si>
  <si>
    <t>Стойка СВ 95-3, ТУ-5863-00700113557-94</t>
  </si>
  <si>
    <t>4.2</t>
  </si>
  <si>
    <t>Провод СИП2 (3*50+1*54,6) ГОСТ 31946-2012</t>
  </si>
  <si>
    <t>Итого по разделу 4 Материалы передаваемые заказчиком подрядчику по договору купли продажи:</t>
  </si>
  <si>
    <t>Раздел 5. Материалы преобретаемые подрядчиком самостоятельно:</t>
  </si>
  <si>
    <t>5.1</t>
  </si>
  <si>
    <t>ТЦ_05.1.02.07_38_3810320798_13.07.2023_01</t>
  </si>
  <si>
    <t>Стойка опоры СВ 95-3, бетон B22,5, объем 0,36 м3, расход арматуры 51,7 кг</t>
  </si>
  <si>
    <t>Методика №421 от 04.08.2020 г. п.92</t>
  </si>
  <si>
    <t>Заготовительно-складские расходы ПЗ=2% (ОЗП=2%; ЭМ=2%; МАТ=2%)</t>
  </si>
  <si>
    <t>5.2</t>
  </si>
  <si>
    <t>ФССЦ-21.2.01.01-0034</t>
  </si>
  <si>
    <t>Провод самонесущий изолированный СИП-2 3 х70+70</t>
  </si>
  <si>
    <t>1000 м</t>
  </si>
  <si>
    <t>Объем=536 / 1000</t>
  </si>
  <si>
    <t>5.3</t>
  </si>
  <si>
    <t>ФССЦ-21.2.01.01-0062</t>
  </si>
  <si>
    <t>Провод самонесущий изолированный СИП-4 2х16</t>
  </si>
  <si>
    <t>Объем=720 / 1000</t>
  </si>
  <si>
    <t>5.4</t>
  </si>
  <si>
    <t>ФССЦ-21.2.01.01-0065</t>
  </si>
  <si>
    <t>Провод самонесущий изолированный СИП-4 4х16-0,6/1</t>
  </si>
  <si>
    <t>Объем=40 / 1000</t>
  </si>
  <si>
    <t>5.5</t>
  </si>
  <si>
    <t>ФССЦ-21.1.06.08-0181</t>
  </si>
  <si>
    <t>Кабель силовой с алюминиевыми жилами АВБбШв 4х70-1000</t>
  </si>
  <si>
    <t>Объем=10 / 1000</t>
  </si>
  <si>
    <t>5.6</t>
  </si>
  <si>
    <t>ФССЦ-20.2.09.08-0026</t>
  </si>
  <si>
    <t>Муфта термоусаживаемая концевая внутренней установки для кабеля на напряжение до 10 кВ, марки КВТп10-70/120 с болтовыми наконечниками и комплектом пайки для присоединения заземления</t>
  </si>
  <si>
    <t>5.7</t>
  </si>
  <si>
    <t>ФССЦ-20.2.09.08-0031</t>
  </si>
  <si>
    <t>Муфта термоусаживаемая концевая наружной установки для кабеля на напряжение до 10 кВ, марки КНТп10-70/120 с болтовыми наконечниками и комплектом пайки для присоединения заземления</t>
  </si>
  <si>
    <t>5.8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</si>
  <si>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</si>
  <si>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</si>
  <si>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5.9</t>
  </si>
  <si>
    <t>ФССЦ-25.2.02.11-0051</t>
  </si>
  <si>
    <t>Скрепа для фиксации на промежуточных опорах, размер 20 мм</t>
  </si>
  <si>
    <t>Объем=90 / 100</t>
  </si>
  <si>
    <t>5.10</t>
  </si>
  <si>
    <t>ТЦ_25.2.01.02_27_2724181468_12.07.2023_01</t>
  </si>
  <si>
    <t>Бугель для фиксации ленты из нержавеющей стали на анкерных опорах  NB 20</t>
  </si>
  <si>
    <t>5.11</t>
  </si>
  <si>
    <t>ТЦ_20.2.06.05_27_2724181468_12.07.2023_01</t>
  </si>
  <si>
    <t>Анкерный кронштейн для крепления одного или двух анкерных зажимов на опоре для магистрального провода СИП2 сечением нулевой несущей жилы 54,6 мм2. СА 2000</t>
  </si>
  <si>
    <t>5.12</t>
  </si>
  <si>
    <t>ФССЦ-25.2.02.04-0003
ES1500</t>
  </si>
  <si>
    <t>Комплект промежуточной подвески в составе кронштейн предельная нагрузка 12-20 кН, зажим сечение 16-95 мм2</t>
  </si>
  <si>
    <t>5.13</t>
  </si>
  <si>
    <t>ФССЦ-25.2.02.04-0011
Прим.СА16</t>
  </si>
  <si>
    <t>Кронштейн анкерный (СИП), марка CA 1500</t>
  </si>
  <si>
    <t>5.14</t>
  </si>
  <si>
    <t>ФССЦ-20.1.01.01-0003</t>
  </si>
  <si>
    <t>Зажимы анкерные РА 1500, без кронштейна</t>
  </si>
  <si>
    <t>Объем=24 / 100</t>
  </si>
  <si>
    <t>5.15</t>
  </si>
  <si>
    <t>ФССЦ-20.1.01.01-0001</t>
  </si>
  <si>
    <t>Зажим анкерный (СИП): DN 123</t>
  </si>
  <si>
    <t>Объем=76 / 100</t>
  </si>
  <si>
    <t>5.16</t>
  </si>
  <si>
    <t>ФССЦ-20.1.01.08-0014</t>
  </si>
  <si>
    <t>Зажим ответвительный с прокалыванием изоляции (СИП): P 645</t>
  </si>
  <si>
    <t>Объем=80 / 100</t>
  </si>
  <si>
    <t>5.17</t>
  </si>
  <si>
    <t>ТЦ_20.1.01.08_27_2724181468_12.07.2023_01</t>
  </si>
  <si>
    <t>Зажим ответвительный для соединения магистрального провода СИП сечением 6-120 мм2 с жилами ответвлений вводов в дом или уличного освещения сечением 1,5-16 (10) мм2, Р 616</t>
  </si>
  <si>
    <t>5.18</t>
  </si>
  <si>
    <t>ФССЦ-25.2.02.09-0011</t>
  </si>
  <si>
    <t>Хомут стяжной, диаметр 10-45 мм, длина 175 мм, разрушающая нагрузка 0,3 кН</t>
  </si>
  <si>
    <t>Объем=150 / 100</t>
  </si>
  <si>
    <t>5.19</t>
  </si>
  <si>
    <t>Зажим ответвительный влагозащитный (1 ответвление) с раздельной затяжкой болтов для соединения магистрального провода СИП сечением 35-95 мм2 с заземляющим спуском нулевой жилы сечением 4-54 мм2, Р72</t>
  </si>
  <si>
    <t>5.20</t>
  </si>
  <si>
    <t>ФССЦ-20.1.01.11-0002</t>
  </si>
  <si>
    <t>Зажим: плашечный соединительный ПА-6-1</t>
  </si>
  <si>
    <t>5.21</t>
  </si>
  <si>
    <t>ТЦ_20.9.02.01_28_280128713604_19.05.2023_01</t>
  </si>
  <si>
    <t>Заземляющий проводник ЗП-6 (L=1м)</t>
  </si>
  <si>
    <t>5.22</t>
  </si>
  <si>
    <t>ФССЦ-20.1.01.08-0018</t>
  </si>
  <si>
    <t>Зажим ответвительный с прокалыванием изоляции (СИП): P3-95</t>
  </si>
  <si>
    <t>Объем=36 / 100</t>
  </si>
  <si>
    <t>5.23</t>
  </si>
  <si>
    <t>ФССЦ-20.1.01.08-0019
Применительно</t>
  </si>
  <si>
    <t>Зажим ответвительный с проводами ответвлений сечением 16-95 мм2</t>
  </si>
  <si>
    <t>Объем=12 / 100</t>
  </si>
  <si>
    <t>5.24</t>
  </si>
  <si>
    <t>ФССЦ-20.1.02.07-0004</t>
  </si>
  <si>
    <t>Наконечник изолированный алюминиевый, с медной клеммой типа CPTAU 50</t>
  </si>
  <si>
    <t>Объем=3 / 100</t>
  </si>
  <si>
    <t>5.25</t>
  </si>
  <si>
    <t>ФССЦ-20.1.02.07-0005</t>
  </si>
  <si>
    <t>Наконечник изолированный алюминиевый, с медной клеммой типа CPTAU 54</t>
  </si>
  <si>
    <t>Объем=1 / 100</t>
  </si>
  <si>
    <t>5.26</t>
  </si>
  <si>
    <t>ФССЦ-20.2.02.04-0006</t>
  </si>
  <si>
    <t>5.27</t>
  </si>
  <si>
    <t>ФССЦ-20.1.02.21-0035
Прим. У-3</t>
  </si>
  <si>
    <t>Узел крепления КГН-7-5</t>
  </si>
  <si>
    <t>5.28</t>
  </si>
  <si>
    <t>ФССЦ-08.3.04.02-0095</t>
  </si>
  <si>
    <t>Круг стальной горячекатаный, марка стали ВСт3пс5-1, диаметр 16 мм</t>
  </si>
  <si>
    <t>5.29</t>
  </si>
  <si>
    <t>ФССЦ-08.3.04.02-0093</t>
  </si>
  <si>
    <t>Круг стальной горячекатаный, марка стали ВСт3пс5-1, диаметр 12 мм</t>
  </si>
  <si>
    <t>5.30</t>
  </si>
  <si>
    <t>ФССЦ-02.2.04.03-0003</t>
  </si>
  <si>
    <t>Смесь песчано-гравийная природная</t>
  </si>
  <si>
    <t>м3</t>
  </si>
  <si>
    <t>Итого по разделу 5 Материалы преобретаемые подрядчиком самостоятельно: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</si>
  <si>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</si>
  <si>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</si>
  <si>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</si>
  <si>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</si>
  <si>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</si>
  <si>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</si>
  <si>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</si>
  <si>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</si>
  <si>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</si>
  <si>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</si>
  <si>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</si>
  <si>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</si>
  <si>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</si>
  <si>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</si>
  <si>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</si>
  <si>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</si>
  <si>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</si>
  <si>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</si>
  <si>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</si>
  <si>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(719,377923+197,22891)/8*500  (только ТЦ)</t>
  </si>
  <si>
    <t xml:space="preserve">     Зимнее удорожание Приказ 325 от 25.05.2021 г. Приложение 1 п. 50 - 6,1%*0,9= 5,49%</t>
  </si>
  <si>
    <t xml:space="preserve">     Резерв средств на непредвиденные работы и затраты 3%</t>
  </si>
  <si>
    <t xml:space="preserve">     Итого с непредвиденными</t>
  </si>
  <si>
    <t xml:space="preserve">     Индекс-дефлятор на 2023 г. 1,475%</t>
  </si>
  <si>
    <t xml:space="preserve">     Итого с учетом доп. работ и затрат</t>
  </si>
  <si>
    <t xml:space="preserve">     Индекс-дефлятор на 2024 г. 5,3%</t>
  </si>
  <si>
    <t xml:space="preserve">  ВСЕГО по смете</t>
  </si>
  <si>
    <t xml:space="preserve">               материальные ресурсы, отсутствующие в ФРСН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</si>
  <si>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</si>
  <si>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</si>
  <si>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</si>
  <si>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1.2</t>
  </si>
  <si>
    <t>3-й квартал 2023</t>
  </si>
  <si>
    <t>(0,73)</t>
  </si>
  <si>
    <t>(0,32)</t>
  </si>
  <si>
    <t>(0,67)</t>
  </si>
  <si>
    <t>Раздел 1. Пусконаладочные работы  "Вхолостую"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</si>
  <si>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</si>
  <si>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</si>
  <si>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</si>
  <si>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</si>
  <si>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</si>
  <si>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</si>
  <si>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</si>
  <si>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</si>
  <si>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ФЕРп01-11-011-01</t>
  </si>
  <si>
    <t>Проверка наличия цепи между заземлителями и заземленными элементами</t>
  </si>
  <si>
    <t>100 измерений</t>
  </si>
  <si>
    <t>ФЕРп01-11-013-01</t>
  </si>
  <si>
    <t>Замер полного сопротивления цепи "фаза-нуль"</t>
  </si>
  <si>
    <t>Итого по разделу 1 Пусконаладочные работы  "Вхолостую"</t>
  </si>
  <si>
    <t>Раздел 2. Пусконаладочные работы "Под нагрузкой"</t>
  </si>
  <si>
    <t>Методика 421/пр. от 04.08.2020 г. ПНР "Под нагрузкой" ПЗ=0,2 (ОЗП=0,2; ЭМ=0,2; ЗПМ=0,2; МАТ=0,2; ТЗ=0,2; ТЗМ=0,2)</t>
  </si>
  <si>
    <t>Итого по разделу 2 Пусконаладочные работы "Под нагрузкой"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</si>
  <si>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</si>
  <si>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</si>
  <si>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</si>
  <si>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</si>
  <si>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</si>
  <si>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</si>
  <si>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Командировочные расходы (24,7216+0)/8*500  (только ТЦ)</t>
  </si>
  <si>
    <t xml:space="preserve">     Итого с прочими затратами</t>
  </si>
  <si>
    <t>ЛОКАЛЬНЫЙ СМЕТНЫЙ РАСЧЕТ (СМЕТА) № 2.1</t>
  </si>
  <si>
    <t>Объект: Реконструкция  ВЛ-0,4 кВ от ТП 10/0,4 кВ № 100 г.Свободный</t>
  </si>
  <si>
    <t>(471,14)</t>
  </si>
  <si>
    <t>(143,51)</t>
  </si>
  <si>
    <t>(11,94)</t>
  </si>
  <si>
    <t>(169,78)</t>
  </si>
  <si>
    <t>(0,81)</t>
  </si>
  <si>
    <t>Раздел 1. Демонтажные работы на ВЛ-0.4 Ф-1 ТП 10/0,4 кВ № 100</t>
  </si>
  <si>
    <t>ФЕР33-04-042-02</t>
  </si>
  <si>
    <t>Демонтаж опор ВЛ 0,38-10 кВ: без приставок одностоечных с подкосом</t>
  </si>
  <si>
    <t>ФЕР33-04-003-01
Демонтаж</t>
  </si>
  <si>
    <t>ФЕР33-04-003-02
Демонтаж</t>
  </si>
  <si>
    <t>Итого по разделу 1 Демонтажные работы на ВЛ-0.4 Ф-1 ТП 10/0,4 кВ № 100</t>
  </si>
  <si>
    <t>Раздел 2. Демонтажные работы на ВЛ-0.4 Ф-3 ТП 10/0,4 кВ № 100</t>
  </si>
  <si>
    <t>Итого по разделу 2 Демонтажные работы на ВЛ-0.4 Ф-3 ТП 10/0,4 кВ № 100</t>
  </si>
  <si>
    <t>Раздел 3. Демонтажные работы на ВЛ-0.4 Ф-4 ТП 10/0,4 кВ № 100</t>
  </si>
  <si>
    <t>3.4</t>
  </si>
  <si>
    <t>3.5</t>
  </si>
  <si>
    <t>3.6</t>
  </si>
  <si>
    <t>3.7</t>
  </si>
  <si>
    <t>3.8</t>
  </si>
  <si>
    <t>3.9</t>
  </si>
  <si>
    <t>3.10</t>
  </si>
  <si>
    <t>ТЦ_69.3.01.03_28_2801108307_17.12.2021_02</t>
  </si>
  <si>
    <t>Итого по разделу 3 Демонтажные работы на ВЛ-0.4 Ф-4 ТП 10/0,4 кВ № 100</t>
  </si>
  <si>
    <t>Раздел 4. Демонтажные работы на ВЛ-10 Ф-4 Южная</t>
  </si>
  <si>
    <t>Итого по разделу 4 Демонтажные работы на ВЛ-10 Ф-4 Южная</t>
  </si>
  <si>
    <t>Раздел 5. Монтажные работы на ВЛ-0.4 Ф-1 ТП 10/0,4 кВ № 100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</si>
  <si>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</si>
  <si>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</si>
  <si>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Объем=880/1000</t>
  </si>
  <si>
    <t>08.4.03.02-0004</t>
  </si>
  <si>
    <t>Объем=11 / 10</t>
  </si>
  <si>
    <t>ФЕРм08-02-472-08
спуски</t>
  </si>
  <si>
    <t>Объем=11 / 100</t>
  </si>
  <si>
    <t>Объем=1,65 / 100</t>
  </si>
  <si>
    <t>Итого по разделу 5 Монтажные работы на ВЛ-0.4 Ф-1 ТП 10/0,4 кВ № 100</t>
  </si>
  <si>
    <t>Раздел 6. Монтажные работы на ВЛ-0.4 Ф-6 ТП 10/0,4 кВ № 100</t>
  </si>
  <si>
    <t>6.1</t>
  </si>
  <si>
    <t>6.2</t>
  </si>
  <si>
    <t>6.3</t>
  </si>
  <si>
    <t>6.4</t>
  </si>
  <si>
    <t>6.5</t>
  </si>
  <si>
    <t>6.6</t>
  </si>
  <si>
    <t>6.7</t>
  </si>
  <si>
    <t>6.8</t>
  </si>
  <si>
    <t>ФЕРм08-02-305-04
Монтаж комплекта СИП</t>
  </si>
  <si>
    <t>Траверса на опоре</t>
  </si>
  <si>
    <t>6.9</t>
  </si>
  <si>
    <t>6.10</t>
  </si>
  <si>
    <t>ФЕРм08-03-526-03</t>
  </si>
  <si>
    <t>Автомат одно-, двух-, трехполюсный, устанавливаемый на конструкции: на стене или колонне, на ток до 250 А</t>
  </si>
  <si>
    <t>6.11</t>
  </si>
  <si>
    <t>6.12</t>
  </si>
  <si>
    <t>6.13</t>
  </si>
  <si>
    <t>Объем=9 / 10</t>
  </si>
  <si>
    <t>6.14</t>
  </si>
  <si>
    <t>Объем=9 / 100</t>
  </si>
  <si>
    <t>6.15</t>
  </si>
  <si>
    <t>Объем=1,8 / 100</t>
  </si>
  <si>
    <t>6.16</t>
  </si>
  <si>
    <t>6.17</t>
  </si>
  <si>
    <t>6.18</t>
  </si>
  <si>
    <t>6.19</t>
  </si>
  <si>
    <t>Итого по разделу 6 Монтажные работы на ВЛ-0.4 Ф-6 ТП 10/0,4 кВ № 100</t>
  </si>
  <si>
    <t>Раздел 7. Монтажные работы на ВЛ-0.4 Ф-3 ТП 10/0,4 кВ № 100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</si>
  <si>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</si>
  <si>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</si>
  <si>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</si>
  <si>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</si>
  <si>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</si>
  <si>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</si>
  <si>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</si>
  <si>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</si>
  <si>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</si>
  <si>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</si>
  <si>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</si>
  <si>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</si>
  <si>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</si>
  <si>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Объем=5 / 10</t>
  </si>
  <si>
    <t>7.14</t>
  </si>
  <si>
    <t>Объем=5 / 100</t>
  </si>
  <si>
    <t>7.15</t>
  </si>
  <si>
    <t>Объем=0,75 / 100</t>
  </si>
  <si>
    <t>7.16</t>
  </si>
  <si>
    <t>7.17</t>
  </si>
  <si>
    <t>7.18</t>
  </si>
  <si>
    <t>7.19</t>
  </si>
  <si>
    <t>7.20</t>
  </si>
  <si>
    <t>Итого по разделу 7 Монтажные работы на ВЛ-0.4 Ф-3 ТП 10/0,4 кВ № 100</t>
  </si>
  <si>
    <t>Раздел 8. Монтажные работы на ВЛ-0.4 Ф-4 ТП 10/0,4 кВ № 100</t>
  </si>
  <si>
    <t>8.1</t>
  </si>
  <si>
    <t>Объем=200/1000</t>
  </si>
  <si>
    <t>8.2</t>
  </si>
  <si>
    <t>8.3</t>
  </si>
  <si>
    <t>8.4</t>
  </si>
  <si>
    <t>Итого по разделу 8 Монтажные работы на ВЛ-0.4 Ф-4 ТП 10/0,4 кВ № 100</t>
  </si>
  <si>
    <t>Раздел 9. Монтажные работы на ВЛ-10 Ф-4 Южная</t>
  </si>
  <si>
    <t>9.1</t>
  </si>
  <si>
    <t>9.2</t>
  </si>
  <si>
    <t>Итого по разделу 9 Монтажные работы на ВЛ-10 Ф-4 Южная</t>
  </si>
  <si>
    <t>Раздел 10. Погрузоразгрузочные работы</t>
  </si>
  <si>
    <t>10.1</t>
  </si>
  <si>
    <t>10.2</t>
  </si>
  <si>
    <t>10.3</t>
  </si>
  <si>
    <t>Итого по разделу 10 Погрузоразгрузочные работы</t>
  </si>
  <si>
    <t>Раздел 11. Материалы передаваемые заказчиком подрядчику по договору купли продажи:</t>
  </si>
  <si>
    <t>11.1</t>
  </si>
  <si>
    <t>11.2</t>
  </si>
  <si>
    <t>Итого по разделу 11 Материалы передаваемые заказчиком подрядчику по договору купли продажи:</t>
  </si>
  <si>
    <t>Раздел 12. Материалы преобретаемые подрядчиком самостоятельно:</t>
  </si>
  <si>
    <t>12.1</t>
  </si>
  <si>
    <t>ТЦ_25.2.01.02_28_2801108222_22.06.2022_02</t>
  </si>
  <si>
    <t>12.2</t>
  </si>
  <si>
    <t>ФССЦ-05.1.02.07-0075</t>
  </si>
  <si>
    <t>Стойка опоры СВ 110-5, бетон B30, объем 0,45 м3, расход арматуры 77,08 кг</t>
  </si>
  <si>
    <t>12.3</t>
  </si>
  <si>
    <t>ТЦ_21.2.01.01_27_2724181468_12.07.2023_01</t>
  </si>
  <si>
    <t>Провод СИП-2 3х50+1х54,6</t>
  </si>
  <si>
    <t>(Материалы)</t>
  </si>
  <si>
    <t>Объем=2,3*1,045</t>
  </si>
  <si>
    <t>Цена=277674,20/1,2</t>
  </si>
  <si>
    <t>Приказ от 08.08.2022 № 648/пр п.54а</t>
  </si>
  <si>
    <t>Заготовительно-складские расходы для материальных ресурсов (за исключением металлических строительных конструкций) - 2% ПЗ=2% (ОЗП=2%; ЭМ=2%; МАТ=2%)</t>
  </si>
  <si>
    <t>12.4</t>
  </si>
  <si>
    <t>Провод СИП-4 2х16</t>
  </si>
  <si>
    <t>Объем=1,125*1,045</t>
  </si>
  <si>
    <t>Цена=47840,98/1,2</t>
  </si>
  <si>
    <t>12.5</t>
  </si>
  <si>
    <t>Провод СИП-4 4х16</t>
  </si>
  <si>
    <t>Объем=0,1*1,045</t>
  </si>
  <si>
    <t>Цена=95681,95/1,2</t>
  </si>
  <si>
    <t>12.6</t>
  </si>
  <si>
    <t>12.7</t>
  </si>
  <si>
    <t>Объем=140 / 100</t>
  </si>
  <si>
    <t>12.8</t>
  </si>
  <si>
    <t>Бугель для фиксации ленты из нержавеющей стали на анкерных опорах NB20</t>
  </si>
  <si>
    <t>12.9</t>
  </si>
  <si>
    <t>12.10</t>
  </si>
  <si>
    <t>ФССЦ-25.2.02.04-0003</t>
  </si>
  <si>
    <t>12.11</t>
  </si>
  <si>
    <t>ФССЦ-25.2.02.04-0011</t>
  </si>
  <si>
    <t>12.12</t>
  </si>
  <si>
    <t>Объем=25 / 100</t>
  </si>
  <si>
    <t>12.13</t>
  </si>
  <si>
    <t>Объем=100 / 100</t>
  </si>
  <si>
    <t>12.14</t>
  </si>
  <si>
    <t>Объем=110 / 100</t>
  </si>
  <si>
    <t>12.15</t>
  </si>
  <si>
    <t>ТЦ_20.5.04.05_28_2801108222_22.06.2022_02</t>
  </si>
  <si>
    <t>Зажим ответвительный для соединения магистрального провода СИП сечением 6-120 мм2 с жилами ответвлений вводов в дом или уличного освещения сечением 1,5-16 (10) мм2, Р616</t>
  </si>
  <si>
    <t>12.16</t>
  </si>
  <si>
    <t>Объем=400 / 100</t>
  </si>
  <si>
    <t>12.17</t>
  </si>
  <si>
    <t>Зажим ответвительный влагозащитный (1 ответвление) с раздельной затяжкой болтов для соединения магистрального провода СИП сечением 35-150 мм2 с заземляющим спуском нулевой жилы сечением 4-54 мм2, Р72</t>
  </si>
  <si>
    <t>12.18</t>
  </si>
  <si>
    <t>12.19</t>
  </si>
  <si>
    <t>12.20</t>
  </si>
  <si>
    <t>Объем=64 / 100</t>
  </si>
  <si>
    <t>12.21</t>
  </si>
  <si>
    <t>ФССЦ-20.1.01.08-0019
Прим.Зажим ответвительный для замера напряжения</t>
  </si>
  <si>
    <t>Объем=20 / 100</t>
  </si>
  <si>
    <t>12.22</t>
  </si>
  <si>
    <t>12.23</t>
  </si>
  <si>
    <t>Объем=4 / 100</t>
  </si>
  <si>
    <t>12.24</t>
  </si>
  <si>
    <t>Объем=40 / 100</t>
  </si>
  <si>
    <t>12.25</t>
  </si>
  <si>
    <t>12.26
О</t>
  </si>
  <si>
    <t>ФССЦ-62.1.01.09-0045</t>
  </si>
  <si>
    <t>Выключатели автоматические: «IEK» ВА88-35 3Р 250А</t>
  </si>
  <si>
    <t>(Инженерное оборудование)</t>
  </si>
  <si>
    <t>12.27</t>
  </si>
  <si>
    <t>12.28</t>
  </si>
  <si>
    <t>12.29</t>
  </si>
  <si>
    <t>ФССЦ-02.2.04.03-0015</t>
  </si>
  <si>
    <t>Смесь песчано-гравийная природная обогащенная с содержанием гравия 65-75%</t>
  </si>
  <si>
    <t>Итого по разделу 12 Материалы преобретаемые подрядчиком самостоятельно:</t>
  </si>
  <si>
    <t xml:space="preserve">     Оборудование</t>
  </si>
  <si>
    <t xml:space="preserve">          Инженерное оборудование</t>
  </si>
  <si>
    <t xml:space="preserve">     Итого СМР для расчета лимитированных затрат</t>
  </si>
  <si>
    <t xml:space="preserve">     Командировочные расходы (1269,40128+279,00426)/8*500</t>
  </si>
  <si>
    <t xml:space="preserve">     Итого с оборудованием</t>
  </si>
  <si>
    <t>ЛОКАЛЬНЫЙ СМЕТНЫЙ РАСЧЕТ (СМЕТА) № 2.2</t>
  </si>
  <si>
    <t>(3,17)</t>
  </si>
  <si>
    <t>(0,41)</t>
  </si>
  <si>
    <t>(0,87)</t>
  </si>
  <si>
    <t xml:space="preserve">     Командировочные расходы (32,24+0)/8*500</t>
  </si>
  <si>
    <t>ЛОКАЛЬНЫЙ СМЕТНЫЙ РАСЧЕТ (СМЕТА) № 3.1</t>
  </si>
  <si>
    <t>Объект: Реконструкция  ВЛ-0,4 кВ от ТП 10/0,4 кВ № 121 г.Свободный</t>
  </si>
  <si>
    <t>(766,48)</t>
  </si>
  <si>
    <t>(152,36)</t>
  </si>
  <si>
    <t>(21,71)</t>
  </si>
  <si>
    <t>(507,83)</t>
  </si>
  <si>
    <t>Раздел 1. Демонтажные работы на ВЛ-0.4 Ф-1 ТП 10/0,4 кВ № 121</t>
  </si>
  <si>
    <t>Итого по разделу 1 Демонтажные работы на ВЛ-0.4 Ф-1 ТП 10/0,4 кВ № 121</t>
  </si>
  <si>
    <t>Раздел 2. Демонтажные работы на ВЛ-0.4 Ф-2 ТП 10/0,4 кВ № 121</t>
  </si>
  <si>
    <t>ФЕР33-01-016-01
Демонтаж</t>
  </si>
  <si>
    <t>Установка стальных опор промежуточных: свободностоящих, одностоечных массой до 2 т</t>
  </si>
  <si>
    <t>Объем=1,2*2</t>
  </si>
  <si>
    <t>ФССЦпг-01-01-01-008
Выгрузка порубочных остатков</t>
  </si>
  <si>
    <t>Итого по разделу 2 Демонтажные работы на ВЛ-0.4 Ф-2 ТП 10/0,4 кВ № 121</t>
  </si>
  <si>
    <t>Раздел 3. Демонтажные работы на ВЛ-0.4 Ф-3 ТП 10/0,4 кВ № 121</t>
  </si>
  <si>
    <t>3.11</t>
  </si>
  <si>
    <t>3.12</t>
  </si>
  <si>
    <t>Итого по разделу 3 Демонтажные работы на ВЛ-0.4 Ф-3 ТП 10/0,4 кВ № 121</t>
  </si>
  <si>
    <t>Раздел 4. Демонтажные работы на ВЛ-0.4 Ф-4 ТП 10/0,4 кВ № 121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</si>
  <si>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</si>
  <si>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</si>
  <si>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</si>
  <si>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</si>
  <si>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</si>
  <si>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</si>
  <si>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</si>
  <si>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</si>
  <si>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</si>
  <si>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</si>
  <si>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Итого по разделу 4 Демонтажные работы на ВЛ-0.4 Ф-4 ТП 10/0,4 кВ № 121</t>
  </si>
  <si>
    <t>Раздел 5. Демонтажные работы на ВЛ-0.4 Ф-6 ТП 10/0,4 кВ № 121</t>
  </si>
  <si>
    <t>ФЕРм08-03-600-02
Демонтаж</t>
  </si>
  <si>
    <t>Счетчики, устанавливаемые на готовом основании: трехфазные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</si>
  <si>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</si>
  <si>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Итого по разделу 5 Демонтажные работы на ВЛ-0.4 Ф-6 ТП 10/0,4 кВ № 121</t>
  </si>
  <si>
    <t>Раздел 6. Демонтажные работы на ВЛ-0.4 Ф-7 ТП 10/0,4 кВ № 121</t>
  </si>
  <si>
    <t>Объем=1,2*1</t>
  </si>
  <si>
    <t>Приказ от 08.08.2022 № 648/пр п.144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</si>
  <si>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</si>
  <si>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ФССЦпг-01-01-01-008
Выгрузка полрубочных остатков</t>
  </si>
  <si>
    <t>Итого по разделу 6 Демонтажные работы на ВЛ-0.4 Ф-7 ТП 10/0,4 кВ № 121</t>
  </si>
  <si>
    <t>Раздел 7. Монтажные работы на ВЛ-0.4 Ф-1 ТП 10/0,4 кВ № 121</t>
  </si>
  <si>
    <t>Объем=1 / 10</t>
  </si>
  <si>
    <t>Объем=0,15 / 100</t>
  </si>
  <si>
    <t>Итого по разделу 7 Монтажные работы на ВЛ-0.4 Ф-1 ТП 10/0,4 кВ № 121</t>
  </si>
  <si>
    <t>Раздел 8. Монтажные работы на ВЛ-0.4 Ф-2 ТП 10/0,4 кВ № 121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</si>
  <si>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</si>
  <si>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</si>
  <si>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</si>
  <si>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</si>
  <si>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</si>
  <si>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</si>
  <si>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</si>
  <si>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</si>
  <si>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</si>
  <si>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</si>
  <si>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</si>
  <si>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</si>
  <si>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</si>
  <si>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Итого по разделу 8 Монтажные работы на ВЛ-0.4 Ф-2 ТП 10/0,4 кВ № 121</t>
  </si>
  <si>
    <t>Раздел 9. Монтажные работы на ВЛ-0.4 Ф-3 ТП 10/0,4 кВ № 121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</si>
  <si>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</si>
  <si>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</si>
  <si>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</si>
  <si>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</si>
  <si>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</si>
  <si>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</si>
  <si>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</si>
  <si>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</si>
  <si>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</si>
  <si>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Объем=19 / 10</t>
  </si>
  <si>
    <t>9.12</t>
  </si>
  <si>
    <t>Объем=19 / 100</t>
  </si>
  <si>
    <t>9.13</t>
  </si>
  <si>
    <t>Объем=2,85 / 100</t>
  </si>
  <si>
    <t>9.14</t>
  </si>
  <si>
    <t>9.15</t>
  </si>
  <si>
    <t>9.16</t>
  </si>
  <si>
    <t>9.17</t>
  </si>
  <si>
    <t>Итого по разделу 9 Монтажные работы на ВЛ-0.4 Ф-3 ТП 10/0,4 кВ № 121</t>
  </si>
  <si>
    <t>Раздел 10. Монтажные работы на ВЛ-0.4 Ф-4 ТП 10/0,4 кВ № 121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</si>
  <si>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</si>
  <si>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</si>
  <si>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</si>
  <si>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</si>
  <si>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</si>
  <si>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</si>
  <si>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</si>
  <si>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</si>
  <si>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</si>
  <si>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Объем=3 / 10</t>
  </si>
  <si>
    <t>10.13</t>
  </si>
  <si>
    <t>10.14</t>
  </si>
  <si>
    <t>Объем=0,45 / 100</t>
  </si>
  <si>
    <t>10.15</t>
  </si>
  <si>
    <t>10.16</t>
  </si>
  <si>
    <t>10.17</t>
  </si>
  <si>
    <t>10.18</t>
  </si>
  <si>
    <t>Итого по разделу 10 Монтажные работы на ВЛ-0.4 Ф-4 ТП 10/0,4 кВ № 121</t>
  </si>
  <si>
    <t>Раздел 11. Монтажные работы на ВЛ-0.4 Ф-6 ТП 10/0,4 кВ № 121</t>
  </si>
  <si>
    <t>Объем=80/1000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</si>
  <si>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</si>
  <si>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</si>
  <si>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</si>
  <si>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</si>
  <si>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</si>
  <si>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</si>
  <si>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</si>
  <si>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</si>
  <si>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</si>
  <si>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</si>
  <si>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</si>
  <si>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</si>
  <si>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ФЕРм08-03-600-02</t>
  </si>
  <si>
    <t>Итого по разделу 11 Монтажные работы на ВЛ-0.4 Ф-6 ТП 10/0,4 кВ № 121</t>
  </si>
  <si>
    <t>Раздел 12. Монтажные работы на ВЛ-0.4 Ф-7 ТП 10/0,4 кВ № 121</t>
  </si>
  <si>
    <t>Объем=22 / 10</t>
  </si>
  <si>
    <t>Объем=22 / 100</t>
  </si>
  <si>
    <t>Объем=3,3 / 100</t>
  </si>
  <si>
    <t>Итого по разделу 12 Монтажные работы на ВЛ-0.4 Ф-7 ТП 10/0,4 кВ № 121</t>
  </si>
  <si>
    <t>Раздел 13. Погрузоразгрузочные работы</t>
  </si>
  <si>
    <t>13.1</t>
  </si>
  <si>
    <t>13.2</t>
  </si>
  <si>
    <t>13.3</t>
  </si>
  <si>
    <t>Итого по разделу 13 Погрузоразгрузочные работы</t>
  </si>
  <si>
    <t>Раздел 14. Материалы передаваемые заказчиком подрядчику по договору купли продажи:</t>
  </si>
  <si>
    <t>14.1</t>
  </si>
  <si>
    <t>14.2</t>
  </si>
  <si>
    <t>Итого по разделу 14 Материалы передаваемые заказчиком подрядчику по договору купли продажи:</t>
  </si>
  <si>
    <t>Раздел 15. Материалы преобретаемые подрядчиком самостоятельно:</t>
  </si>
  <si>
    <t>15.1</t>
  </si>
  <si>
    <t>Объем=157-15</t>
  </si>
  <si>
    <t>15.2</t>
  </si>
  <si>
    <t>ФССЦ-21.2.01.01-0029</t>
  </si>
  <si>
    <t>Провод самонесущий изолированный СИП-2 3 х50+54,6</t>
  </si>
  <si>
    <t>Объем=4413 / 1000</t>
  </si>
  <si>
    <t>15.3</t>
  </si>
  <si>
    <t>Объем=523 / 1000</t>
  </si>
  <si>
    <t>15.4</t>
  </si>
  <si>
    <t>Объем=3500 / 1000</t>
  </si>
  <si>
    <t>15.5</t>
  </si>
  <si>
    <t>Объем=225 / 1000</t>
  </si>
  <si>
    <t>15.6</t>
  </si>
  <si>
    <t>15.7</t>
  </si>
  <si>
    <t>Объем=200 / 100</t>
  </si>
  <si>
    <t>15.8</t>
  </si>
  <si>
    <t>Бугель для фиксации ленты из нержавеющей стали на анкерных опорах</t>
  </si>
  <si>
    <t>15.9</t>
  </si>
  <si>
    <t>Анкерный кронштейн для крепления одного или двух анкерных зажимов на опоре для магистрального провода СИП2 сечением нулевой несущей жилы 54,6 мм2 СА 2000</t>
  </si>
  <si>
    <t>15.10</t>
  </si>
  <si>
    <t>15.11</t>
  </si>
  <si>
    <t>15.12</t>
  </si>
  <si>
    <t>15.13</t>
  </si>
  <si>
    <t>Объем=320 / 100</t>
  </si>
  <si>
    <t>15.14</t>
  </si>
  <si>
    <t>15.15</t>
  </si>
  <si>
    <t>15.16</t>
  </si>
  <si>
    <t>Объем=800 / 100</t>
  </si>
  <si>
    <t>15.17</t>
  </si>
  <si>
    <t>15.18</t>
  </si>
  <si>
    <t>15.19</t>
  </si>
  <si>
    <t>15.20</t>
  </si>
  <si>
    <t>Объем=70 / 100</t>
  </si>
  <si>
    <t>15.21</t>
  </si>
  <si>
    <t>15.22</t>
  </si>
  <si>
    <t>Объем=15 / 100</t>
  </si>
  <si>
    <t>15.23</t>
  </si>
  <si>
    <t>15.24</t>
  </si>
  <si>
    <t>15.25</t>
  </si>
  <si>
    <t>15.26</t>
  </si>
  <si>
    <t>15.27</t>
  </si>
  <si>
    <t>15.28</t>
  </si>
  <si>
    <t>Итого по разделу 15 Материалы преобретаемые подрядчиком самостоятельно:</t>
  </si>
  <si>
    <t xml:space="preserve">     Командировочные расходы (2442,053865+737,214492)/8*500  (только ТЦ)</t>
  </si>
  <si>
    <t>ЛОКАЛЬНЫЙ СМЕТНЫЙ РАСЧЕТ (СМЕТА) № 3.2</t>
  </si>
  <si>
    <t>(2,3)</t>
  </si>
  <si>
    <t>(1,05)</t>
  </si>
  <si>
    <t>(2,2)</t>
  </si>
  <si>
    <t>Объем=67 / 100</t>
  </si>
  <si>
    <t xml:space="preserve">     Командировочные расходы (81,6832+0)/8*500  (только ТЦ)</t>
  </si>
  <si>
    <t>ЛОКАЛЬНЫЙ СМЕТНЫЙ РАСЧЕТ (СМЕТА) № 4</t>
  </si>
  <si>
    <t>Объект: Реконструкция КТПН № 9 г.Свободный</t>
  </si>
  <si>
    <t>(11,91)</t>
  </si>
  <si>
    <t>(9,03)</t>
  </si>
  <si>
    <t>(0,94)</t>
  </si>
  <si>
    <t>(1,15)</t>
  </si>
  <si>
    <t>Раздел 1. Демонтажные работы на ТП 10/0,4 кВ № 9</t>
  </si>
  <si>
    <t>ФЕР33-04-029-03
Демонтаж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</si>
  <si>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</si>
  <si>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</si>
  <si>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</si>
  <si>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</si>
  <si>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</si>
  <si>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Итого по разделу 1 Демонтажные работы на ТП 10/0,4 кВ № 9</t>
  </si>
  <si>
    <t>Раздел 2. Монтажные работы на ТП 10/0,4 кВ № 9</t>
  </si>
  <si>
    <t>ФЕР01-02-027-02</t>
  </si>
  <si>
    <t>Планировка площадей: механизированным способом, группа грунтов 2</t>
  </si>
  <si>
    <t>1000 м2</t>
  </si>
  <si>
    <t>Объем=15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</si>
  <si>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</si>
  <si>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</si>
  <si>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</si>
  <si>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</si>
  <si>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ФЕР01-02-027-05</t>
  </si>
  <si>
    <t>Планировка площадей: ручным способом, группа грунтов 2</t>
  </si>
  <si>
    <t>Объем=100 / 1000</t>
  </si>
  <si>
    <t>ФЕР33-04-029-04</t>
  </si>
  <si>
    <t>Устройство фундаментов для комплектных трансформаторных подстанций киоскового типа: с укладкой на горизонтальную поверхность 6-ти лежней</t>
  </si>
  <si>
    <t>ФЕРм08-01-062-01</t>
  </si>
  <si>
    <t>Трансформатор силовой, автотрансформатор или масляный реактор, масса: до 1 т</t>
  </si>
  <si>
    <t>Объем=3,75 / 100</t>
  </si>
  <si>
    <t>Объем=25 / 10</t>
  </si>
  <si>
    <t>ФЕР33-03-004-01</t>
  </si>
  <si>
    <t>Забивка вертикальных заземлителей механизированная на глубину до 5 м</t>
  </si>
  <si>
    <t>Итого по разделу 2 Монтажные работы на ТП 10/0,4 кВ № 9</t>
  </si>
  <si>
    <t>ФССЦпг-01-01-01-004</t>
  </si>
  <si>
    <t>Погрузо-разгрузочные работы при автомобильных перевозках: Погрузка изделий из сборного железобетона, бетона, керамзитобетона массой от 3 до 6 т</t>
  </si>
  <si>
    <t>ФССЦпг-03-01-01-006</t>
  </si>
  <si>
    <t>Перевозка грузов автомобилями бортовыми грузоподъемностью до 15 т на расстояние: I класс груза до 6 км</t>
  </si>
  <si>
    <t>ФССЦпг-01-01-02-004</t>
  </si>
  <si>
    <t>Погрузо-разгрузочные работы при автомобильных перевозках: Разгрузка изделий из сборного железобетона, бетона, керамзитобетона массой от 3 до 6 т</t>
  </si>
  <si>
    <t>4.1
О</t>
  </si>
  <si>
    <t>КТПН 250/10/0,4 с силовым трансформатором</t>
  </si>
  <si>
    <t>(Оборудование)</t>
  </si>
  <si>
    <t>ФССЦ-05.2.02.01-0057</t>
  </si>
  <si>
    <t>Блоки бетонные для стен подвалов полнотелые ФБС24-6-6-Т, бетон B7,5 (М100, объем 0,815 м3, расход арматуры 2,36 кг</t>
  </si>
  <si>
    <t>(Материалы для строительных работ)</t>
  </si>
  <si>
    <t>ФССЦ-05.2.02.01-0038</t>
  </si>
  <si>
    <t>Блоки бетонные для стен подвалов полнотелые ФБС9-6-6-Т, бетон B7,5 (М100, объем 0,293 м3, расход арматуры 1,46 кг</t>
  </si>
  <si>
    <t>ФССЦ-01.7.11.07-0165</t>
  </si>
  <si>
    <t>Электроды МР-3</t>
  </si>
  <si>
    <t>кг</t>
  </si>
  <si>
    <t>ФССЦ-14.4.04.01-0001</t>
  </si>
  <si>
    <t>Нитроэмаль НЦ-132К</t>
  </si>
  <si>
    <t xml:space="preserve">     Командировочные расходы (102,22175+15,86085)/8*500  (только ТЦ)</t>
  </si>
  <si>
    <t xml:space="preserve">     Зимнее удорожание Приказ 325 от 25.05.2021 г. Приложение 1 п. 37 - 7 %*0,9= 6,3%</t>
  </si>
  <si>
    <t>ЛОКАЛЬНЫЙ СМЕТНЫЙ РАСЧЕТ (СМЕТА) № 4.2</t>
  </si>
  <si>
    <t>(0,14)</t>
  </si>
  <si>
    <t>(0,29)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</si>
  <si>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</si>
  <si>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</si>
  <si>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ФЕРп01-11-027-02</t>
  </si>
  <si>
    <t>Измерение токов утечки: ограничителя напряжения</t>
  </si>
  <si>
    <t>ФЕРп01-12-020-01</t>
  </si>
  <si>
    <t>Испытание сборных и соединительных шин напряжением: до 11 кВ</t>
  </si>
  <si>
    <t>испытание</t>
  </si>
  <si>
    <t>ФЕРп01-11-028-02</t>
  </si>
  <si>
    <t>Измерение сопротивления изоляции мегаомметром обмоток машин и аппаратов</t>
  </si>
  <si>
    <t>ФЕРп01-12-021-02</t>
  </si>
  <si>
    <t>Испытание аппарата коммутационного напряжением: до 35 кВ</t>
  </si>
  <si>
    <t xml:space="preserve">     Командировочные расходы (11,6832+0)/8*500  (только ТЦ)</t>
  </si>
  <si>
    <t>ЛОКАЛЬНЫЙ СМЕТНЫЙ РАСЧЕТ (СМЕТА) № 5.1</t>
  </si>
  <si>
    <t>Объект: Реконструкция ВЛ-0,4 кВ от ТП 10/0,4 кВ № 109 г.Свободный</t>
  </si>
  <si>
    <t>(522,66)</t>
  </si>
  <si>
    <t>(208,9)</t>
  </si>
  <si>
    <t>(14,21)</t>
  </si>
  <si>
    <t>(240,51)</t>
  </si>
  <si>
    <t>Раздел 1. Демонтажные работы на ВЛ-0.4 Ф-1 ТП 10/0,4 кВ № 109</t>
  </si>
  <si>
    <t>Итого по разделу 1 Демонтажные работы на ВЛ-0.4 Ф-1 ТП 10/0,4 кВ № 109</t>
  </si>
  <si>
    <t>Раздел 2. Демонтажные работы на ВЛ-0.4 Ф-6 ТП 10/0,4 кВ № 109</t>
  </si>
  <si>
    <t>Итого по разделу 2 Демонтажные работы на ВЛ-0.4 Ф-6 ТП 10/0,4 кВ № 109</t>
  </si>
  <si>
    <t>Раздел 3. Демонтажные работы на ВЛ-0.4 Ф-7 ТП 10/0,4 кВ № 109</t>
  </si>
  <si>
    <t>Итого по разделу 3 Демонтажные работы на ВЛ-0.4 Ф-7 ТП 10/0,4 кВ № 109</t>
  </si>
  <si>
    <t>Раздел 4. Демонтажные работы на ВЛ-0.4 Ф-8 ТП 10/0,4 кВ № 109</t>
  </si>
  <si>
    <t>4.13</t>
  </si>
  <si>
    <t>4.14</t>
  </si>
  <si>
    <t>Итого по разделу 4 Демонтажные работы на ВЛ-0.4 Ф-8 ТП 10/0,4 кВ № 109</t>
  </si>
  <si>
    <t>Раздел 5. Монтажные работы на ВЛ-0.4 Ф-1 ТП 10/0,4 кВ № 109</t>
  </si>
  <si>
    <t>Объем=12 / 10</t>
  </si>
  <si>
    <t>Итого по разделу 5 Монтажные работы на ВЛ-0.4 Ф-1 ТП 10/0,4 кВ № 109</t>
  </si>
  <si>
    <t>Раздел 6. Монтажные работы на ВЛ-0.4 Ф-2 ТП 10/0,4 кВ № 109</t>
  </si>
  <si>
    <t>Объем=720/1000</t>
  </si>
  <si>
    <t>Объем=7 / 10</t>
  </si>
  <si>
    <t>Объем=7 / 100</t>
  </si>
  <si>
    <t>Объем=1,05 / 100</t>
  </si>
  <si>
    <t>Итого по разделу 6 Монтажные работы на ВЛ-0.4 Ф-2 ТП 10/0,4 кВ № 109</t>
  </si>
  <si>
    <t>Раздел 7. Монтажные работы на ВЛ-0.4 Ф-6 ТП 10/0,4 кВ № 109</t>
  </si>
  <si>
    <t>Объем=920/1000</t>
  </si>
  <si>
    <t>Итого по разделу 7 Монтажные работы на ВЛ-0.4 Ф-6 ТП 10/0,4 кВ № 109</t>
  </si>
  <si>
    <t>Раздел 8. Монтажные работы на ВЛ-0.4 Ф-7 ТП 10/0,4 кВ № 109</t>
  </si>
  <si>
    <t>Объем=680/1000</t>
  </si>
  <si>
    <t>Объем=1,35 / 100</t>
  </si>
  <si>
    <t>Итого по разделу 8 Монтажные работы на ВЛ-0.4 Ф-7 ТП 10/0,4 кВ № 109</t>
  </si>
  <si>
    <t>Раздел 9. Монтажные работы на ВЛ-0.4 Ф-8 ТП 10/0,4 кВ № 109</t>
  </si>
  <si>
    <t>Объем=600/1000</t>
  </si>
  <si>
    <t>9.18</t>
  </si>
  <si>
    <t>9.19</t>
  </si>
  <si>
    <t>9.20</t>
  </si>
  <si>
    <t>Итого по разделу 9 Монтажные работы на ВЛ-0.4 Ф-8 ТП 10/0,4 кВ № 109</t>
  </si>
  <si>
    <t>Объем=3,596*1,045</t>
  </si>
  <si>
    <t>Объем=1,8*1,045</t>
  </si>
  <si>
    <t>Объем=124 / 100</t>
  </si>
  <si>
    <t>Анкерный кронштейн для крепления одного или двух анкерных зажимов на опоре для магистрального провода СИП2 сечением нулевой несущей жилы 54,6 мм2 , СА 2000</t>
  </si>
  <si>
    <t>ФССЦ-25.2.02.04-0011
СА16</t>
  </si>
  <si>
    <t>Объем=68 / 100</t>
  </si>
  <si>
    <t>Объем=168 / 100</t>
  </si>
  <si>
    <t>Зажим ответвительный для соединения магистрального провода СИП сечением 6-120 мм2 с жилами ответвлений вводов в дом или уличного освещения сечением 1,5-16 (10) мм2., Р 616</t>
  </si>
  <si>
    <t>Объем=350 / 100</t>
  </si>
  <si>
    <t>Зажим ответвительный влагозащитный (1 ответвление) с раздельной затяжкой болтов для соединения магистрального провода СИП сечением 35-95 мм2 с заземляющим спуском нулевой жилы сечением 4-54 мм2, Р 72</t>
  </si>
  <si>
    <t>Объем=56 / 100</t>
  </si>
  <si>
    <t>ФССЦ-20.1.01.08-0019
Прим. Зажим ответвительный для замера напряжения</t>
  </si>
  <si>
    <t>Объем=28 / 100</t>
  </si>
  <si>
    <t>Объем=52 / 100</t>
  </si>
  <si>
    <t>12.25
О</t>
  </si>
  <si>
    <t>12.26</t>
  </si>
  <si>
    <t xml:space="preserve">     Командировочные расходы (1590,937485+438,872292)/8*500  (только ТЦ)</t>
  </si>
  <si>
    <t>ЛОКАЛЬНЫЙ СМЕТНЫЙ РАСЧЕТ (СМЕТА) № 5.2</t>
  </si>
  <si>
    <t>(5,72)</t>
  </si>
  <si>
    <t>(0,74)</t>
  </si>
  <si>
    <t>(1,56)</t>
  </si>
  <si>
    <t>Объем=47 / 100</t>
  </si>
  <si>
    <t xml:space="preserve">     Командировочные расходы (58,0912+0)/8*500</t>
  </si>
  <si>
    <t>ЛОКАЛЬНЫЙ СМЕТНЫЙ РАСЧЕТ (СМЕТА) № 6.1</t>
  </si>
  <si>
    <t>Объект: Реконструкция ВЛ-0,4 кВ от ТП 10/0,4 кВ № 1 г.Свободный</t>
  </si>
  <si>
    <t>(324,1)</t>
  </si>
  <si>
    <t>(47,79)</t>
  </si>
  <si>
    <t>(9,12)</t>
  </si>
  <si>
    <t>(229,84)</t>
  </si>
  <si>
    <t>(1,61)</t>
  </si>
  <si>
    <t>Раздел 1. Демонтажные работы на ВЛ-0.4 Ф-1 ТП 10/0,4 кВ № 1</t>
  </si>
  <si>
    <t>Итого по разделу 1 Демонтажные работы на ВЛ-0.4 Ф-1 ТП 10/0,4 кВ № 1</t>
  </si>
  <si>
    <t>Раздел 2. Демонтажные работы на ВЛ-0.4 Ф-3 ТП 10/0,4 кВ № 1</t>
  </si>
  <si>
    <t>Итого по разделу 2 Демонтажные работы на ВЛ-0.4 Ф-3 ТП 10/0,4 кВ № 1</t>
  </si>
  <si>
    <t>Раздел 3. Монтажные работы на ВЛ-0.4 Ф-1 ТП 10/0,4 кВ № 1</t>
  </si>
  <si>
    <t>Объем=(280+540)/1000</t>
  </si>
  <si>
    <t>ФЕРм08-02-305-04
Прим.Монтаж комплекта СИП на опоры ВЛ 0,4 кВ.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</si>
  <si>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</si>
  <si>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</si>
  <si>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</si>
  <si>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</si>
  <si>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</si>
  <si>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</si>
  <si>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</si>
  <si>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</si>
  <si>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</si>
  <si>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Итого по разделу 3 Монтажные работы на ВЛ-0.4 Ф-1 ТП 10/0,4 кВ № 1</t>
  </si>
  <si>
    <t>Раздел 4. Монтажные работы на ВЛ-0.4 Ф-3 ТП 10/0,4 кВ № 1</t>
  </si>
  <si>
    <t>Объем=4 / 10</t>
  </si>
  <si>
    <t>Объем=0,6 / 100</t>
  </si>
  <si>
    <t>4.15</t>
  </si>
  <si>
    <t>4.16</t>
  </si>
  <si>
    <t>4.17</t>
  </si>
  <si>
    <t>4.18</t>
  </si>
  <si>
    <t>Итого по разделу 4 Монтажные работы на ВЛ-0.4 Ф-3 ТП 10/0,4 кВ № 1</t>
  </si>
  <si>
    <t>Раздел 5. Монтажные работы на ВЛ-0.4 Ф-4 ТП 10/0,4 кВ № 1</t>
  </si>
  <si>
    <t>Объем=(560+360)/1000</t>
  </si>
  <si>
    <t>ФЕРм08-02-305-04
Монтаж комплекта СИП на опоры ВЛ 0,4 кВ</t>
  </si>
  <si>
    <t>Итого по разделу 5 Монтажные работы на ВЛ-0.4 Ф-4 ТП 10/0,4 кВ № 1</t>
  </si>
  <si>
    <t>Раздел 6. Монтажные работы на ВЛ-0.4 Ф-5 ТП 10/0,4 кВ № 1</t>
  </si>
  <si>
    <t>Объем=(490+420)/1000</t>
  </si>
  <si>
    <t>ФЕРм08-02-305-04
Монтаж комплекта СИП на опоры ВЛ 0,4 кВ.</t>
  </si>
  <si>
    <t>Итого по разделу 6 Монтажные работы на ВЛ-0.4 Ф-5 ТП 10/0,4 кВ № 1</t>
  </si>
  <si>
    <t>Раздел 7. Погрузоразгрузочные работы</t>
  </si>
  <si>
    <t>Итого по разделу 7 Погрузоразгрузочные работы</t>
  </si>
  <si>
    <t>Раздел 8. Материалы передаваемые заказчиком подрядчику по договору купли продажи:</t>
  </si>
  <si>
    <t>Итого по разделу 8 Материалы передаваемые заказчиком подрядчику по договору купли продажи:</t>
  </si>
  <si>
    <t>Раздел 9. Материалы преобретаемые подрядчиком самостоятельно:</t>
  </si>
  <si>
    <t>Объем=1646 / 1000</t>
  </si>
  <si>
    <t>Объем=1379 / 1000</t>
  </si>
  <si>
    <t>Объем=1320 / 1000</t>
  </si>
  <si>
    <t>Объем=120 / 1000</t>
  </si>
  <si>
    <t>Объем=170 / 100</t>
  </si>
  <si>
    <t>Анкерный кронштейн для крепления одного или двух анкерных зажимов на опоре для магистрального провода СИП2 сечением нулевой несущей жилы 54,6 мм2, СА2000</t>
  </si>
  <si>
    <t>Объем=51 / 100</t>
  </si>
  <si>
    <t>Объем=144 / 100</t>
  </si>
  <si>
    <t>Объем=48 / 100</t>
  </si>
  <si>
    <t>9.21</t>
  </si>
  <si>
    <t>9.22</t>
  </si>
  <si>
    <t>9.23</t>
  </si>
  <si>
    <t>9.24</t>
  </si>
  <si>
    <t>9.25</t>
  </si>
  <si>
    <t>9.26
О</t>
  </si>
  <si>
    <t>9.27</t>
  </si>
  <si>
    <t>9.28</t>
  </si>
  <si>
    <t>9.29</t>
  </si>
  <si>
    <t>Итого по разделу 9 Материалы преобретаемые подрядчиком самостоятельно:</t>
  </si>
  <si>
    <t xml:space="preserve">     Командировочные расходы (991,386825+213,19344)/8*500  (только ТЦ)</t>
  </si>
  <si>
    <t>ЛОКАЛЬНЫЙ СМЕТНЫЙ РАСЧЕТ (СМЕТА) № 6.2</t>
  </si>
  <si>
    <t>(0,49)</t>
  </si>
  <si>
    <t>(0,21)</t>
  </si>
  <si>
    <t>(0,44)</t>
  </si>
  <si>
    <t xml:space="preserve">     Командировочные расходы (16,4256+0)/8*500  (только ТЦ)</t>
  </si>
  <si>
    <t>Смета 1.1</t>
  </si>
  <si>
    <t>Смета 1.2</t>
  </si>
  <si>
    <t>Смета 1.4</t>
  </si>
  <si>
    <t>Смета 1.6</t>
  </si>
  <si>
    <t>Реконструкция ВЛ-0,4 кВ от ТП 10/0,4 кВ № 19 г.Свободный</t>
  </si>
  <si>
    <t>Реконструкция  ВЛ-0,4 кВ от ТП 10/0,4 кВ № 100 г.Свободный</t>
  </si>
  <si>
    <t>Смета 2.1</t>
  </si>
  <si>
    <t>Смета 3.1</t>
  </si>
  <si>
    <t>Смета 4.1</t>
  </si>
  <si>
    <t>Смета 5.1</t>
  </si>
  <si>
    <t>Смета 6.1</t>
  </si>
  <si>
    <t>Реконструкция  ВЛ-0,4 кВ от ТП 10/0,4 кВ № 121 г.Свободный</t>
  </si>
  <si>
    <t>Реконструкция КТПН № 9 г.Свободный</t>
  </si>
  <si>
    <t>Реконструкция ВЛ-0,4 кВ от ТП 10/0,4 кВ № 109 г.Свободный</t>
  </si>
  <si>
    <t>Реконструкция ВЛ-0,4 кВ от ТП 10/0,4 кВ № 1 г.Свободный</t>
  </si>
  <si>
    <t>Производство работ в зимнее время, (Воздушные линии электропередачи напряжением 0,4-35 кВ)  Приложение 1 п. 50 - 6,1%*0,9= 5,49%</t>
  </si>
  <si>
    <t>Производство работ в зимнее время, (Элекктрические подстанции)) Приложение 1 п. 37 - 7 %*0,9= 6,3%</t>
  </si>
  <si>
    <t xml:space="preserve">Затраты связанные с командированием и проживанием </t>
  </si>
  <si>
    <t>Командировочные расходы Постановление №729 от 02.10.2002 г.</t>
  </si>
  <si>
    <t>Смета 2.2</t>
  </si>
  <si>
    <t>Смета 3.2</t>
  </si>
  <si>
    <t>Смета 4.2</t>
  </si>
  <si>
    <t>Смета 5.2</t>
  </si>
  <si>
    <t>Смета 6.2</t>
  </si>
  <si>
    <t>Реконструкция ВЛ-0,4 кВ от ТП 10/0,4 кВ № 19 г.Свободный. ПНР</t>
  </si>
  <si>
    <t>Реконструкция  ВЛ-0,4 кВ от ТП 10/0,4 кВ № 100 г.Свободный. ПНР</t>
  </si>
  <si>
    <t xml:space="preserve">Реконструкция  ВЛ-0,4 кВ от ТП 10/0,4 кВ № 121 г.Свободный.ПНР </t>
  </si>
  <si>
    <t>Реконструкция КТПН № 9 г.Свободный. ПНР</t>
  </si>
  <si>
    <t>Реконструкция ВЛ-0,4 кВ от ТП 10/0,4 кВ № 109 г.Свободный. ПНР</t>
  </si>
  <si>
    <t>Реконструкция ВЛ-0,4 кВ от ТП 10/0,4 кВ № 1 г.Свободный. ПНР</t>
  </si>
  <si>
    <t>Итого в ценах на 2024 г.</t>
  </si>
  <si>
    <t>Индекс - дефлятор 1,475 %</t>
  </si>
  <si>
    <t>Индекс - дефлятор 5,3 %</t>
  </si>
  <si>
    <t>Составлен(а) в базисном (текущем) уровне цен  3 квартал 2023г, с учетом дефлятора на 2024 год.</t>
  </si>
  <si>
    <t>Реконструкция ВЛ 0,4 кВ города Свободного</t>
  </si>
  <si>
    <t>Итого по сводному расчету в ценах на  2024г</t>
  </si>
  <si>
    <t>Сводный сметный расчет сметной стоимостью   36 806,868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</si>
</sst>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#,##0.0"/>
    <numFmt numFmtId="165" formatCode="0.0"/>
    <numFmt numFmtId="166" formatCode="0.0000"/>
    <numFmt numFmtId="167" formatCode="0.000"/>
    <numFmt numFmtId="168" formatCode="0.00000"/>
    <numFmt numFmtId="169" formatCode="0.000000"/>
    <numFmt numFmtId="170" formatCode="_-* #,##0.00\ _₽_-;\-* #,##0.00\ _₽_-;_-* &quot;-&quot;??\ _₽_-;_-@_-"/>
  </numFmts>
  <fonts count="23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8"/>
      <color rgb="FF000000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43" fontId="13" fillId="0" borderId="0" applyFont="0" applyFill="0" applyBorder="0" applyAlignment="0" applyProtection="0"/>
    <xf numFmtId="0" fontId="1" fillId="0" borderId="0"/>
  </cellStyleXfs>
  <cellXfs count="235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4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wrapText="1"/>
    </xf>
    <xf numFmtId="1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left" vertical="top" wrapText="1"/>
    </xf>
    <xf numFmtId="0" fontId="2" fillId="0" borderId="9" xfId="0" applyNumberFormat="1" applyFont="1" applyFill="1" applyBorder="1" applyAlignment="1" applyProtection="1">
      <alignment horizontal="right" vertical="top" wrapText="1"/>
    </xf>
    <xf numFmtId="2" fontId="2" fillId="0" borderId="9" xfId="0" applyNumberFormat="1" applyFont="1" applyFill="1" applyBorder="1" applyAlignment="1" applyProtection="1">
      <alignment horizontal="right" vertical="top" wrapText="1"/>
    </xf>
    <xf numFmtId="4" fontId="2" fillId="0" borderId="9" xfId="0" applyNumberFormat="1" applyFont="1" applyFill="1" applyBorder="1" applyAlignment="1" applyProtection="1">
      <alignment horizontal="right" vertical="top" wrapText="1"/>
    </xf>
    <xf numFmtId="0" fontId="10" fillId="0" borderId="9" xfId="0" applyNumberFormat="1" applyFont="1" applyFill="1" applyBorder="1" applyAlignment="1" applyProtection="1"/>
    <xf numFmtId="4" fontId="10" fillId="0" borderId="9" xfId="0" applyNumberFormat="1" applyFont="1" applyFill="1" applyBorder="1" applyAlignment="1" applyProtection="1">
      <alignment horizontal="right" vertical="top" wrapText="1"/>
    </xf>
    <xf numFmtId="0" fontId="10" fillId="0" borderId="9" xfId="0" applyNumberFormat="1" applyFont="1" applyFill="1" applyBorder="1" applyAlignment="1" applyProtection="1">
      <alignment horizontal="right" vertical="top" wrapText="1"/>
    </xf>
    <xf numFmtId="0" fontId="10" fillId="0" borderId="9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wrapText="1"/>
    </xf>
    <xf numFmtId="2" fontId="10" fillId="0" borderId="9" xfId="0" applyNumberFormat="1" applyFont="1" applyFill="1" applyBorder="1" applyAlignment="1" applyProtection="1">
      <alignment horizontal="right" vertical="top" wrapText="1"/>
    </xf>
    <xf numFmtId="164" fontId="2" fillId="0" borderId="9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 applyProtection="1">
      <alignment horizontal="left" vertical="top"/>
    </xf>
    <xf numFmtId="0" fontId="10" fillId="0" borderId="4" xfId="0" applyNumberFormat="1" applyFont="1" applyFill="1" applyBorder="1" applyAlignment="1" applyProtection="1">
      <alignment horizontal="right" vertical="top" wrapText="1"/>
    </xf>
    <xf numFmtId="4" fontId="12" fillId="0" borderId="7" xfId="0" applyNumberFormat="1" applyFont="1" applyFill="1" applyBorder="1" applyAlignment="1" applyProtection="1">
      <alignment horizontal="right" vertical="top"/>
    </xf>
    <xf numFmtId="43" fontId="14" fillId="0" borderId="9" xfId="1" applyFont="1" applyFill="1" applyBorder="1" applyAlignment="1" applyProtection="1">
      <alignment horizontal="right" vertical="top" wrapText="1"/>
    </xf>
    <xf numFmtId="43" fontId="10" fillId="0" borderId="9" xfId="1" applyFont="1" applyFill="1" applyBorder="1" applyAlignment="1" applyProtection="1">
      <alignment horizontal="right" vertical="top" wrapText="1"/>
    </xf>
    <xf numFmtId="1" fontId="2" fillId="2" borderId="9" xfId="0" applyNumberFormat="1" applyFont="1" applyFill="1" applyBorder="1" applyAlignment="1" applyProtection="1">
      <alignment horizontal="center" vertical="top" wrapText="1"/>
    </xf>
    <xf numFmtId="0" fontId="2" fillId="2" borderId="9" xfId="0" applyNumberFormat="1" applyFont="1" applyFill="1" applyBorder="1" applyAlignment="1" applyProtection="1">
      <alignment horizontal="left" vertical="top" wrapText="1"/>
    </xf>
    <xf numFmtId="4" fontId="2" fillId="2" borderId="9" xfId="0" applyNumberFormat="1" applyFont="1" applyFill="1" applyBorder="1" applyAlignment="1" applyProtection="1">
      <alignment horizontal="right" vertical="top" wrapText="1"/>
    </xf>
    <xf numFmtId="0" fontId="2" fillId="2" borderId="9" xfId="0" applyNumberFormat="1" applyFont="1" applyFill="1" applyBorder="1" applyAlignment="1" applyProtection="1">
      <alignment horizontal="right" vertical="top" wrapText="1"/>
    </xf>
    <xf numFmtId="0" fontId="0" fillId="2" borderId="0" xfId="0" applyFill="1"/>
    <xf numFmtId="0" fontId="8" fillId="2" borderId="0" xfId="0" applyNumberFormat="1" applyFont="1" applyFill="1" applyBorder="1" applyAlignment="1" applyProtection="1">
      <alignment wrapText="1"/>
    </xf>
    <xf numFmtId="0" fontId="9" fillId="2" borderId="0" xfId="0" applyNumberFormat="1" applyFont="1" applyFill="1" applyBorder="1" applyAlignment="1" applyProtection="1">
      <alignment wrapText="1"/>
    </xf>
    <xf numFmtId="0" fontId="10" fillId="2" borderId="0" xfId="0" applyNumberFormat="1" applyFont="1" applyFill="1" applyBorder="1" applyAlignment="1" applyProtection="1">
      <alignment wrapText="1"/>
    </xf>
    <xf numFmtId="43" fontId="10" fillId="2" borderId="9" xfId="1" applyFont="1" applyFill="1" applyBorder="1" applyAlignment="1" applyProtection="1">
      <alignment horizontal="right" vertical="top" wrapText="1"/>
    </xf>
    <xf numFmtId="0" fontId="15" fillId="0" borderId="0" xfId="0" applyNumberFormat="1" applyFont="1" applyFill="1" applyBorder="1" applyAlignment="1" applyProtection="1">
      <alignment horizontal="right"/>
    </xf>
    <xf numFmtId="49" fontId="15" fillId="0" borderId="0" xfId="0" applyNumberFormat="1" applyFont="1" applyFill="1" applyBorder="1" applyAlignment="1" applyProtection="1"/>
    <xf numFmtId="49" fontId="15" fillId="0" borderId="0" xfId="0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Alignment="1" applyProtection="1"/>
    <xf numFmtId="49" fontId="15" fillId="0" borderId="0" xfId="0" applyNumberFormat="1" applyFont="1" applyFill="1" applyBorder="1" applyAlignment="1" applyProtection="1">
      <alignment horizontal="left" vertical="top"/>
    </xf>
    <xf numFmtId="49" fontId="15" fillId="0" borderId="0" xfId="0" applyNumberFormat="1" applyFont="1" applyFill="1" applyBorder="1" applyAlignment="1" applyProtection="1">
      <alignment vertical="top"/>
    </xf>
    <xf numFmtId="49" fontId="15" fillId="0" borderId="0" xfId="0" applyNumberFormat="1" applyFont="1" applyFill="1" applyBorder="1" applyAlignment="1" applyProtection="1">
      <alignment wrapText="1"/>
    </xf>
    <xf numFmtId="0" fontId="15" fillId="0" borderId="0" xfId="0" applyNumberFormat="1" applyFont="1" applyFill="1" applyBorder="1" applyAlignment="1" applyProtection="1">
      <alignment wrapText="1"/>
    </xf>
    <xf numFmtId="49" fontId="16" fillId="0" borderId="0" xfId="0" applyNumberFormat="1" applyFont="1" applyFill="1" applyBorder="1" applyAlignment="1" applyProtection="1">
      <alignment vertical="top" wrapText="1"/>
    </xf>
    <xf numFmtId="49" fontId="15" fillId="0" borderId="0" xfId="0" applyNumberFormat="1" applyFont="1" applyFill="1" applyBorder="1" applyAlignment="1" applyProtection="1">
      <alignment vertical="top" wrapText="1"/>
    </xf>
    <xf numFmtId="49" fontId="15" fillId="0" borderId="0" xfId="0" applyNumberFormat="1" applyFont="1" applyFill="1" applyBorder="1" applyAlignment="1" applyProtection="1">
      <alignment horizontal="left"/>
    </xf>
    <xf numFmtId="49" fontId="17" fillId="0" borderId="0" xfId="0" applyNumberFormat="1" applyFont="1" applyFill="1" applyBorder="1" applyAlignment="1" applyProtection="1">
      <alignment horizontal="center" vertical="top"/>
    </xf>
    <xf numFmtId="49" fontId="18" fillId="0" borderId="0" xfId="0" applyNumberFormat="1" applyFont="1" applyFill="1" applyBorder="1" applyAlignment="1" applyProtection="1">
      <alignment horizontal="center"/>
    </xf>
    <xf numFmtId="49" fontId="19" fillId="0" borderId="1" xfId="0" applyNumberFormat="1" applyFont="1" applyFill="1" applyBorder="1" applyAlignment="1" applyProtection="1">
      <alignment horizontal="center"/>
    </xf>
    <xf numFmtId="49" fontId="19" fillId="0" borderId="0" xfId="0" applyNumberFormat="1" applyFont="1" applyFill="1" applyBorder="1" applyAlignment="1" applyProtection="1"/>
    <xf numFmtId="49" fontId="17" fillId="0" borderId="0" xfId="0" applyNumberFormat="1" applyFont="1" applyFill="1" applyBorder="1" applyAlignment="1" applyProtection="1"/>
    <xf numFmtId="49" fontId="19" fillId="0" borderId="0" xfId="0" applyNumberFormat="1" applyFont="1" applyFill="1" applyBorder="1" applyAlignment="1" applyProtection="1">
      <alignment horizontal="right" vertical="top"/>
    </xf>
    <xf numFmtId="49" fontId="17" fillId="0" borderId="0" xfId="0" applyNumberFormat="1" applyFont="1" applyFill="1" applyBorder="1" applyAlignment="1" applyProtection="1">
      <alignment horizontal="center"/>
    </xf>
    <xf numFmtId="49" fontId="20" fillId="0" borderId="0" xfId="0" applyNumberFormat="1" applyFont="1" applyFill="1" applyBorder="1" applyAlignment="1" applyProtection="1">
      <alignment horizontal="left"/>
    </xf>
    <xf numFmtId="49" fontId="15" fillId="0" borderId="0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Alignment="1" applyProtection="1">
      <alignment horizontal="center"/>
    </xf>
    <xf numFmtId="4" fontId="15" fillId="0" borderId="1" xfId="0" applyNumberFormat="1" applyFont="1" applyFill="1" applyBorder="1" applyAlignment="1" applyProtection="1"/>
    <xf numFmtId="49" fontId="19" fillId="0" borderId="1" xfId="0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Alignment="1" applyProtection="1">
      <alignment horizontal="left"/>
    </xf>
    <xf numFmtId="0" fontId="15" fillId="0" borderId="0" xfId="0" applyNumberFormat="1" applyFont="1" applyFill="1" applyBorder="1" applyAlignment="1" applyProtection="1">
      <alignment vertical="center" wrapText="1"/>
    </xf>
    <xf numFmtId="0" fontId="17" fillId="0" borderId="0" xfId="0" applyNumberFormat="1" applyFont="1" applyFill="1" applyBorder="1" applyAlignment="1" applyProtection="1"/>
    <xf numFmtId="4" fontId="15" fillId="0" borderId="0" xfId="0" applyNumberFormat="1" applyFont="1" applyFill="1" applyBorder="1" applyAlignment="1" applyProtection="1"/>
    <xf numFmtId="49" fontId="19" fillId="0" borderId="0" xfId="0" applyNumberFormat="1" applyFont="1" applyFill="1" applyBorder="1" applyAlignment="1" applyProtection="1">
      <alignment horizontal="right"/>
    </xf>
    <xf numFmtId="0" fontId="20" fillId="0" borderId="0" xfId="0" applyNumberFormat="1" applyFont="1" applyFill="1" applyBorder="1" applyAlignment="1" applyProtection="1"/>
    <xf numFmtId="49" fontId="15" fillId="0" borderId="1" xfId="0" applyNumberFormat="1" applyFont="1" applyFill="1" applyBorder="1" applyAlignment="1" applyProtection="1">
      <alignment horizontal="right"/>
    </xf>
    <xf numFmtId="49" fontId="19" fillId="0" borderId="5" xfId="0" applyNumberFormat="1" applyFont="1" applyFill="1" applyBorder="1" applyAlignment="1" applyProtection="1">
      <alignment horizontal="right"/>
    </xf>
    <xf numFmtId="49" fontId="19" fillId="0" borderId="0" xfId="0" applyNumberFormat="1" applyFont="1" applyFill="1" applyBorder="1" applyAlignment="1" applyProtection="1">
      <alignment vertical="center"/>
    </xf>
    <xf numFmtId="0" fontId="19" fillId="0" borderId="9" xfId="0" applyNumberFormat="1" applyFont="1" applyFill="1" applyBorder="1" applyAlignment="1" applyProtection="1">
      <alignment horizontal="center" vertical="center" wrapText="1"/>
    </xf>
    <xf numFmtId="49" fontId="19" fillId="0" borderId="9" xfId="0" applyNumberFormat="1" applyFont="1" applyFill="1" applyBorder="1" applyAlignment="1" applyProtection="1">
      <alignment horizontal="center" vertical="center"/>
    </xf>
    <xf numFmtId="0" fontId="19" fillId="0" borderId="9" xfId="0" applyNumberFormat="1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wrapText="1"/>
    </xf>
    <xf numFmtId="49" fontId="22" fillId="0" borderId="10" xfId="0" applyNumberFormat="1" applyFont="1" applyFill="1" applyBorder="1" applyAlignment="1" applyProtection="1">
      <alignment horizontal="center" vertical="top" wrapText="1"/>
    </xf>
    <xf numFmtId="49" fontId="22" fillId="0" borderId="2" xfId="0" applyNumberFormat="1" applyFont="1" applyFill="1" applyBorder="1" applyAlignment="1" applyProtection="1">
      <alignment horizontal="left" vertical="top" wrapText="1"/>
    </xf>
    <xf numFmtId="49" fontId="22" fillId="0" borderId="2" xfId="0" applyNumberFormat="1" applyFont="1" applyFill="1" applyBorder="1" applyAlignment="1" applyProtection="1">
      <alignment horizontal="center" vertical="top" wrapText="1"/>
    </xf>
    <xf numFmtId="0" fontId="22" fillId="0" borderId="2" xfId="0" applyNumberFormat="1" applyFont="1" applyFill="1" applyBorder="1" applyAlignment="1" applyProtection="1">
      <alignment horizontal="center" vertical="top" wrapText="1"/>
    </xf>
    <xf numFmtId="1" fontId="22" fillId="0" borderId="2" xfId="0" applyNumberFormat="1" applyFont="1" applyFill="1" applyBorder="1" applyAlignment="1" applyProtection="1">
      <alignment horizontal="center" vertical="top" wrapText="1"/>
    </xf>
    <xf numFmtId="0" fontId="22" fillId="0" borderId="2" xfId="0" applyNumberFormat="1" applyFont="1" applyFill="1" applyBorder="1" applyAlignment="1" applyProtection="1">
      <alignment horizontal="right" vertical="top" wrapText="1"/>
    </xf>
    <xf numFmtId="0" fontId="22" fillId="0" borderId="11" xfId="0" applyNumberFormat="1" applyFont="1" applyFill="1" applyBorder="1" applyAlignment="1" applyProtection="1">
      <alignment horizontal="right" vertical="top" wrapText="1"/>
    </xf>
    <xf numFmtId="0" fontId="22" fillId="0" borderId="0" xfId="0" applyNumberFormat="1" applyFont="1" applyFill="1" applyBorder="1" applyAlignment="1" applyProtection="1">
      <alignment wrapText="1"/>
    </xf>
    <xf numFmtId="49" fontId="19" fillId="0" borderId="12" xfId="0" applyNumberFormat="1" applyFont="1" applyFill="1" applyBorder="1" applyAlignment="1" applyProtection="1">
      <alignment vertical="center" wrapText="1"/>
    </xf>
    <xf numFmtId="49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wrapText="1"/>
    </xf>
    <xf numFmtId="49" fontId="19" fillId="0" borderId="12" xfId="0" applyNumberFormat="1" applyFont="1" applyFill="1" applyBorder="1" applyAlignment="1" applyProtection="1">
      <alignment horizontal="center" vertical="center" wrapText="1"/>
    </xf>
    <xf numFmtId="49" fontId="19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2" fontId="19" fillId="0" borderId="0" xfId="0" applyNumberFormat="1" applyFont="1" applyFill="1" applyBorder="1" applyAlignment="1" applyProtection="1">
      <alignment horizontal="right" vertical="top" wrapText="1"/>
    </xf>
    <xf numFmtId="2" fontId="19" fillId="0" borderId="0" xfId="0" applyNumberFormat="1" applyFont="1" applyFill="1" applyBorder="1" applyAlignment="1" applyProtection="1">
      <alignment horizontal="center" vertical="top" wrapText="1"/>
    </xf>
    <xf numFmtId="4" fontId="19" fillId="0" borderId="13" xfId="0" applyNumberFormat="1" applyFont="1" applyFill="1" applyBorder="1" applyAlignment="1" applyProtection="1">
      <alignment horizontal="right" vertical="top" wrapText="1"/>
    </xf>
    <xf numFmtId="4" fontId="19" fillId="0" borderId="0" xfId="0" applyNumberFormat="1" applyFont="1" applyFill="1" applyBorder="1" applyAlignment="1" applyProtection="1">
      <alignment horizontal="right" vertical="top" wrapText="1"/>
    </xf>
    <xf numFmtId="49" fontId="19" fillId="0" borderId="12" xfId="0" applyNumberFormat="1" applyFont="1" applyFill="1" applyBorder="1" applyAlignment="1" applyProtection="1">
      <alignment horizontal="right" vertical="top" wrapText="1"/>
    </xf>
    <xf numFmtId="166" fontId="19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13" xfId="0" applyNumberFormat="1" applyFont="1" applyFill="1" applyBorder="1" applyAlignment="1" applyProtection="1">
      <alignment horizontal="right" vertical="top" wrapText="1"/>
    </xf>
    <xf numFmtId="49" fontId="19" fillId="0" borderId="2" xfId="0" applyNumberFormat="1" applyFont="1" applyFill="1" applyBorder="1" applyAlignment="1" applyProtection="1">
      <alignment horizontal="center" vertical="top" wrapText="1"/>
    </xf>
    <xf numFmtId="0" fontId="19" fillId="0" borderId="2" xfId="0" applyNumberFormat="1" applyFont="1" applyFill="1" applyBorder="1" applyAlignment="1" applyProtection="1">
      <alignment horizontal="center" vertical="top" wrapText="1"/>
    </xf>
    <xf numFmtId="2" fontId="19" fillId="0" borderId="2" xfId="0" applyNumberFormat="1" applyFont="1" applyFill="1" applyBorder="1" applyAlignment="1" applyProtection="1">
      <alignment horizontal="right" vertical="top" wrapText="1"/>
    </xf>
    <xf numFmtId="4" fontId="19" fillId="0" borderId="2" xfId="0" applyNumberFormat="1" applyFont="1" applyFill="1" applyBorder="1" applyAlignment="1" applyProtection="1">
      <alignment horizontal="right" vertical="top" wrapText="1"/>
    </xf>
    <xf numFmtId="4" fontId="19" fillId="0" borderId="11" xfId="0" applyNumberFormat="1" applyFont="1" applyFill="1" applyBorder="1" applyAlignment="1" applyProtection="1">
      <alignment horizontal="right" vertical="top" wrapText="1"/>
    </xf>
    <xf numFmtId="1" fontId="19" fillId="0" borderId="0" xfId="0" applyNumberFormat="1" applyFont="1" applyFill="1" applyBorder="1" applyAlignment="1" applyProtection="1">
      <alignment horizontal="center" vertical="top" wrapText="1"/>
    </xf>
    <xf numFmtId="49" fontId="22" fillId="0" borderId="12" xfId="0" applyNumberFormat="1" applyFont="1" applyFill="1" applyBorder="1" applyAlignment="1" applyProtection="1">
      <alignment horizontal="center" vertical="top" wrapText="1"/>
    </xf>
    <xf numFmtId="49" fontId="22" fillId="0" borderId="0" xfId="0" applyNumberFormat="1" applyFont="1" applyFill="1" applyBorder="1" applyAlignment="1" applyProtection="1">
      <alignment horizontal="left" vertical="top" wrapText="1"/>
    </xf>
    <xf numFmtId="4" fontId="22" fillId="0" borderId="2" xfId="0" applyNumberFormat="1" applyFont="1" applyFill="1" applyBorder="1" applyAlignment="1" applyProtection="1">
      <alignment horizontal="right" vertical="top" wrapText="1"/>
    </xf>
    <xf numFmtId="4" fontId="22" fillId="0" borderId="11" xfId="0" applyNumberFormat="1" applyFont="1" applyFill="1" applyBorder="1" applyAlignment="1" applyProtection="1">
      <alignment horizontal="right" vertical="top" wrapText="1"/>
    </xf>
    <xf numFmtId="165" fontId="19" fillId="0" borderId="0" xfId="0" applyNumberFormat="1" applyFont="1" applyFill="1" applyBorder="1" applyAlignment="1" applyProtection="1">
      <alignment horizontal="center" vertical="top" wrapText="1"/>
    </xf>
    <xf numFmtId="167" fontId="19" fillId="0" borderId="0" xfId="0" applyNumberFormat="1" applyFont="1" applyFill="1" applyBorder="1" applyAlignment="1" applyProtection="1">
      <alignment horizontal="center" vertical="top" wrapText="1"/>
    </xf>
    <xf numFmtId="168" fontId="19" fillId="0" borderId="0" xfId="0" applyNumberFormat="1" applyFont="1" applyFill="1" applyBorder="1" applyAlignment="1" applyProtection="1">
      <alignment horizontal="center" vertical="top" wrapText="1"/>
    </xf>
    <xf numFmtId="2" fontId="22" fillId="0" borderId="2" xfId="0" applyNumberFormat="1" applyFont="1" applyFill="1" applyBorder="1" applyAlignment="1" applyProtection="1">
      <alignment horizontal="right" vertical="top" wrapText="1"/>
    </xf>
    <xf numFmtId="2" fontId="19" fillId="0" borderId="13" xfId="0" applyNumberFormat="1" applyFont="1" applyFill="1" applyBorder="1" applyAlignment="1" applyProtection="1">
      <alignment horizontal="right" vertical="top" wrapText="1"/>
    </xf>
    <xf numFmtId="2" fontId="22" fillId="0" borderId="2" xfId="0" applyNumberFormat="1" applyFont="1" applyFill="1" applyBorder="1" applyAlignment="1" applyProtection="1">
      <alignment horizontal="center" vertical="top" wrapText="1"/>
    </xf>
    <xf numFmtId="2" fontId="22" fillId="0" borderId="11" xfId="0" applyNumberFormat="1" applyFont="1" applyFill="1" applyBorder="1" applyAlignment="1" applyProtection="1">
      <alignment horizontal="right" vertical="top" wrapText="1"/>
    </xf>
    <xf numFmtId="49" fontId="22" fillId="0" borderId="0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left"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right" vertical="top" wrapText="1"/>
    </xf>
    <xf numFmtId="49" fontId="19" fillId="0" borderId="10" xfId="0" applyNumberFormat="1" applyFont="1" applyFill="1" applyBorder="1" applyAlignment="1" applyProtection="1"/>
    <xf numFmtId="49" fontId="22" fillId="0" borderId="2" xfId="0" applyNumberFormat="1" applyFont="1" applyFill="1" applyBorder="1" applyAlignment="1" applyProtection="1">
      <alignment horizontal="right" vertical="top" wrapText="1"/>
    </xf>
    <xf numFmtId="4" fontId="22" fillId="0" borderId="2" xfId="0" applyNumberFormat="1" applyFont="1" applyFill="1" applyBorder="1" applyAlignment="1" applyProtection="1">
      <alignment horizontal="right" vertical="top"/>
    </xf>
    <xf numFmtId="0" fontId="22" fillId="0" borderId="2" xfId="0" applyNumberFormat="1" applyFont="1" applyFill="1" applyBorder="1" applyAlignment="1" applyProtection="1">
      <alignment horizontal="center" vertical="top"/>
    </xf>
    <xf numFmtId="4" fontId="22" fillId="0" borderId="11" xfId="0" applyNumberFormat="1" applyFont="1" applyFill="1" applyBorder="1" applyAlignment="1" applyProtection="1">
      <alignment horizontal="right" vertical="top"/>
    </xf>
    <xf numFmtId="167" fontId="22" fillId="0" borderId="2" xfId="0" applyNumberFormat="1" applyFont="1" applyFill="1" applyBorder="1" applyAlignment="1" applyProtection="1">
      <alignment horizontal="center" vertical="top" wrapText="1"/>
    </xf>
    <xf numFmtId="165" fontId="22" fillId="0" borderId="2" xfId="0" applyNumberFormat="1" applyFont="1" applyFill="1" applyBorder="1" applyAlignment="1" applyProtection="1">
      <alignment horizontal="center" vertical="top" wrapText="1"/>
    </xf>
    <xf numFmtId="49" fontId="19" fillId="0" borderId="12" xfId="0" applyNumberFormat="1" applyFont="1" applyFill="1" applyBorder="1" applyAlignment="1" applyProtection="1">
      <alignment horizontal="center" vertical="top" wrapText="1"/>
    </xf>
    <xf numFmtId="49" fontId="19" fillId="0" borderId="0" xfId="0" applyNumberFormat="1" applyFont="1" applyFill="1" applyBorder="1" applyAlignment="1" applyProtection="1">
      <alignment horizontal="left" vertical="top" wrapText="1"/>
    </xf>
    <xf numFmtId="169" fontId="19" fillId="0" borderId="0" xfId="0" applyNumberFormat="1" applyFont="1" applyFill="1" applyBorder="1" applyAlignment="1" applyProtection="1">
      <alignment horizontal="center" vertical="top" wrapText="1"/>
    </xf>
    <xf numFmtId="2" fontId="19" fillId="0" borderId="11" xfId="0" applyNumberFormat="1" applyFont="1" applyFill="1" applyBorder="1" applyAlignment="1" applyProtection="1">
      <alignment horizontal="right" vertical="top" wrapText="1"/>
    </xf>
    <xf numFmtId="166" fontId="22" fillId="0" borderId="2" xfId="0" applyNumberFormat="1" applyFont="1" applyFill="1" applyBorder="1" applyAlignment="1" applyProtection="1">
      <alignment horizontal="center" vertical="top" wrapText="1"/>
    </xf>
    <xf numFmtId="2" fontId="22" fillId="0" borderId="2" xfId="0" applyNumberFormat="1" applyFont="1" applyFill="1" applyBorder="1" applyAlignment="1" applyProtection="1">
      <alignment horizontal="right" vertical="top"/>
    </xf>
    <xf numFmtId="168" fontId="22" fillId="0" borderId="2" xfId="0" applyNumberFormat="1" applyFont="1" applyFill="1" applyBorder="1" applyAlignment="1" applyProtection="1">
      <alignment horizontal="center" vertical="top" wrapText="1"/>
    </xf>
    <xf numFmtId="49" fontId="19" fillId="0" borderId="0" xfId="0" applyNumberFormat="1" applyFont="1" applyFill="1" applyBorder="1" applyAlignment="1" applyProtection="1">
      <alignment vertical="top"/>
    </xf>
    <xf numFmtId="0" fontId="19" fillId="0" borderId="0" xfId="0" applyNumberFormat="1" applyFont="1" applyFill="1" applyBorder="1" applyAlignment="1" applyProtection="1">
      <alignment vertical="top"/>
    </xf>
    <xf numFmtId="0" fontId="22" fillId="0" borderId="2" xfId="0" applyNumberFormat="1" applyFont="1" applyFill="1" applyBorder="1" applyAlignment="1" applyProtection="1">
      <alignment horizontal="right" vertical="top"/>
    </xf>
    <xf numFmtId="0" fontId="22" fillId="0" borderId="11" xfId="0" applyNumberFormat="1" applyFont="1" applyFill="1" applyBorder="1" applyAlignment="1" applyProtection="1">
      <alignment horizontal="right" vertical="top"/>
    </xf>
    <xf numFmtId="49" fontId="19" fillId="0" borderId="12" xfId="0" applyNumberFormat="1" applyFont="1" applyFill="1" applyBorder="1" applyAlignment="1" applyProtection="1"/>
    <xf numFmtId="4" fontId="19" fillId="0" borderId="0" xfId="0" applyNumberFormat="1" applyFont="1" applyFill="1" applyBorder="1" applyAlignment="1" applyProtection="1">
      <alignment horizontal="right" vertical="top"/>
    </xf>
    <xf numFmtId="0" fontId="19" fillId="0" borderId="0" xfId="0" applyNumberFormat="1" applyFont="1" applyFill="1" applyBorder="1" applyAlignment="1" applyProtection="1">
      <alignment horizontal="center" vertical="top"/>
    </xf>
    <xf numFmtId="4" fontId="19" fillId="0" borderId="13" xfId="0" applyNumberFormat="1" applyFont="1" applyFill="1" applyBorder="1" applyAlignment="1" applyProtection="1">
      <alignment horizontal="right" vertical="top"/>
    </xf>
    <xf numFmtId="0" fontId="19" fillId="0" borderId="0" xfId="0" applyNumberFormat="1" applyFont="1" applyFill="1" applyBorder="1" applyAlignment="1" applyProtection="1">
      <alignment horizontal="right" vertical="top"/>
    </xf>
    <xf numFmtId="0" fontId="19" fillId="0" borderId="13" xfId="0" applyNumberFormat="1" applyFont="1" applyFill="1" applyBorder="1" applyAlignment="1" applyProtection="1">
      <alignment horizontal="right" vertical="top"/>
    </xf>
    <xf numFmtId="2" fontId="19" fillId="0" borderId="0" xfId="0" applyNumberFormat="1" applyFont="1" applyFill="1" applyBorder="1" applyAlignment="1" applyProtection="1">
      <alignment horizontal="right" vertical="top"/>
    </xf>
    <xf numFmtId="49" fontId="22" fillId="0" borderId="0" xfId="0" applyNumberFormat="1" applyFont="1" applyFill="1" applyBorder="1" applyAlignment="1" applyProtection="1">
      <alignment horizontal="right" vertical="top" wrapText="1"/>
    </xf>
    <xf numFmtId="4" fontId="22" fillId="0" borderId="0" xfId="0" applyNumberFormat="1" applyFont="1" applyFill="1" applyBorder="1" applyAlignment="1" applyProtection="1">
      <alignment horizontal="right" vertical="top"/>
    </xf>
    <xf numFmtId="0" fontId="22" fillId="0" borderId="0" xfId="0" applyNumberFormat="1" applyFont="1" applyFill="1" applyBorder="1" applyAlignment="1" applyProtection="1">
      <alignment horizontal="center" vertical="top"/>
    </xf>
    <xf numFmtId="4" fontId="22" fillId="0" borderId="13" xfId="0" applyNumberFormat="1" applyFont="1" applyFill="1" applyBorder="1" applyAlignment="1" applyProtection="1">
      <alignment horizontal="right" vertical="top"/>
    </xf>
    <xf numFmtId="2" fontId="22" fillId="0" borderId="0" xfId="0" applyNumberFormat="1" applyFont="1" applyFill="1" applyBorder="1" applyAlignment="1" applyProtection="1">
      <alignment horizontal="center" vertical="top"/>
    </xf>
    <xf numFmtId="3" fontId="22" fillId="0" borderId="0" xfId="0" applyNumberFormat="1" applyFont="1" applyFill="1" applyBorder="1" applyAlignment="1" applyProtection="1">
      <alignment horizontal="right" vertical="top"/>
    </xf>
    <xf numFmtId="49" fontId="19" fillId="0" borderId="2" xfId="0" applyNumberFormat="1" applyFont="1" applyFill="1" applyBorder="1" applyAlignment="1" applyProtection="1"/>
    <xf numFmtId="0" fontId="19" fillId="0" borderId="2" xfId="0" applyNumberFormat="1" applyFont="1" applyFill="1" applyBorder="1" applyAlignment="1" applyProtection="1"/>
    <xf numFmtId="0" fontId="15" fillId="0" borderId="0" xfId="0" applyNumberFormat="1" applyFont="1" applyFill="1" applyBorder="1" applyAlignment="1" applyProtection="1">
      <alignment horizontal="right" vertical="top"/>
    </xf>
    <xf numFmtId="0" fontId="15" fillId="0" borderId="0" xfId="0" applyNumberFormat="1" applyFont="1" applyFill="1" applyBorder="1" applyAlignment="1" applyProtection="1">
      <alignment vertical="top"/>
    </xf>
    <xf numFmtId="0" fontId="15" fillId="0" borderId="0" xfId="0" applyNumberFormat="1" applyFont="1" applyFill="1" applyBorder="1" applyAlignment="1" applyProtection="1">
      <alignment vertical="top" wrapText="1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top" wrapText="1"/>
    </xf>
    <xf numFmtId="0" fontId="19" fillId="0" borderId="0" xfId="0" applyNumberFormat="1" applyFont="1" applyFill="1" applyBorder="1" applyAlignment="1" applyProtection="1"/>
    <xf numFmtId="0" fontId="22" fillId="0" borderId="0" xfId="0" applyNumberFormat="1" applyFont="1" applyFill="1" applyBorder="1" applyAlignment="1" applyProtection="1">
      <alignment horizontal="right" vertical="top"/>
    </xf>
    <xf numFmtId="2" fontId="22" fillId="0" borderId="0" xfId="0" applyNumberFormat="1" applyFont="1" applyFill="1" applyBorder="1" applyAlignment="1" applyProtection="1">
      <alignment horizontal="right" vertical="top"/>
    </xf>
    <xf numFmtId="2" fontId="19" fillId="0" borderId="13" xfId="0" applyNumberFormat="1" applyFont="1" applyFill="1" applyBorder="1" applyAlignment="1" applyProtection="1">
      <alignment horizontal="right" vertical="top"/>
    </xf>
    <xf numFmtId="169" fontId="22" fillId="0" borderId="2" xfId="0" applyNumberFormat="1" applyFont="1" applyFill="1" applyBorder="1" applyAlignment="1" applyProtection="1">
      <alignment horizontal="center" vertical="top" wrapText="1"/>
    </xf>
    <xf numFmtId="2" fontId="22" fillId="0" borderId="13" xfId="0" applyNumberFormat="1" applyFont="1" applyFill="1" applyBorder="1" applyAlignment="1" applyProtection="1">
      <alignment horizontal="right" vertical="top"/>
    </xf>
    <xf numFmtId="0" fontId="2" fillId="2" borderId="4" xfId="0" applyNumberFormat="1" applyFont="1" applyFill="1" applyBorder="1" applyAlignment="1" applyProtection="1">
      <alignment horizontal="left" vertical="top" wrapText="1"/>
    </xf>
    <xf numFmtId="0" fontId="2" fillId="0" borderId="6" xfId="0" applyNumberFormat="1" applyFont="1" applyFill="1" applyBorder="1" applyAlignment="1" applyProtection="1">
      <alignment horizontal="right" vertical="top" wrapText="1"/>
    </xf>
    <xf numFmtId="4" fontId="0" fillId="0" borderId="0" xfId="0" applyNumberFormat="1"/>
    <xf numFmtId="170" fontId="0" fillId="0" borderId="0" xfId="0" applyNumberFormat="1"/>
    <xf numFmtId="0" fontId="3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center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right" vertical="top" wrapText="1"/>
    </xf>
    <xf numFmtId="0" fontId="10" fillId="0" borderId="6" xfId="0" applyNumberFormat="1" applyFont="1" applyFill="1" applyBorder="1" applyAlignment="1" applyProtection="1">
      <alignment horizontal="right" vertical="top" wrapText="1"/>
    </xf>
    <xf numFmtId="0" fontId="5" fillId="0" borderId="4" xfId="0" applyNumberFormat="1" applyFont="1" applyFill="1" applyBorder="1" applyAlignment="1" applyProtection="1">
      <alignment horizontal="right" vertical="top" wrapText="1"/>
    </xf>
    <xf numFmtId="0" fontId="5" fillId="0" borderId="6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center" wrapText="1"/>
    </xf>
    <xf numFmtId="0" fontId="9" fillId="0" borderId="6" xfId="0" applyNumberFormat="1" applyFont="1" applyFill="1" applyBorder="1" applyAlignment="1" applyProtection="1">
      <alignment horizontal="left" vertical="center" wrapText="1"/>
    </xf>
    <xf numFmtId="0" fontId="10" fillId="0" borderId="4" xfId="0" applyNumberFormat="1" applyFont="1" applyFill="1" applyBorder="1" applyAlignment="1" applyProtection="1">
      <alignment horizontal="left"/>
    </xf>
    <xf numFmtId="0" fontId="10" fillId="0" borderId="5" xfId="0" applyNumberFormat="1" applyFont="1" applyFill="1" applyBorder="1" applyAlignment="1" applyProtection="1">
      <alignment horizontal="left"/>
    </xf>
    <xf numFmtId="0" fontId="10" fillId="0" borderId="6" xfId="0" applyNumberFormat="1" applyFont="1" applyFill="1" applyBorder="1" applyAlignment="1" applyProtection="1">
      <alignment horizontal="left"/>
    </xf>
    <xf numFmtId="0" fontId="12" fillId="0" borderId="4" xfId="0" applyNumberFormat="1" applyFont="1" applyFill="1" applyBorder="1" applyAlignment="1" applyProtection="1">
      <alignment horizontal="center" vertical="top" wrapText="1"/>
    </xf>
    <xf numFmtId="0" fontId="10" fillId="0" borderId="6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17" fillId="0" borderId="2" xfId="0" applyNumberFormat="1" applyFont="1" applyFill="1" applyBorder="1" applyAlignment="1" applyProtection="1">
      <alignment horizontal="center" vertical="top"/>
    </xf>
    <xf numFmtId="49" fontId="15" fillId="0" borderId="1" xfId="0" applyNumberFormat="1" applyFont="1" applyFill="1" applyBorder="1" applyAlignment="1" applyProtection="1">
      <alignment vertical="top" wrapText="1"/>
    </xf>
    <xf numFmtId="49" fontId="15" fillId="0" borderId="1" xfId="0" applyNumberFormat="1" applyFont="1" applyFill="1" applyBorder="1" applyAlignment="1" applyProtection="1">
      <alignment horizontal="right" vertical="top" wrapText="1"/>
    </xf>
    <xf numFmtId="49" fontId="22" fillId="0" borderId="0" xfId="0" applyNumberFormat="1" applyFont="1" applyFill="1" applyBorder="1" applyAlignment="1" applyProtection="1">
      <alignment horizontal="left" vertical="top" wrapText="1"/>
    </xf>
    <xf numFmtId="49" fontId="19" fillId="0" borderId="0" xfId="0" applyNumberFormat="1" applyFont="1" applyFill="1" applyBorder="1" applyAlignment="1" applyProtection="1">
      <alignment horizontal="left" vertical="top" wrapText="1"/>
    </xf>
    <xf numFmtId="49" fontId="19" fillId="0" borderId="13" xfId="0" applyNumberFormat="1" applyFont="1" applyFill="1" applyBorder="1" applyAlignment="1" applyProtection="1">
      <alignment horizontal="left" vertical="top" wrapText="1"/>
    </xf>
    <xf numFmtId="49" fontId="22" fillId="0" borderId="2" xfId="0" applyNumberFormat="1" applyFont="1" applyFill="1" applyBorder="1" applyAlignment="1" applyProtection="1">
      <alignment horizontal="left" vertical="top" wrapText="1"/>
    </xf>
    <xf numFmtId="0" fontId="19" fillId="0" borderId="13" xfId="0" applyNumberFormat="1" applyFont="1" applyFill="1" applyBorder="1" applyAlignment="1" applyProtection="1">
      <alignment horizontal="left" vertical="top" wrapText="1"/>
    </xf>
    <xf numFmtId="49" fontId="21" fillId="0" borderId="4" xfId="0" applyNumberFormat="1" applyFont="1" applyFill="1" applyBorder="1" applyAlignment="1" applyProtection="1">
      <alignment horizontal="left" vertical="center" wrapText="1"/>
    </xf>
    <xf numFmtId="49" fontId="21" fillId="0" borderId="5" xfId="0" applyNumberFormat="1" applyFont="1" applyFill="1" applyBorder="1" applyAlignment="1" applyProtection="1">
      <alignment horizontal="left" vertical="center" wrapText="1"/>
    </xf>
    <xf numFmtId="49" fontId="21" fillId="0" borderId="6" xfId="0" applyNumberFormat="1" applyFont="1" applyFill="1" applyBorder="1" applyAlignment="1" applyProtection="1">
      <alignment horizontal="left" vertical="center" wrapText="1"/>
    </xf>
    <xf numFmtId="49" fontId="22" fillId="0" borderId="4" xfId="0" applyNumberFormat="1" applyFont="1" applyFill="1" applyBorder="1" applyAlignment="1" applyProtection="1">
      <alignment horizontal="left" vertical="center" wrapText="1"/>
    </xf>
    <xf numFmtId="49" fontId="22" fillId="0" borderId="5" xfId="0" applyNumberFormat="1" applyFont="1" applyFill="1" applyBorder="1" applyAlignment="1" applyProtection="1">
      <alignment horizontal="left" vertical="center" wrapText="1"/>
    </xf>
    <xf numFmtId="49" fontId="22" fillId="0" borderId="6" xfId="0" applyNumberFormat="1" applyFont="1" applyFill="1" applyBorder="1" applyAlignment="1" applyProtection="1">
      <alignment horizontal="left" vertical="center" wrapText="1"/>
    </xf>
    <xf numFmtId="49" fontId="19" fillId="0" borderId="2" xfId="0" applyNumberFormat="1" applyFont="1" applyFill="1" applyBorder="1" applyAlignment="1" applyProtection="1">
      <alignment horizontal="left" vertical="top" wrapText="1"/>
    </xf>
    <xf numFmtId="0" fontId="19" fillId="0" borderId="9" xfId="0" applyNumberFormat="1" applyFont="1" applyFill="1" applyBorder="1" applyAlignment="1" applyProtection="1">
      <alignment horizontal="center" vertical="center" wrapText="1"/>
    </xf>
    <xf numFmtId="0" fontId="19" fillId="0" borderId="9" xfId="0" applyNumberFormat="1" applyFont="1" applyFill="1" applyBorder="1" applyAlignment="1" applyProtection="1">
      <alignment horizontal="center" vertical="center"/>
    </xf>
    <xf numFmtId="0" fontId="15" fillId="0" borderId="5" xfId="0" applyNumberFormat="1" applyFont="1" applyFill="1" applyBorder="1" applyAlignment="1" applyProtection="1">
      <alignment horizontal="center"/>
    </xf>
    <xf numFmtId="49" fontId="19" fillId="0" borderId="9" xfId="0" applyNumberFormat="1" applyFont="1" applyFill="1" applyBorder="1" applyAlignment="1" applyProtection="1">
      <alignment horizontal="center" vertical="center" wrapText="1"/>
    </xf>
    <xf numFmtId="49" fontId="17" fillId="0" borderId="2" xfId="0" applyNumberFormat="1" applyFont="1" applyFill="1" applyBorder="1" applyAlignment="1" applyProtection="1">
      <alignment horizontal="center" vertical="top"/>
    </xf>
    <xf numFmtId="49" fontId="15" fillId="0" borderId="1" xfId="0" applyNumberFormat="1" applyFont="1" applyFill="1" applyBorder="1" applyAlignment="1" applyProtection="1">
      <alignment horizontal="left" wrapText="1"/>
    </xf>
    <xf numFmtId="49" fontId="17" fillId="0" borderId="2" xfId="0" applyNumberFormat="1" applyFont="1" applyFill="1" applyBorder="1" applyAlignment="1" applyProtection="1">
      <alignment horizontal="center"/>
    </xf>
    <xf numFmtId="49" fontId="15" fillId="0" borderId="1" xfId="0" applyNumberFormat="1" applyFont="1" applyFill="1" applyBorder="1" applyAlignment="1" applyProtection="1">
      <alignment wrapText="1"/>
    </xf>
    <xf numFmtId="4" fontId="15" fillId="0" borderId="5" xfId="0" applyNumberFormat="1" applyFont="1" applyFill="1" applyBorder="1" applyAlignment="1" applyProtection="1">
      <alignment horizontal="right"/>
    </xf>
    <xf numFmtId="49" fontId="15" fillId="0" borderId="0" xfId="0" applyNumberFormat="1" applyFont="1" applyFill="1" applyBorder="1" applyAlignment="1" applyProtection="1">
      <alignment horizontal="center" wrapText="1"/>
    </xf>
    <xf numFmtId="49" fontId="18" fillId="0" borderId="0" xfId="0" applyNumberFormat="1" applyFont="1" applyFill="1" applyBorder="1" applyAlignment="1" applyProtection="1">
      <alignment horizontal="center"/>
    </xf>
    <xf numFmtId="49" fontId="15" fillId="0" borderId="1" xfId="0" applyNumberFormat="1" applyFont="1" applyFill="1" applyBorder="1" applyAlignment="1" applyProtection="1">
      <alignment horizontal="center" wrapText="1"/>
    </xf>
    <xf numFmtId="49" fontId="15" fillId="0" borderId="0" xfId="0" applyNumberFormat="1" applyFont="1" applyFill="1" applyBorder="1" applyAlignment="1" applyProtection="1">
      <alignment horizontal="left" vertical="top" wrapText="1"/>
    </xf>
    <xf numFmtId="0" fontId="15" fillId="0" borderId="5" xfId="0" applyNumberFormat="1" applyFont="1" applyFill="1" applyBorder="1" applyAlignment="1" applyProtection="1">
      <alignment horizontal="left" wrapText="1"/>
    </xf>
    <xf numFmtId="49" fontId="15" fillId="0" borderId="0" xfId="0" applyNumberFormat="1" applyFont="1" applyFill="1" applyBorder="1" applyAlignment="1" applyProtection="1">
      <alignment horizontal="left" vertical="top"/>
    </xf>
    <xf numFmtId="0" fontId="15" fillId="0" borderId="0" xfId="0" applyNumberFormat="1" applyFont="1" applyFill="1" applyBorder="1" applyAlignment="1" applyProtection="1">
      <alignment horizontal="left" vertical="top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opLeftCell="A48" workbookViewId="0">
      <selection activeCell="G66" sqref="G66"/>
    </sheetView>
  </sheetViews>
  <sheetFormatPr defaultColWidth="9.140625" defaultRowHeight="11.25" customHeight="1" x14ac:dyDescent="0.2"/>
  <cols>
    <col min="1" max="1" width="6.7109375" style="1" customWidth="1"/>
    <col min="2" max="2" width="20.140625" style="1" customWidth="1"/>
    <col min="3" max="3" width="32.7109375" style="1" customWidth="1"/>
    <col min="4" max="8" width="14" style="1" customWidth="1"/>
    <col min="9" max="9" width="0" style="1" hidden="1" customWidth="1"/>
    <col min="10" max="10" width="88.7109375" style="2" hidden="1" customWidth="1"/>
    <col min="11" max="11" width="108.85546875" style="2" hidden="1" customWidth="1"/>
    <col min="12" max="13" width="129.5703125" style="2" hidden="1" customWidth="1"/>
    <col min="14" max="15" width="52.85546875" style="2" hidden="1" customWidth="1"/>
    <col min="16" max="17" width="12.42578125" style="1" hidden="1" customWidth="1"/>
    <col min="18" max="16384" width="9.140625" style="1"/>
  </cols>
  <sheetData>
    <row r="1" spans="1:11" customFormat="1" ht="15" x14ac:dyDescent="0.25">
      <c r="H1" s="3" t="s">
        <v>0</v>
      </c>
    </row>
    <row r="2" spans="1:11" customFormat="1" ht="15" x14ac:dyDescent="0.25">
      <c r="A2" s="4"/>
      <c r="B2" s="4"/>
      <c r="C2" s="4"/>
      <c r="D2" s="4"/>
      <c r="E2" s="4"/>
      <c r="F2" s="4"/>
      <c r="G2" s="4"/>
      <c r="H2" s="3" t="s">
        <v>1</v>
      </c>
    </row>
    <row r="3" spans="1:11" customFormat="1" ht="15" x14ac:dyDescent="0.25">
      <c r="A3" s="4"/>
      <c r="B3" s="4"/>
      <c r="C3" s="4"/>
      <c r="D3" s="4"/>
      <c r="E3" s="4"/>
      <c r="F3" s="4"/>
      <c r="G3" s="4"/>
      <c r="H3" s="3"/>
    </row>
    <row r="4" spans="1:11" customFormat="1" ht="15" x14ac:dyDescent="0.25">
      <c r="A4" s="4"/>
      <c r="B4" s="4" t="s">
        <v>2</v>
      </c>
      <c r="C4" s="175"/>
      <c r="D4" s="175"/>
      <c r="E4" s="175"/>
      <c r="F4" s="175"/>
      <c r="G4" s="175"/>
      <c r="H4" s="4"/>
      <c r="J4" s="5"/>
    </row>
    <row r="5" spans="1:11" customFormat="1" ht="10.5" customHeight="1" x14ac:dyDescent="0.25">
      <c r="A5" s="4"/>
      <c r="B5" s="4"/>
      <c r="C5" s="176" t="s">
        <v>3</v>
      </c>
      <c r="D5" s="176"/>
      <c r="E5" s="176"/>
      <c r="F5" s="176"/>
      <c r="G5" s="176"/>
      <c r="H5" s="4"/>
    </row>
    <row r="6" spans="1:11" customFormat="1" ht="17.25" customHeight="1" x14ac:dyDescent="0.25">
      <c r="A6" s="4"/>
      <c r="B6" s="4" t="s">
        <v>4</v>
      </c>
      <c r="C6" s="7"/>
      <c r="D6" s="7"/>
      <c r="E6" s="7"/>
      <c r="F6" s="7"/>
      <c r="G6" s="7"/>
      <c r="H6" s="4"/>
    </row>
    <row r="7" spans="1:11" customFormat="1" ht="17.25" customHeight="1" x14ac:dyDescent="0.25">
      <c r="A7" s="4"/>
      <c r="B7" s="4"/>
      <c r="C7" s="7"/>
      <c r="D7" s="7"/>
      <c r="E7" s="7"/>
      <c r="F7" s="7"/>
      <c r="G7" s="7"/>
      <c r="H7" s="4"/>
    </row>
    <row r="8" spans="1:11" customFormat="1" ht="17.25" customHeight="1" x14ac:dyDescent="0.25">
      <c r="A8" s="4"/>
      <c r="B8" s="8" t="s">
        <v>1082</v>
      </c>
      <c r="C8" s="7"/>
      <c r="D8" s="7"/>
      <c r="E8" s="7"/>
      <c r="F8" s="7"/>
      <c r="G8" s="7"/>
      <c r="H8" s="4"/>
    </row>
    <row r="9" spans="1:11" customFormat="1" ht="17.25" customHeight="1" x14ac:dyDescent="0.25">
      <c r="A9" s="4"/>
      <c r="B9" s="4"/>
      <c r="C9" s="177"/>
      <c r="D9" s="177"/>
      <c r="E9" s="177"/>
      <c r="F9" s="177"/>
      <c r="G9" s="177"/>
      <c r="H9" s="4"/>
    </row>
    <row r="10" spans="1:11" customFormat="1" ht="11.25" customHeight="1" x14ac:dyDescent="0.25">
      <c r="A10" s="9"/>
      <c r="B10" s="9"/>
      <c r="C10" s="176" t="s">
        <v>5</v>
      </c>
      <c r="D10" s="176"/>
      <c r="E10" s="176"/>
      <c r="F10" s="176"/>
      <c r="G10" s="176"/>
      <c r="H10" s="9"/>
    </row>
    <row r="11" spans="1:11" customFormat="1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1" customFormat="1" ht="18" x14ac:dyDescent="0.25">
      <c r="A12" s="9"/>
      <c r="B12" s="178" t="s">
        <v>6</v>
      </c>
      <c r="C12" s="178"/>
      <c r="D12" s="178"/>
      <c r="E12" s="178"/>
      <c r="F12" s="178"/>
      <c r="G12" s="178"/>
      <c r="H12" s="9"/>
    </row>
    <row r="13" spans="1:11" customFormat="1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1" customFormat="1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1" customFormat="1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1" customFormat="1" ht="15" x14ac:dyDescent="0.25">
      <c r="A16" s="5"/>
      <c r="B16" s="182" t="s">
        <v>1080</v>
      </c>
      <c r="C16" s="182"/>
      <c r="D16" s="182"/>
      <c r="E16" s="182"/>
      <c r="F16" s="182"/>
      <c r="G16" s="182"/>
      <c r="H16" s="5"/>
      <c r="K16" s="5"/>
    </row>
    <row r="17" spans="1:14" customFormat="1" ht="13.5" customHeight="1" x14ac:dyDescent="0.25">
      <c r="A17" s="10"/>
      <c r="B17" s="183" t="s">
        <v>7</v>
      </c>
      <c r="C17" s="183"/>
      <c r="D17" s="183"/>
      <c r="E17" s="183"/>
      <c r="F17" s="183"/>
      <c r="G17" s="183"/>
      <c r="H17" s="10"/>
    </row>
    <row r="18" spans="1:14" customFormat="1" ht="9.75" customHeight="1" x14ac:dyDescent="0.25">
      <c r="A18" s="4"/>
      <c r="B18" s="4"/>
      <c r="C18" s="4"/>
      <c r="D18" s="11"/>
      <c r="E18" s="11"/>
      <c r="F18" s="11"/>
      <c r="G18" s="12"/>
      <c r="H18" s="12"/>
    </row>
    <row r="19" spans="1:14" customFormat="1" ht="15" x14ac:dyDescent="0.25">
      <c r="A19" s="13"/>
      <c r="B19" s="184" t="s">
        <v>1079</v>
      </c>
      <c r="C19" s="184"/>
      <c r="D19" s="184"/>
      <c r="E19" s="184"/>
      <c r="F19" s="184"/>
      <c r="G19" s="184"/>
      <c r="H19" s="7"/>
    </row>
    <row r="20" spans="1:14" customFormat="1" ht="9.75" customHeight="1" x14ac:dyDescent="0.25">
      <c r="A20" s="4"/>
      <c r="B20" s="4"/>
      <c r="C20" s="4"/>
      <c r="D20" s="7"/>
      <c r="E20" s="7"/>
      <c r="F20" s="7"/>
      <c r="G20" s="7"/>
      <c r="H20" s="7"/>
    </row>
    <row r="21" spans="1:14" customFormat="1" ht="16.5" customHeight="1" x14ac:dyDescent="0.25">
      <c r="A21" s="185" t="s">
        <v>8</v>
      </c>
      <c r="B21" s="185" t="s">
        <v>9</v>
      </c>
      <c r="C21" s="185" t="s">
        <v>10</v>
      </c>
      <c r="D21" s="188" t="s">
        <v>11</v>
      </c>
      <c r="E21" s="189"/>
      <c r="F21" s="189"/>
      <c r="G21" s="189"/>
      <c r="H21" s="190"/>
    </row>
    <row r="22" spans="1:14" customFormat="1" ht="50.25" customHeight="1" x14ac:dyDescent="0.25">
      <c r="A22" s="186"/>
      <c r="B22" s="186"/>
      <c r="C22" s="186"/>
      <c r="D22" s="185" t="s">
        <v>12</v>
      </c>
      <c r="E22" s="185" t="s">
        <v>13</v>
      </c>
      <c r="F22" s="185" t="s">
        <v>14</v>
      </c>
      <c r="G22" s="185" t="s">
        <v>15</v>
      </c>
      <c r="H22" s="185" t="s">
        <v>16</v>
      </c>
    </row>
    <row r="23" spans="1:14" customFormat="1" ht="3.75" customHeight="1" x14ac:dyDescent="0.25">
      <c r="A23" s="187"/>
      <c r="B23" s="187"/>
      <c r="C23" s="187"/>
      <c r="D23" s="187"/>
      <c r="E23" s="187"/>
      <c r="F23" s="187"/>
      <c r="G23" s="187"/>
      <c r="H23" s="187"/>
    </row>
    <row r="24" spans="1:14" customFormat="1" ht="15" x14ac:dyDescent="0.25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</row>
    <row r="25" spans="1:14" customFormat="1" ht="15" hidden="1" x14ac:dyDescent="0.25">
      <c r="A25" s="179" t="s">
        <v>17</v>
      </c>
      <c r="B25" s="180"/>
      <c r="C25" s="180"/>
      <c r="D25" s="180"/>
      <c r="E25" s="180"/>
      <c r="F25" s="180"/>
      <c r="G25" s="180"/>
      <c r="H25" s="181"/>
      <c r="L25" s="15"/>
    </row>
    <row r="26" spans="1:14" customFormat="1" ht="56.25" hidden="1" x14ac:dyDescent="0.25">
      <c r="A26" s="17">
        <v>1</v>
      </c>
      <c r="B26" s="18" t="s">
        <v>23</v>
      </c>
      <c r="C26" s="18" t="s">
        <v>24</v>
      </c>
      <c r="D26" s="19"/>
      <c r="E26" s="19"/>
      <c r="F26" s="19"/>
      <c r="G26" s="20">
        <v>0</v>
      </c>
      <c r="H26" s="20">
        <f>D26+E26+F26+G26</f>
        <v>0</v>
      </c>
      <c r="L26" s="15"/>
      <c r="M26" s="16"/>
    </row>
    <row r="27" spans="1:14" customFormat="1" ht="15" hidden="1" x14ac:dyDescent="0.25">
      <c r="A27" s="17">
        <v>2</v>
      </c>
      <c r="B27" s="18" t="s">
        <v>25</v>
      </c>
      <c r="C27" s="18" t="s">
        <v>26</v>
      </c>
      <c r="D27" s="21">
        <v>0</v>
      </c>
      <c r="E27" s="19"/>
      <c r="F27" s="19"/>
      <c r="G27" s="19"/>
      <c r="H27" s="21">
        <f>D27+E27+F27+G27</f>
        <v>0</v>
      </c>
      <c r="L27" s="15"/>
      <c r="M27" s="16"/>
    </row>
    <row r="28" spans="1:14" customFormat="1" ht="15" hidden="1" x14ac:dyDescent="0.25">
      <c r="A28" s="22"/>
      <c r="B28" s="191" t="s">
        <v>27</v>
      </c>
      <c r="C28" s="192"/>
      <c r="D28" s="23">
        <f>D26+D27</f>
        <v>0</v>
      </c>
      <c r="E28" s="23">
        <f t="shared" ref="E28:H28" si="0">E26+E27</f>
        <v>0</v>
      </c>
      <c r="F28" s="23">
        <f t="shared" si="0"/>
        <v>0</v>
      </c>
      <c r="G28" s="23">
        <f t="shared" si="0"/>
        <v>0</v>
      </c>
      <c r="H28" s="23">
        <f t="shared" si="0"/>
        <v>0</v>
      </c>
      <c r="L28" s="15"/>
      <c r="M28" s="16"/>
      <c r="N28" s="26"/>
    </row>
    <row r="29" spans="1:14" customFormat="1" ht="15" x14ac:dyDescent="0.25">
      <c r="A29" s="179" t="s">
        <v>28</v>
      </c>
      <c r="B29" s="180"/>
      <c r="C29" s="180"/>
      <c r="D29" s="180"/>
      <c r="E29" s="180"/>
      <c r="F29" s="180"/>
      <c r="G29" s="180"/>
      <c r="H29" s="181"/>
      <c r="L29" s="15"/>
      <c r="M29" s="16"/>
      <c r="N29" s="26"/>
    </row>
    <row r="30" spans="1:14" s="43" customFormat="1" ht="22.5" x14ac:dyDescent="0.25">
      <c r="A30" s="39">
        <v>1</v>
      </c>
      <c r="B30" s="171" t="s">
        <v>1046</v>
      </c>
      <c r="C30" s="40" t="s">
        <v>1050</v>
      </c>
      <c r="D30" s="41">
        <f>'1. 1 ВЛ-0.4 кВ ТП-19 - ЛСР по М'!N587</f>
        <v>1259983.6399999999</v>
      </c>
      <c r="E30" s="41">
        <f>'1. 1 ВЛ-0.4 кВ ТП-19 - ЛСР по М'!N595</f>
        <v>1448742.41</v>
      </c>
      <c r="F30" s="41"/>
      <c r="G30" s="42"/>
      <c r="H30" s="41">
        <f>D30+E30+F30+G30</f>
        <v>2708726.05</v>
      </c>
      <c r="L30" s="44"/>
      <c r="M30" s="45"/>
      <c r="N30" s="46"/>
    </row>
    <row r="31" spans="1:14" s="43" customFormat="1" ht="22.5" x14ac:dyDescent="0.25">
      <c r="A31" s="39">
        <v>2</v>
      </c>
      <c r="B31" s="171" t="s">
        <v>1052</v>
      </c>
      <c r="C31" s="40" t="s">
        <v>1051</v>
      </c>
      <c r="D31" s="41">
        <f>'2.1 ВЛ-0.4 кВ ТП № 100 г. Свобо'!N1294</f>
        <v>2871645.46</v>
      </c>
      <c r="E31" s="41">
        <f>'2.1 ВЛ-0.4 кВ ТП № 100 г. Свобо'!N1302</f>
        <v>1440713.55</v>
      </c>
      <c r="F31" s="41">
        <f>'2.1 ВЛ-0.4 кВ ТП № 100 г. Свобо'!N1310</f>
        <v>5108.63</v>
      </c>
      <c r="G31" s="42"/>
      <c r="H31" s="41">
        <f t="shared" ref="H31:H37" si="1">D31+E31+F31+G31</f>
        <v>4317467.6399999997</v>
      </c>
      <c r="L31" s="44"/>
      <c r="M31" s="45"/>
      <c r="N31" s="46"/>
    </row>
    <row r="32" spans="1:14" s="43" customFormat="1" ht="22.5" x14ac:dyDescent="0.25">
      <c r="A32" s="39">
        <v>3</v>
      </c>
      <c r="B32" s="171" t="s">
        <v>1053</v>
      </c>
      <c r="C32" s="40" t="s">
        <v>1057</v>
      </c>
      <c r="D32" s="41">
        <f>'3. 1. ВЛ-0.4 кВ ТП № 121 г. Сво'!N1809</f>
        <v>4586053.25</v>
      </c>
      <c r="E32" s="41">
        <f>'3. 1. ВЛ-0.4 кВ ТП № 121 г. Сво'!N1817</f>
        <v>4269541.74</v>
      </c>
      <c r="F32" s="41"/>
      <c r="G32" s="42"/>
      <c r="H32" s="41">
        <f t="shared" si="1"/>
        <v>8855594.9900000002</v>
      </c>
      <c r="L32" s="44"/>
      <c r="M32" s="45"/>
      <c r="N32" s="46"/>
    </row>
    <row r="33" spans="1:17" s="43" customFormat="1" ht="15" hidden="1" x14ac:dyDescent="0.25">
      <c r="A33" s="39">
        <v>7</v>
      </c>
      <c r="B33" s="171" t="s">
        <v>1048</v>
      </c>
      <c r="C33" s="40"/>
      <c r="D33" s="41"/>
      <c r="E33" s="41"/>
      <c r="F33" s="41"/>
      <c r="G33" s="42"/>
      <c r="H33" s="41">
        <f t="shared" si="1"/>
        <v>0</v>
      </c>
      <c r="L33" s="44"/>
      <c r="M33" s="45"/>
      <c r="N33" s="46"/>
    </row>
    <row r="34" spans="1:17" s="43" customFormat="1" ht="15" x14ac:dyDescent="0.25">
      <c r="A34" s="39">
        <v>4</v>
      </c>
      <c r="B34" s="171" t="s">
        <v>1054</v>
      </c>
      <c r="C34" s="40" t="s">
        <v>1058</v>
      </c>
      <c r="D34" s="41">
        <f>'4. 1 КТПН 9 - ЛСР по Методике 2'!N221</f>
        <v>184970.89</v>
      </c>
      <c r="E34" s="41">
        <f>'4. 1 КТПН 9 - ЛСР по Методике 2'!N229</f>
        <v>32140.17</v>
      </c>
      <c r="F34" s="41"/>
      <c r="G34" s="42"/>
      <c r="H34" s="41">
        <f t="shared" si="1"/>
        <v>217111.06</v>
      </c>
      <c r="L34" s="44"/>
      <c r="M34" s="45"/>
      <c r="N34" s="46"/>
    </row>
    <row r="35" spans="1:17" s="43" customFormat="1" ht="15" hidden="1" x14ac:dyDescent="0.25">
      <c r="A35" s="39">
        <v>9</v>
      </c>
      <c r="B35" s="171" t="s">
        <v>1049</v>
      </c>
      <c r="C35" s="40"/>
      <c r="D35" s="41"/>
      <c r="E35" s="41"/>
      <c r="F35" s="41"/>
      <c r="G35" s="42"/>
      <c r="H35" s="41">
        <f t="shared" si="1"/>
        <v>0</v>
      </c>
      <c r="L35" s="44"/>
      <c r="M35" s="45"/>
      <c r="N35" s="46"/>
    </row>
    <row r="36" spans="1:17" s="43" customFormat="1" ht="22.5" x14ac:dyDescent="0.25">
      <c r="A36" s="39">
        <v>5</v>
      </c>
      <c r="B36" s="171" t="s">
        <v>1055</v>
      </c>
      <c r="C36" s="40" t="s">
        <v>1059</v>
      </c>
      <c r="D36" s="41">
        <f>'5. 1.ВЛ-0.4 кВ ТП № 109 г. Своб'!N1581</f>
        <v>3852695.79</v>
      </c>
      <c r="E36" s="41">
        <f>'5. 1.ВЛ-0.4 кВ ТП № 109 г. Своб'!N1589</f>
        <v>2035938.48</v>
      </c>
      <c r="F36" s="41">
        <f>'5. 1.ВЛ-0.4 кВ ТП № 109 г. Своб'!N1597</f>
        <v>5108.63</v>
      </c>
      <c r="G36" s="42"/>
      <c r="H36" s="41">
        <f t="shared" si="1"/>
        <v>5893742.8999999994</v>
      </c>
      <c r="L36" s="44"/>
      <c r="M36" s="45"/>
      <c r="N36" s="46"/>
    </row>
    <row r="37" spans="1:17" s="43" customFormat="1" ht="22.5" x14ac:dyDescent="0.25">
      <c r="A37" s="39">
        <v>6</v>
      </c>
      <c r="B37" s="171" t="s">
        <v>1056</v>
      </c>
      <c r="C37" s="40" t="s">
        <v>1060</v>
      </c>
      <c r="D37" s="41">
        <f>'6. 1. ВЛ-0.4 кВ ТП № 1 г. Свобо'!N1316</f>
        <v>1600182.78</v>
      </c>
      <c r="E37" s="41">
        <f>'6. 1. ВЛ-0.4 кВ ТП № 1 г. Свобо'!N1324</f>
        <v>1990769.85</v>
      </c>
      <c r="F37" s="41">
        <f>'6. 1. ВЛ-0.4 кВ ТП № 1 г. Свобо'!N1332</f>
        <v>10217.25</v>
      </c>
      <c r="G37" s="42"/>
      <c r="H37" s="41">
        <f t="shared" si="1"/>
        <v>3601169.88</v>
      </c>
      <c r="L37" s="44"/>
      <c r="M37" s="45"/>
      <c r="N37" s="46"/>
    </row>
    <row r="38" spans="1:17" customFormat="1" ht="15" x14ac:dyDescent="0.25">
      <c r="A38" s="22"/>
      <c r="B38" s="191" t="s">
        <v>29</v>
      </c>
      <c r="C38" s="192"/>
      <c r="D38" s="23">
        <f>D30+D31+D32+D34+D36+D37</f>
        <v>14355531.810000001</v>
      </c>
      <c r="E38" s="23">
        <f t="shared" ref="E38:H38" si="2">E30+E31+E32+E34+E36+E37</f>
        <v>11217846.199999999</v>
      </c>
      <c r="F38" s="23">
        <f t="shared" si="2"/>
        <v>20434.510000000002</v>
      </c>
      <c r="G38" s="23">
        <f t="shared" si="2"/>
        <v>0</v>
      </c>
      <c r="H38" s="23">
        <f t="shared" si="2"/>
        <v>25593812.52</v>
      </c>
      <c r="L38" s="15"/>
      <c r="M38" s="16"/>
      <c r="N38" s="26"/>
    </row>
    <row r="39" spans="1:17" customFormat="1" ht="15" x14ac:dyDescent="0.25">
      <c r="A39" s="22"/>
      <c r="B39" s="193" t="s">
        <v>31</v>
      </c>
      <c r="C39" s="194"/>
      <c r="D39" s="23">
        <f>D38</f>
        <v>14355531.810000001</v>
      </c>
      <c r="E39" s="23">
        <f t="shared" ref="E39:H39" si="3">E38</f>
        <v>11217846.199999999</v>
      </c>
      <c r="F39" s="23">
        <f t="shared" si="3"/>
        <v>20434.510000000002</v>
      </c>
      <c r="G39" s="23">
        <f t="shared" si="3"/>
        <v>0</v>
      </c>
      <c r="H39" s="23">
        <f t="shared" si="3"/>
        <v>25593812.52</v>
      </c>
      <c r="L39" s="15"/>
      <c r="M39" s="16"/>
      <c r="N39" s="26"/>
      <c r="O39" s="29"/>
      <c r="P39" s="173">
        <f>'1. 1 ВЛ-0.4 кВ ТП-19 - ЛСР по М'!N603+'2.1 ВЛ-0.4 кВ ТП № 100 г. Свобо'!N1312+'3. 1. ВЛ-0.4 кВ ТП № 121 г. Сво'!N1825+'4. 1 КТПН 9 - ЛСР по Методике 2'!N237+'5. 1.ВЛ-0.4 кВ ТП № 109 г. Своб'!N1599+'6. 1. ВЛ-0.4 кВ ТП № 1 г. Свобо'!N1334</f>
        <v>25593812.52</v>
      </c>
    </row>
    <row r="40" spans="1:17" customFormat="1" ht="15" x14ac:dyDescent="0.25">
      <c r="A40" s="179" t="s">
        <v>32</v>
      </c>
      <c r="B40" s="180"/>
      <c r="C40" s="180"/>
      <c r="D40" s="180"/>
      <c r="E40" s="180"/>
      <c r="F40" s="180"/>
      <c r="G40" s="180"/>
      <c r="H40" s="181"/>
      <c r="L40" s="15"/>
      <c r="M40" s="16"/>
      <c r="N40" s="26"/>
      <c r="O40" s="29"/>
    </row>
    <row r="41" spans="1:17" customFormat="1" ht="45" x14ac:dyDescent="0.25">
      <c r="A41" s="17">
        <v>17</v>
      </c>
      <c r="B41" s="18" t="s">
        <v>35</v>
      </c>
      <c r="C41" s="18" t="s">
        <v>1061</v>
      </c>
      <c r="D41" s="28">
        <f>(D30+D31+D32+D36+D37)*5.49/100</f>
        <v>777963.79450800002</v>
      </c>
      <c r="E41" s="21">
        <f>(E30+E31+E32+E36+E37)*5.49/100</f>
        <v>614095.26104699995</v>
      </c>
      <c r="F41" s="19"/>
      <c r="G41" s="19"/>
      <c r="H41" s="21">
        <f>D41+E41+F41+G41</f>
        <v>1392059.055555</v>
      </c>
      <c r="L41" s="15"/>
      <c r="M41" s="16"/>
      <c r="N41" s="26"/>
      <c r="O41" s="29"/>
      <c r="P41" s="173">
        <f>'1. 1 ВЛ-0.4 кВ ТП-19 - ЛСР по М'!N608+'2.1 ВЛ-0.4 кВ ТП № 100 г. Свобо'!N1318+'3. 1. ВЛ-0.4 кВ ТП № 121 г. Сво'!N1830+'4. 1 КТПН 9 - ЛСР по Методике 2'!N242+'5. 1.ВЛ-0.4 кВ ТП № 109 г. Своб'!N1605+'6. 1. ВЛ-0.4 кВ ТП № 1 г. Свобо'!N1340</f>
        <v>1405737.05</v>
      </c>
    </row>
    <row r="42" spans="1:17" customFormat="1" ht="45" x14ac:dyDescent="0.25">
      <c r="A42" s="17">
        <v>17</v>
      </c>
      <c r="B42" s="18" t="s">
        <v>35</v>
      </c>
      <c r="C42" s="18" t="s">
        <v>1062</v>
      </c>
      <c r="D42" s="28">
        <f>D34*6.3/100</f>
        <v>11653.166070000001</v>
      </c>
      <c r="E42" s="21">
        <f>E34*6.3/100</f>
        <v>2024.83071</v>
      </c>
      <c r="F42" s="19"/>
      <c r="G42" s="19"/>
      <c r="H42" s="21">
        <f>D42+E42+F42+G42</f>
        <v>13677.996780000001</v>
      </c>
      <c r="L42" s="15"/>
      <c r="M42" s="16"/>
      <c r="N42" s="26"/>
      <c r="O42" s="29"/>
      <c r="Q42" s="173">
        <f>H41+H42</f>
        <v>1405737.0523349999</v>
      </c>
    </row>
    <row r="43" spans="1:17" customFormat="1" ht="33.75" x14ac:dyDescent="0.25">
      <c r="A43" s="17">
        <v>19</v>
      </c>
      <c r="B43" s="18" t="s">
        <v>1064</v>
      </c>
      <c r="C43" s="18" t="s">
        <v>1063</v>
      </c>
      <c r="D43" s="19"/>
      <c r="E43" s="19"/>
      <c r="F43" s="19"/>
      <c r="G43" s="21">
        <f>'1. 1 ВЛ-0.4 кВ ТП-19 - ЛСР по М'!N607+'1. 2  ПНР ВЛ-0.4 кВ ТП-19 - ЛСР'!N115+'2.1 ВЛ-0.4 кВ ТП № 100 г. Свобо'!N1317+'2.2 ПНР ВЛ-0.4 кВ ТП № 100 г. С'!N115+'3. 1. ВЛ-0.4 кВ ТП № 121 г. Сво'!N1829+'3. 2. ПНР ВЛ-0.4 кВ ТП № 121 г.'!N115+'4. 1 КТПН 9 - ЛСР по Методике 2'!N241+'4. 2 КТПН 9 - ЛСР по Методике 2'!N159+'5. 1.ВЛ-0.4 кВ ТП № 109 г. Своб'!N1604+'5. 2. ПНР ВЛ-0.4 кВ ТП № 109 г.'!N115+'6. 1. ВЛ-0.4 кВ ТП № 1 г. Свобо'!N1339+'6. 2. ПНР ВЛ-0.4 кВ ТП № 1 г. С'!N115</f>
        <v>576349.89</v>
      </c>
      <c r="H43" s="21">
        <f>D43+E43+F43+G43</f>
        <v>576349.89</v>
      </c>
      <c r="L43" s="15"/>
      <c r="M43" s="16"/>
      <c r="N43" s="26"/>
      <c r="O43" s="29"/>
      <c r="P43" s="173">
        <f>'1. 1 ВЛ-0.4 кВ ТП-19 - ЛСР по М'!N607+'1. 2  ПНР ВЛ-0.4 кВ ТП-19 - ЛСР'!N115+'2.1 ВЛ-0.4 кВ ТП № 100 г. Свобо'!N1317+'2.2 ПНР ВЛ-0.4 кВ ТП № 100 г. С'!N115+'3. 1. ВЛ-0.4 кВ ТП № 121 г. Сво'!N1829+'3. 2. ПНР ВЛ-0.4 кВ ТП № 121 г.'!N115+'4. 1 КТПН 9 - ЛСР по Методике 2'!N241+'4. 2 КТПН 9 - ЛСР по Методике 2'!N159+'5. 1.ВЛ-0.4 кВ ТП № 109 г. Своб'!N1604+'5. 2. ПНР ВЛ-0.4 кВ ТП № 109 г.'!N115+'6. 1. ВЛ-0.4 кВ ТП № 1 г. Свобо'!N1339+'6. 2. ПНР ВЛ-0.4 кВ ТП № 1 г. С'!N115</f>
        <v>576349.89</v>
      </c>
    </row>
    <row r="44" spans="1:17" customFormat="1" ht="22.5" x14ac:dyDescent="0.25">
      <c r="A44" s="17">
        <v>20</v>
      </c>
      <c r="B44" s="171" t="s">
        <v>1047</v>
      </c>
      <c r="C44" s="40" t="s">
        <v>1070</v>
      </c>
      <c r="D44" s="19"/>
      <c r="E44" s="19"/>
      <c r="F44" s="19"/>
      <c r="G44" s="20">
        <f>'1. 2  ПНР ВЛ-0.4 кВ ТП-19 - ЛСР'!N107</f>
        <v>33090.769999999997</v>
      </c>
      <c r="H44" s="21">
        <f t="shared" ref="H44:H50" si="4">D44+E44+F44+G44</f>
        <v>33090.769999999997</v>
      </c>
      <c r="L44" s="15"/>
      <c r="M44" s="16"/>
      <c r="N44" s="26"/>
      <c r="O44" s="29"/>
    </row>
    <row r="45" spans="1:17" customFormat="1" ht="22.5" x14ac:dyDescent="0.25">
      <c r="A45" s="17">
        <v>21</v>
      </c>
      <c r="B45" s="171" t="s">
        <v>1065</v>
      </c>
      <c r="C45" s="40" t="s">
        <v>1071</v>
      </c>
      <c r="D45" s="19"/>
      <c r="E45" s="19"/>
      <c r="F45" s="19"/>
      <c r="G45" s="20">
        <f>'2.2 ПНР ВЛ-0.4 кВ ТП № 100 г. С'!N106</f>
        <v>43154.75</v>
      </c>
      <c r="H45" s="21">
        <f t="shared" si="4"/>
        <v>43154.75</v>
      </c>
      <c r="L45" s="15"/>
      <c r="M45" s="16"/>
      <c r="N45" s="26"/>
      <c r="O45" s="29"/>
    </row>
    <row r="46" spans="1:17" customFormat="1" ht="22.5" hidden="1" x14ac:dyDescent="0.25">
      <c r="A46" s="17">
        <v>22</v>
      </c>
      <c r="B46" s="171" t="s">
        <v>1053</v>
      </c>
      <c r="C46" s="40" t="s">
        <v>1057</v>
      </c>
      <c r="D46" s="19"/>
      <c r="E46" s="19"/>
      <c r="F46" s="19"/>
      <c r="G46" s="19" t="s">
        <v>36</v>
      </c>
      <c r="H46" s="21" t="e">
        <f t="shared" si="4"/>
        <v>#VALUE!</v>
      </c>
      <c r="L46" s="15"/>
      <c r="M46" s="16"/>
      <c r="N46" s="26"/>
      <c r="O46" s="29"/>
    </row>
    <row r="47" spans="1:17" customFormat="1" ht="31.5" customHeight="1" x14ac:dyDescent="0.25">
      <c r="A47" s="17">
        <v>22</v>
      </c>
      <c r="B47" s="171" t="s">
        <v>1066</v>
      </c>
      <c r="C47" s="40" t="s">
        <v>1072</v>
      </c>
      <c r="D47" s="19"/>
      <c r="E47" s="19"/>
      <c r="F47" s="19"/>
      <c r="G47" s="20">
        <f>'3. 2. ПНР ВЛ-0.4 кВ ТП № 121 г.'!N107</f>
        <v>109336.24</v>
      </c>
      <c r="H47" s="21">
        <f t="shared" si="4"/>
        <v>109336.24</v>
      </c>
      <c r="L47" s="15"/>
      <c r="M47" s="16"/>
      <c r="N47" s="26"/>
      <c r="O47" s="29"/>
    </row>
    <row r="48" spans="1:17" customFormat="1" ht="22.5" x14ac:dyDescent="0.25">
      <c r="A48" s="17">
        <v>23</v>
      </c>
      <c r="B48" s="171" t="s">
        <v>1067</v>
      </c>
      <c r="C48" s="40" t="s">
        <v>1073</v>
      </c>
      <c r="D48" s="19"/>
      <c r="E48" s="19"/>
      <c r="F48" s="19"/>
      <c r="G48" s="20">
        <f>'4. 2 КТПН 9 - ЛСР по Методике 2'!N151</f>
        <v>14621.12</v>
      </c>
      <c r="H48" s="21">
        <f t="shared" si="4"/>
        <v>14621.12</v>
      </c>
      <c r="L48" s="15"/>
      <c r="M48" s="16"/>
      <c r="N48" s="26"/>
      <c r="O48" s="29"/>
    </row>
    <row r="49" spans="1:17" customFormat="1" ht="22.5" x14ac:dyDescent="0.25">
      <c r="A49" s="17">
        <v>23</v>
      </c>
      <c r="B49" s="171" t="s">
        <v>1068</v>
      </c>
      <c r="C49" s="40" t="s">
        <v>1074</v>
      </c>
      <c r="D49" s="19"/>
      <c r="E49" s="19"/>
      <c r="F49" s="19"/>
      <c r="G49" s="20">
        <f>'5. 2. ПНР ВЛ-0.4 кВ ТП № 109 г.'!N107</f>
        <v>76773.119999999995</v>
      </c>
      <c r="H49" s="21">
        <f t="shared" si="4"/>
        <v>76773.119999999995</v>
      </c>
      <c r="L49" s="15"/>
      <c r="M49" s="16"/>
      <c r="N49" s="26"/>
      <c r="O49" s="29"/>
    </row>
    <row r="50" spans="1:17" customFormat="1" ht="22.5" x14ac:dyDescent="0.25">
      <c r="A50" s="17">
        <v>24</v>
      </c>
      <c r="B50" s="171" t="s">
        <v>1069</v>
      </c>
      <c r="C50" s="40" t="s">
        <v>1075</v>
      </c>
      <c r="D50" s="19"/>
      <c r="E50" s="19"/>
      <c r="F50" s="19"/>
      <c r="G50" s="21">
        <f>'6. 2. ПНР ВЛ-0.4 кВ ТП № 1 г. С'!N107</f>
        <v>21985.96</v>
      </c>
      <c r="H50" s="21">
        <f t="shared" si="4"/>
        <v>21985.96</v>
      </c>
      <c r="L50" s="15"/>
      <c r="M50" s="16"/>
      <c r="N50" s="26"/>
      <c r="O50" s="29"/>
      <c r="P50" s="173">
        <f>'1. 2  ПНР ВЛ-0.4 кВ ТП-19 - ЛСР'!N106+'2.2 ПНР ВЛ-0.4 кВ ТП № 100 г. С'!N106+'3. 2. ПНР ВЛ-0.4 кВ ТП № 121 г.'!N106+'4. 2 КТПН 9 - ЛСР по Методике 2'!N151+'5. 2. ПНР ВЛ-0.4 кВ ТП № 109 г.'!N106+'6. 2. ПНР ВЛ-0.4 кВ ТП № 1 г. С'!N106</f>
        <v>298961.96000000002</v>
      </c>
      <c r="Q50" s="173">
        <f>H44+H45+H47+H48+H49+H50</f>
        <v>298961.96000000002</v>
      </c>
    </row>
    <row r="51" spans="1:17" customFormat="1" ht="15" x14ac:dyDescent="0.25">
      <c r="A51" s="22"/>
      <c r="B51" s="191" t="s">
        <v>37</v>
      </c>
      <c r="C51" s="192"/>
      <c r="D51" s="23">
        <f>D41+D42+D43+D44+D45+D47+D48+D49+D50</f>
        <v>789616.96057800006</v>
      </c>
      <c r="E51" s="23">
        <f t="shared" ref="E51:H51" si="5">E41+E42+E43+E44+E45+E47+E48+E49+E50</f>
        <v>616120.09175699996</v>
      </c>
      <c r="F51" s="23">
        <f t="shared" si="5"/>
        <v>0</v>
      </c>
      <c r="G51" s="23">
        <f t="shared" si="5"/>
        <v>875311.85</v>
      </c>
      <c r="H51" s="23">
        <f t="shared" si="5"/>
        <v>2281048.9023350002</v>
      </c>
      <c r="I51">
        <v>24001.22</v>
      </c>
      <c r="L51" s="15"/>
      <c r="M51" s="16"/>
      <c r="N51" s="26"/>
      <c r="O51" s="29"/>
    </row>
    <row r="52" spans="1:17" customFormat="1" ht="15" x14ac:dyDescent="0.25">
      <c r="A52" s="22"/>
      <c r="B52" s="193" t="s">
        <v>38</v>
      </c>
      <c r="C52" s="194"/>
      <c r="D52" s="23">
        <f>D39+D51</f>
        <v>15145148.770578001</v>
      </c>
      <c r="E52" s="23">
        <f>E39+E51</f>
        <v>11833966.291756999</v>
      </c>
      <c r="F52" s="23">
        <f>F39+F51</f>
        <v>20434.510000000002</v>
      </c>
      <c r="G52" s="23">
        <f>G39+G51</f>
        <v>875311.85</v>
      </c>
      <c r="H52" s="23">
        <f>H39+H51</f>
        <v>27874861.422334999</v>
      </c>
      <c r="I52">
        <v>204999.33</v>
      </c>
      <c r="L52" s="15"/>
      <c r="M52" s="16"/>
      <c r="N52" s="26"/>
      <c r="O52" s="29"/>
    </row>
    <row r="53" spans="1:17" customFormat="1" ht="15" hidden="1" x14ac:dyDescent="0.25">
      <c r="A53" s="179" t="s">
        <v>39</v>
      </c>
      <c r="B53" s="180"/>
      <c r="C53" s="180"/>
      <c r="D53" s="180"/>
      <c r="E53" s="180"/>
      <c r="F53" s="180"/>
      <c r="G53" s="180"/>
      <c r="H53" s="181"/>
      <c r="L53" s="15"/>
      <c r="M53" s="16"/>
      <c r="N53" s="26"/>
      <c r="O53" s="29"/>
    </row>
    <row r="54" spans="1:17" customFormat="1" ht="22.5" hidden="1" x14ac:dyDescent="0.25">
      <c r="A54" s="17">
        <v>25</v>
      </c>
      <c r="B54" s="18" t="s">
        <v>40</v>
      </c>
      <c r="C54" s="18" t="s">
        <v>41</v>
      </c>
      <c r="D54" s="19"/>
      <c r="E54" s="19"/>
      <c r="F54" s="19"/>
      <c r="G54" s="21">
        <v>0</v>
      </c>
      <c r="H54" s="21">
        <f>G54</f>
        <v>0</v>
      </c>
      <c r="I54">
        <f>H52*1.47/100</f>
        <v>409760.46290832444</v>
      </c>
      <c r="L54" s="15"/>
      <c r="M54" s="16"/>
      <c r="N54" s="26"/>
      <c r="O54" s="29"/>
    </row>
    <row r="55" spans="1:17" customFormat="1" ht="15" hidden="1" x14ac:dyDescent="0.25">
      <c r="A55" s="195" t="s">
        <v>18</v>
      </c>
      <c r="B55" s="196"/>
      <c r="C55" s="196"/>
      <c r="D55" s="196"/>
      <c r="E55" s="196"/>
      <c r="F55" s="196"/>
      <c r="G55" s="196"/>
      <c r="H55" s="197"/>
      <c r="L55" s="15"/>
      <c r="M55" s="16"/>
      <c r="N55" s="26"/>
      <c r="O55" s="29"/>
    </row>
    <row r="56" spans="1:17" customFormat="1" ht="15" hidden="1" x14ac:dyDescent="0.25">
      <c r="A56" s="195" t="s">
        <v>42</v>
      </c>
      <c r="B56" s="196"/>
      <c r="C56" s="196"/>
      <c r="D56" s="196"/>
      <c r="E56" s="196"/>
      <c r="F56" s="196"/>
      <c r="G56" s="196"/>
      <c r="H56" s="197"/>
      <c r="L56" s="15"/>
      <c r="M56" s="16"/>
      <c r="N56" s="26"/>
      <c r="O56" s="29"/>
    </row>
    <row r="57" spans="1:17" customFormat="1" ht="15" hidden="1" x14ac:dyDescent="0.25">
      <c r="A57" s="195" t="s">
        <v>20</v>
      </c>
      <c r="B57" s="196"/>
      <c r="C57" s="196"/>
      <c r="D57" s="196"/>
      <c r="E57" s="196"/>
      <c r="F57" s="196"/>
      <c r="G57" s="196"/>
      <c r="H57" s="197"/>
      <c r="L57" s="15"/>
      <c r="M57" s="16"/>
      <c r="N57" s="26"/>
      <c r="O57" s="29"/>
    </row>
    <row r="58" spans="1:17" customFormat="1" ht="15" hidden="1" x14ac:dyDescent="0.25">
      <c r="A58" s="195" t="s">
        <v>43</v>
      </c>
      <c r="B58" s="196"/>
      <c r="C58" s="196"/>
      <c r="D58" s="196"/>
      <c r="E58" s="196"/>
      <c r="F58" s="196"/>
      <c r="G58" s="196"/>
      <c r="H58" s="197"/>
      <c r="L58" s="15"/>
      <c r="M58" s="16"/>
      <c r="N58" s="26"/>
      <c r="O58" s="29"/>
    </row>
    <row r="59" spans="1:17" customFormat="1" ht="15" hidden="1" x14ac:dyDescent="0.25">
      <c r="A59" s="195" t="s">
        <v>30</v>
      </c>
      <c r="B59" s="196"/>
      <c r="C59" s="196"/>
      <c r="D59" s="196"/>
      <c r="E59" s="196"/>
      <c r="F59" s="196"/>
      <c r="G59" s="196"/>
      <c r="H59" s="197"/>
      <c r="L59" s="15"/>
      <c r="M59" s="16"/>
      <c r="N59" s="26"/>
      <c r="O59" s="29"/>
    </row>
    <row r="60" spans="1:17" customFormat="1" ht="15" hidden="1" x14ac:dyDescent="0.25">
      <c r="A60" s="195" t="s">
        <v>22</v>
      </c>
      <c r="B60" s="196"/>
      <c r="C60" s="196"/>
      <c r="D60" s="196"/>
      <c r="E60" s="196"/>
      <c r="F60" s="196"/>
      <c r="G60" s="196"/>
      <c r="H60" s="197"/>
      <c r="L60" s="15"/>
      <c r="M60" s="16"/>
      <c r="N60" s="26"/>
      <c r="O60" s="29"/>
    </row>
    <row r="61" spans="1:17" customFormat="1" ht="30" hidden="1" customHeight="1" x14ac:dyDescent="0.25">
      <c r="A61" s="22"/>
      <c r="B61" s="191" t="s">
        <v>44</v>
      </c>
      <c r="C61" s="192"/>
      <c r="D61" s="27"/>
      <c r="E61" s="27"/>
      <c r="F61" s="27"/>
      <c r="G61" s="27">
        <f t="shared" ref="G61:H61" si="6">G54</f>
        <v>0</v>
      </c>
      <c r="H61" s="27">
        <f t="shared" si="6"/>
        <v>0</v>
      </c>
      <c r="L61" s="15"/>
      <c r="M61" s="16"/>
      <c r="N61" s="26"/>
      <c r="O61" s="29"/>
    </row>
    <row r="62" spans="1:17" customFormat="1" ht="36" hidden="1" customHeight="1" x14ac:dyDescent="0.25">
      <c r="A62" s="179" t="s">
        <v>45</v>
      </c>
      <c r="B62" s="180"/>
      <c r="C62" s="180"/>
      <c r="D62" s="180"/>
      <c r="E62" s="180"/>
      <c r="F62" s="180"/>
      <c r="G62" s="180"/>
      <c r="H62" s="181"/>
      <c r="L62" s="15"/>
      <c r="M62" s="16"/>
      <c r="N62" s="26"/>
      <c r="O62" s="29"/>
    </row>
    <row r="63" spans="1:17" customFormat="1" ht="25.5" hidden="1" customHeight="1" x14ac:dyDescent="0.25">
      <c r="A63" s="22"/>
      <c r="B63" s="191" t="s">
        <v>46</v>
      </c>
      <c r="C63" s="192"/>
      <c r="D63" s="24"/>
      <c r="E63" s="24"/>
      <c r="F63" s="25"/>
      <c r="G63" s="25"/>
      <c r="H63" s="25"/>
      <c r="L63" s="15"/>
      <c r="M63" s="16"/>
      <c r="N63" s="26"/>
      <c r="O63" s="29"/>
    </row>
    <row r="64" spans="1:17" customFormat="1" ht="15" x14ac:dyDescent="0.25">
      <c r="A64" s="22"/>
      <c r="B64" s="193" t="s">
        <v>47</v>
      </c>
      <c r="C64" s="194"/>
      <c r="D64" s="23">
        <f>D52+D61</f>
        <v>15145148.770578001</v>
      </c>
      <c r="E64" s="23">
        <f t="shared" ref="E64:H64" si="7">E52+E61</f>
        <v>11833966.291756999</v>
      </c>
      <c r="F64" s="23">
        <f t="shared" si="7"/>
        <v>20434.510000000002</v>
      </c>
      <c r="G64" s="23">
        <f t="shared" si="7"/>
        <v>875311.85</v>
      </c>
      <c r="H64" s="23">
        <f t="shared" si="7"/>
        <v>27874861.422334999</v>
      </c>
      <c r="I64">
        <v>208012.82</v>
      </c>
      <c r="L64" s="15"/>
      <c r="M64" s="16"/>
      <c r="N64" s="26"/>
      <c r="O64" s="29"/>
    </row>
    <row r="65" spans="1:17" customFormat="1" ht="15" x14ac:dyDescent="0.25">
      <c r="A65" s="179" t="s">
        <v>48</v>
      </c>
      <c r="B65" s="180"/>
      <c r="C65" s="180"/>
      <c r="D65" s="180"/>
      <c r="E65" s="180"/>
      <c r="F65" s="180"/>
      <c r="G65" s="180"/>
      <c r="H65" s="181"/>
      <c r="L65" s="15"/>
      <c r="M65" s="16"/>
      <c r="N65" s="26"/>
      <c r="O65" s="29"/>
    </row>
    <row r="66" spans="1:17" customFormat="1" ht="45" x14ac:dyDescent="0.25">
      <c r="A66" s="17">
        <v>26</v>
      </c>
      <c r="B66" s="18" t="s">
        <v>49</v>
      </c>
      <c r="C66" s="18" t="s">
        <v>50</v>
      </c>
      <c r="D66" s="20">
        <f>D64*3/100</f>
        <v>454354.46311734006</v>
      </c>
      <c r="E66" s="20">
        <f t="shared" ref="E66:G66" si="8">E64*3/100</f>
        <v>355018.98875270993</v>
      </c>
      <c r="F66" s="20">
        <f t="shared" si="8"/>
        <v>613.03530000000001</v>
      </c>
      <c r="G66" s="20">
        <f t="shared" si="8"/>
        <v>26259.355499999998</v>
      </c>
      <c r="H66" s="20">
        <f>D66+E66+F66+G66</f>
        <v>836245.84267004998</v>
      </c>
      <c r="I66">
        <v>6240.39</v>
      </c>
      <c r="L66" s="15"/>
      <c r="M66" s="16"/>
      <c r="N66" s="26"/>
      <c r="O66" s="29"/>
      <c r="P66" s="173">
        <f>'1. 1 ВЛ-0.4 кВ ТП-19 - ЛСР по М'!N610+'1. 2  ПНР ВЛ-0.4 кВ ТП-19 - ЛСР'!N118+'2.1 ВЛ-0.4 кВ ТП № 100 г. Свобо'!N1321+'2.2 ПНР ВЛ-0.4 кВ ТП № 100 г. С'!N118+'3. 1. ВЛ-0.4 кВ ТП № 121 г. Сво'!N1832+'3. 2. ПНР ВЛ-0.4 кВ ТП № 121 г.'!N118+'4. 1 КТПН 9 - ЛСР по Методике 2'!N244+'4. 2 КТПН 9 - ЛСР по Методике 2'!N162+'5. 1.ВЛ-0.4 кВ ТП № 109 г. Своб'!N1608+'5. 2. ПНР ВЛ-0.4 кВ ТП № 109 г.'!N118+'6. 1. ВЛ-0.4 кВ ТП № 1 г. Свобо'!N1343+'6. 2. ПНР ВЛ-0.4 кВ ТП № 1 г. С'!N118</f>
        <v>836245.84</v>
      </c>
    </row>
    <row r="67" spans="1:17" customFormat="1" ht="15" hidden="1" x14ac:dyDescent="0.25">
      <c r="A67" s="195" t="s">
        <v>33</v>
      </c>
      <c r="B67" s="196"/>
      <c r="C67" s="196"/>
      <c r="D67" s="196"/>
      <c r="E67" s="196"/>
      <c r="F67" s="196"/>
      <c r="G67" s="196"/>
      <c r="H67" s="197"/>
      <c r="L67" s="15"/>
      <c r="M67" s="16"/>
      <c r="N67" s="26"/>
      <c r="O67" s="29"/>
    </row>
    <row r="68" spans="1:17" customFormat="1" ht="15" hidden="1" x14ac:dyDescent="0.25">
      <c r="A68" s="195" t="s">
        <v>19</v>
      </c>
      <c r="B68" s="196"/>
      <c r="C68" s="196"/>
      <c r="D68" s="196"/>
      <c r="E68" s="196"/>
      <c r="F68" s="196"/>
      <c r="G68" s="196"/>
      <c r="H68" s="197"/>
      <c r="L68" s="15"/>
      <c r="M68" s="16"/>
      <c r="N68" s="26"/>
      <c r="O68" s="29"/>
    </row>
    <row r="69" spans="1:17" customFormat="1" ht="15" hidden="1" x14ac:dyDescent="0.25">
      <c r="A69" s="195" t="s">
        <v>20</v>
      </c>
      <c r="B69" s="196"/>
      <c r="C69" s="196"/>
      <c r="D69" s="196"/>
      <c r="E69" s="196"/>
      <c r="F69" s="196"/>
      <c r="G69" s="196"/>
      <c r="H69" s="197"/>
      <c r="L69" s="15"/>
      <c r="M69" s="16"/>
      <c r="N69" s="26"/>
      <c r="O69" s="29"/>
    </row>
    <row r="70" spans="1:17" customFormat="1" ht="15" hidden="1" x14ac:dyDescent="0.25">
      <c r="A70" s="195" t="s">
        <v>51</v>
      </c>
      <c r="B70" s="196"/>
      <c r="C70" s="196"/>
      <c r="D70" s="196"/>
      <c r="E70" s="196"/>
      <c r="F70" s="196"/>
      <c r="G70" s="196"/>
      <c r="H70" s="197"/>
      <c r="L70" s="15"/>
      <c r="M70" s="16"/>
      <c r="N70" s="26"/>
      <c r="O70" s="29"/>
    </row>
    <row r="71" spans="1:17" customFormat="1" ht="15" hidden="1" x14ac:dyDescent="0.25">
      <c r="A71" s="195" t="s">
        <v>52</v>
      </c>
      <c r="B71" s="196"/>
      <c r="C71" s="196"/>
      <c r="D71" s="196"/>
      <c r="E71" s="196"/>
      <c r="F71" s="196"/>
      <c r="G71" s="196"/>
      <c r="H71" s="197"/>
      <c r="L71" s="15"/>
      <c r="M71" s="16"/>
      <c r="N71" s="26"/>
      <c r="O71" s="29"/>
    </row>
    <row r="72" spans="1:17" customFormat="1" ht="15" hidden="1" x14ac:dyDescent="0.25">
      <c r="A72" s="195" t="s">
        <v>30</v>
      </c>
      <c r="B72" s="196"/>
      <c r="C72" s="196"/>
      <c r="D72" s="196"/>
      <c r="E72" s="196"/>
      <c r="F72" s="196"/>
      <c r="G72" s="196"/>
      <c r="H72" s="197"/>
      <c r="L72" s="15"/>
      <c r="M72" s="16"/>
      <c r="N72" s="26"/>
      <c r="O72" s="29"/>
    </row>
    <row r="73" spans="1:17" customFormat="1" ht="15" hidden="1" x14ac:dyDescent="0.25">
      <c r="A73" s="195" t="s">
        <v>34</v>
      </c>
      <c r="B73" s="196"/>
      <c r="C73" s="196"/>
      <c r="D73" s="196"/>
      <c r="E73" s="196"/>
      <c r="F73" s="196"/>
      <c r="G73" s="196"/>
      <c r="H73" s="197"/>
      <c r="L73" s="15"/>
      <c r="M73" s="16"/>
      <c r="N73" s="26"/>
      <c r="O73" s="29"/>
    </row>
    <row r="74" spans="1:17" customFormat="1" ht="15" x14ac:dyDescent="0.25">
      <c r="A74" s="22"/>
      <c r="B74" s="191" t="s">
        <v>53</v>
      </c>
      <c r="C74" s="192"/>
      <c r="D74" s="27">
        <f>D66</f>
        <v>454354.46311734006</v>
      </c>
      <c r="E74" s="27">
        <f>E66</f>
        <v>355018.98875270993</v>
      </c>
      <c r="F74" s="27">
        <f>F66</f>
        <v>613.03530000000001</v>
      </c>
      <c r="G74" s="27">
        <f>G66</f>
        <v>26259.355499999998</v>
      </c>
      <c r="H74" s="27">
        <f>H66</f>
        <v>836245.84267004998</v>
      </c>
      <c r="L74" s="15"/>
      <c r="M74" s="16"/>
      <c r="N74" s="26"/>
      <c r="O74" s="29"/>
    </row>
    <row r="75" spans="1:17" customFormat="1" ht="15" x14ac:dyDescent="0.25">
      <c r="A75" s="22"/>
      <c r="B75" s="193" t="s">
        <v>54</v>
      </c>
      <c r="C75" s="194"/>
      <c r="D75" s="23">
        <f>D64+D74</f>
        <v>15599503.233695341</v>
      </c>
      <c r="E75" s="23">
        <f t="shared" ref="E75:G75" si="9">E64+E74</f>
        <v>12188985.280509708</v>
      </c>
      <c r="F75" s="23">
        <f t="shared" si="9"/>
        <v>21047.545300000002</v>
      </c>
      <c r="G75" s="23">
        <f t="shared" si="9"/>
        <v>901571.20549999992</v>
      </c>
      <c r="H75" s="23">
        <f t="shared" ref="H75" si="10">H64+H74</f>
        <v>28711107.265005048</v>
      </c>
      <c r="I75" s="36">
        <v>214253.21</v>
      </c>
      <c r="L75" s="15"/>
      <c r="M75" s="16"/>
      <c r="N75" s="26"/>
      <c r="O75" s="29"/>
      <c r="P75" s="173">
        <f>'1. 1 ВЛ-0.4 кВ ТП-19 - ЛСР по М'!N611+'1. 2  ПНР ВЛ-0.4 кВ ТП-19 - ЛСР'!N119+'2.1 ВЛ-0.4 кВ ТП № 100 г. Свобо'!N1322+'2.2 ПНР ВЛ-0.4 кВ ТП № 100 г. С'!N119+'3. 1. ВЛ-0.4 кВ ТП № 121 г. Сво'!N1833+'3. 2. ПНР ВЛ-0.4 кВ ТП № 121 г.'!N119+'4. 1 КТПН 9 - ЛСР по Методике 2'!N245+'4. 2 КТПН 9 - ЛСР по Методике 2'!N163+'5. 1.ВЛ-0.4 кВ ТП № 109 г. Своб'!N1609+'5. 2. ПНР ВЛ-0.4 кВ ТП № 109 г.'!N119+'6. 1. ВЛ-0.4 кВ ТП № 1 г. Свобо'!N1344</f>
        <v>28687404.319999997</v>
      </c>
      <c r="Q75" s="173"/>
    </row>
    <row r="76" spans="1:17" customFormat="1" ht="15" x14ac:dyDescent="0.25">
      <c r="A76" s="198" t="s">
        <v>67</v>
      </c>
      <c r="B76" s="199"/>
      <c r="C76" s="199"/>
      <c r="D76" s="199"/>
      <c r="E76" s="199"/>
      <c r="F76" s="199"/>
      <c r="G76" s="199"/>
      <c r="H76" s="200"/>
      <c r="L76" s="15"/>
      <c r="M76" s="16"/>
      <c r="N76" s="26"/>
      <c r="O76" s="29"/>
    </row>
    <row r="77" spans="1:17" customFormat="1" ht="15" x14ac:dyDescent="0.25">
      <c r="A77" s="22"/>
      <c r="B77" s="35" t="s">
        <v>68</v>
      </c>
      <c r="C77" s="172" t="s">
        <v>1077</v>
      </c>
      <c r="D77" s="37">
        <f>D75*1.475/100</f>
        <v>230092.67269700632</v>
      </c>
      <c r="E77" s="37">
        <f t="shared" ref="E77:G77" si="11">E75*1.475/100</f>
        <v>179787.53288751823</v>
      </c>
      <c r="F77" s="37">
        <f t="shared" si="11"/>
        <v>310.45129317500005</v>
      </c>
      <c r="G77" s="37">
        <f t="shared" si="11"/>
        <v>13298.175281124999</v>
      </c>
      <c r="H77" s="37">
        <f>D77+E77+F77+G77</f>
        <v>423488.83215882455</v>
      </c>
      <c r="L77" s="15"/>
      <c r="M77" s="16"/>
      <c r="N77" s="26"/>
      <c r="O77" s="29"/>
      <c r="P77" s="173">
        <f>'1. 1 ВЛ-0.4 кВ ТП-19 - ЛСР по М'!N612+'1. 2  ПНР ВЛ-0.4 кВ ТП-19 - ЛСР'!N120+'2.1 ВЛ-0.4 кВ ТП № 100 г. Свобо'!N1323+'2.2 ПНР ВЛ-0.4 кВ ТП № 100 г. С'!N120+'3. 1. ВЛ-0.4 кВ ТП № 121 г. Сво'!N1834+'3. 2. ПНР ВЛ-0.4 кВ ТП № 121 г.'!N120+'4. 1 КТПН 9 - ЛСР по Методике 2'!N246+'4. 2 КТПН 9 - ЛСР по Методике 2'!N164+'5. 1.ВЛ-0.4 кВ ТП № 109 г. Своб'!N1610+'5. 2. ПНР ВЛ-0.4 кВ ТП № 109 г.'!N120+'6. 1. ВЛ-0.4 кВ ТП № 1 г. Свобо'!N1345+'6. 2. ПНР ВЛ-0.4 кВ ТП № 1 г. С'!N120</f>
        <v>423488.83000000007</v>
      </c>
    </row>
    <row r="78" spans="1:17" customFormat="1" ht="15" x14ac:dyDescent="0.25">
      <c r="A78" s="22"/>
      <c r="B78" s="201" t="s">
        <v>69</v>
      </c>
      <c r="C78" s="202"/>
      <c r="D78" s="38">
        <f>D75+D77</f>
        <v>15829595.906392347</v>
      </c>
      <c r="E78" s="38">
        <f t="shared" ref="E78:H78" si="12">E75+E77</f>
        <v>12368772.813397227</v>
      </c>
      <c r="F78" s="38">
        <f t="shared" si="12"/>
        <v>21357.996593175001</v>
      </c>
      <c r="G78" s="38">
        <f t="shared" si="12"/>
        <v>914869.38078112493</v>
      </c>
      <c r="H78" s="38">
        <f t="shared" si="12"/>
        <v>29134596.097163875</v>
      </c>
      <c r="L78" s="15"/>
      <c r="M78" s="16"/>
      <c r="N78" s="26"/>
      <c r="O78" s="29"/>
    </row>
    <row r="79" spans="1:17" customFormat="1" ht="15" x14ac:dyDescent="0.25">
      <c r="A79" s="22"/>
      <c r="B79" s="35" t="s">
        <v>1076</v>
      </c>
      <c r="C79" s="172" t="s">
        <v>1078</v>
      </c>
      <c r="D79" s="37">
        <v>838968.58303879434</v>
      </c>
      <c r="E79" s="37">
        <v>655544.95911005302</v>
      </c>
      <c r="F79" s="37">
        <v>1131.9738194382751</v>
      </c>
      <c r="G79" s="37">
        <v>42148.577181399625</v>
      </c>
      <c r="H79" s="37">
        <f>D79+E79+F79+G79</f>
        <v>1537794.0931496853</v>
      </c>
      <c r="L79" s="15"/>
      <c r="M79" s="16"/>
      <c r="N79" s="26"/>
      <c r="O79" s="29"/>
    </row>
    <row r="80" spans="1:17" customFormat="1" ht="15" x14ac:dyDescent="0.25">
      <c r="A80" s="22"/>
      <c r="B80" s="201" t="s">
        <v>70</v>
      </c>
      <c r="C80" s="202"/>
      <c r="D80" s="38">
        <f>D78+D79</f>
        <v>16668564.489431141</v>
      </c>
      <c r="E80" s="38">
        <f t="shared" ref="E80:H80" si="13">E78+E79</f>
        <v>13024317.77250728</v>
      </c>
      <c r="F80" s="38">
        <f t="shared" si="13"/>
        <v>22489.970412613275</v>
      </c>
      <c r="G80" s="38">
        <f t="shared" si="13"/>
        <v>957017.95796252461</v>
      </c>
      <c r="H80" s="47">
        <f t="shared" si="13"/>
        <v>30672390.190313559</v>
      </c>
      <c r="L80" s="15"/>
      <c r="M80" s="16"/>
      <c r="N80" s="26"/>
      <c r="O80" s="29"/>
      <c r="P80" s="173">
        <f>'1. 1 ВЛ-0.4 кВ ТП-19 - ЛСР по М'!N615+'1. 2  ПНР ВЛ-0.4 кВ ТП-19 - ЛСР'!N123+'2.1 ВЛ-0.4 кВ ТП № 100 г. Свобо'!N1326+'2.2 ПНР ВЛ-0.4 кВ ТП № 100 г. С'!N123+'3. 1. ВЛ-0.4 кВ ТП № 121 г. Сво'!N1837+'3. 2. ПНР ВЛ-0.4 кВ ТП № 121 г.'!N121+'4. 1 КТПН 9 - ЛСР по Методике 2'!N249+'4. 2 КТПН 9 - ЛСР по Методике 2'!N167+'5. 1.ВЛ-0.4 кВ ТП № 109 г. Своб'!N1613+'5. 2. ПНР ВЛ-0.4 кВ ТП № 109 г.'!N123+'6. 1. ВЛ-0.4 кВ ТП № 1 г. Свобо'!N1348+'6. 2. ПНР ВЛ-0.4 кВ ТП № 1 г. С'!N123</f>
        <v>30672390.189999998</v>
      </c>
      <c r="Q80" s="174"/>
    </row>
    <row r="81" spans="1:15" customFormat="1" ht="15" x14ac:dyDescent="0.25">
      <c r="A81" s="179" t="s">
        <v>55</v>
      </c>
      <c r="B81" s="180"/>
      <c r="C81" s="180"/>
      <c r="D81" s="180"/>
      <c r="E81" s="180"/>
      <c r="F81" s="180"/>
      <c r="G81" s="180"/>
      <c r="H81" s="181"/>
      <c r="L81" s="15"/>
      <c r="M81" s="16"/>
      <c r="N81" s="26"/>
      <c r="O81" s="29"/>
    </row>
    <row r="82" spans="1:15" customFormat="1" ht="33.75" x14ac:dyDescent="0.25">
      <c r="A82" s="17">
        <v>27</v>
      </c>
      <c r="B82" s="18" t="s">
        <v>56</v>
      </c>
      <c r="C82" s="18" t="s">
        <v>57</v>
      </c>
      <c r="D82" s="21">
        <f>D80*20/100</f>
        <v>3333712.8978862278</v>
      </c>
      <c r="E82" s="21">
        <f t="shared" ref="E82:H82" si="14">E80*20/100</f>
        <v>2604863.5545014562</v>
      </c>
      <c r="F82" s="21">
        <f t="shared" si="14"/>
        <v>4497.9940825226549</v>
      </c>
      <c r="G82" s="21">
        <f t="shared" si="14"/>
        <v>191403.5915925049</v>
      </c>
      <c r="H82" s="21">
        <f t="shared" si="14"/>
        <v>6134478.0380627122</v>
      </c>
      <c r="L82" s="15"/>
      <c r="M82" s="16"/>
      <c r="N82" s="26"/>
      <c r="O82" s="29"/>
    </row>
    <row r="83" spans="1:15" customFormat="1" ht="15" hidden="1" x14ac:dyDescent="0.25">
      <c r="A83" s="195" t="s">
        <v>33</v>
      </c>
      <c r="B83" s="196"/>
      <c r="C83" s="196"/>
      <c r="D83" s="196"/>
      <c r="E83" s="196"/>
      <c r="F83" s="196"/>
      <c r="G83" s="196"/>
      <c r="H83" s="197"/>
      <c r="L83" s="15"/>
      <c r="M83" s="16"/>
      <c r="N83" s="26"/>
      <c r="O83" s="29"/>
    </row>
    <row r="84" spans="1:15" customFormat="1" ht="15" hidden="1" x14ac:dyDescent="0.25">
      <c r="A84" s="195" t="s">
        <v>58</v>
      </c>
      <c r="B84" s="196"/>
      <c r="C84" s="196"/>
      <c r="D84" s="196"/>
      <c r="E84" s="196"/>
      <c r="F84" s="196"/>
      <c r="G84" s="196"/>
      <c r="H84" s="197"/>
      <c r="L84" s="15"/>
      <c r="M84" s="16"/>
      <c r="N84" s="26"/>
      <c r="O84" s="29"/>
    </row>
    <row r="85" spans="1:15" customFormat="1" ht="15" hidden="1" x14ac:dyDescent="0.25">
      <c r="A85" s="195" t="s">
        <v>20</v>
      </c>
      <c r="B85" s="196"/>
      <c r="C85" s="196"/>
      <c r="D85" s="196"/>
      <c r="E85" s="196"/>
      <c r="F85" s="196"/>
      <c r="G85" s="196"/>
      <c r="H85" s="197"/>
      <c r="L85" s="15"/>
      <c r="M85" s="16"/>
      <c r="N85" s="26"/>
      <c r="O85" s="29"/>
    </row>
    <row r="86" spans="1:15" customFormat="1" ht="15" hidden="1" x14ac:dyDescent="0.25">
      <c r="A86" s="195" t="s">
        <v>21</v>
      </c>
      <c r="B86" s="196"/>
      <c r="C86" s="196"/>
      <c r="D86" s="196"/>
      <c r="E86" s="196"/>
      <c r="F86" s="196"/>
      <c r="G86" s="196"/>
      <c r="H86" s="197"/>
      <c r="L86" s="15"/>
      <c r="M86" s="16"/>
      <c r="N86" s="26"/>
      <c r="O86" s="29"/>
    </row>
    <row r="87" spans="1:15" customFormat="1" ht="15" hidden="1" x14ac:dyDescent="0.25">
      <c r="A87" s="195" t="s">
        <v>59</v>
      </c>
      <c r="B87" s="196"/>
      <c r="C87" s="196"/>
      <c r="D87" s="196"/>
      <c r="E87" s="196"/>
      <c r="F87" s="196"/>
      <c r="G87" s="196"/>
      <c r="H87" s="197"/>
      <c r="L87" s="15"/>
      <c r="M87" s="16"/>
      <c r="N87" s="26"/>
      <c r="O87" s="29"/>
    </row>
    <row r="88" spans="1:15" customFormat="1" ht="15" hidden="1" x14ac:dyDescent="0.25">
      <c r="A88" s="195" t="s">
        <v>60</v>
      </c>
      <c r="B88" s="196"/>
      <c r="C88" s="196"/>
      <c r="D88" s="196"/>
      <c r="E88" s="196"/>
      <c r="F88" s="196"/>
      <c r="G88" s="196"/>
      <c r="H88" s="197"/>
      <c r="L88" s="15"/>
      <c r="M88" s="16"/>
      <c r="N88" s="26"/>
      <c r="O88" s="29"/>
    </row>
    <row r="89" spans="1:15" customFormat="1" ht="15" hidden="1" x14ac:dyDescent="0.25">
      <c r="A89" s="195" t="s">
        <v>34</v>
      </c>
      <c r="B89" s="196"/>
      <c r="C89" s="196"/>
      <c r="D89" s="196"/>
      <c r="E89" s="196"/>
      <c r="F89" s="196"/>
      <c r="G89" s="196"/>
      <c r="H89" s="197"/>
      <c r="L89" s="15"/>
      <c r="M89" s="16"/>
      <c r="N89" s="26"/>
      <c r="O89" s="29"/>
    </row>
    <row r="90" spans="1:15" customFormat="1" ht="15" x14ac:dyDescent="0.25">
      <c r="A90" s="22"/>
      <c r="B90" s="191" t="s">
        <v>61</v>
      </c>
      <c r="C90" s="192"/>
      <c r="D90" s="23">
        <f>D82</f>
        <v>3333712.8978862278</v>
      </c>
      <c r="E90" s="23">
        <f t="shared" ref="E90:H90" si="15">E82</f>
        <v>2604863.5545014562</v>
      </c>
      <c r="F90" s="23">
        <f t="shared" si="15"/>
        <v>4497.9940825226549</v>
      </c>
      <c r="G90" s="23">
        <f t="shared" si="15"/>
        <v>191403.5915925049</v>
      </c>
      <c r="H90" s="23">
        <f t="shared" si="15"/>
        <v>6134478.0380627122</v>
      </c>
      <c r="L90" s="15"/>
      <c r="M90" s="16"/>
      <c r="N90" s="26"/>
      <c r="O90" s="29"/>
    </row>
    <row r="91" spans="1:15" customFormat="1" ht="15" x14ac:dyDescent="0.25">
      <c r="A91" s="22"/>
      <c r="B91" s="193" t="s">
        <v>1081</v>
      </c>
      <c r="C91" s="194"/>
      <c r="D91" s="23">
        <f>D80+D90</f>
        <v>20002277.387317367</v>
      </c>
      <c r="E91" s="23">
        <f t="shared" ref="E91:H91" si="16">E80+E90</f>
        <v>15629181.327008735</v>
      </c>
      <c r="F91" s="23">
        <f t="shared" si="16"/>
        <v>26987.96449513593</v>
      </c>
      <c r="G91" s="23">
        <f t="shared" si="16"/>
        <v>1148421.5495550295</v>
      </c>
      <c r="H91" s="23">
        <f t="shared" si="16"/>
        <v>36806868.228376269</v>
      </c>
      <c r="I91">
        <v>257103.86</v>
      </c>
      <c r="L91" s="15"/>
      <c r="M91" s="16"/>
      <c r="N91" s="26"/>
      <c r="O91" s="29"/>
    </row>
    <row r="94" spans="1:15" customFormat="1" ht="15" x14ac:dyDescent="0.25">
      <c r="A94" s="30" t="s">
        <v>62</v>
      </c>
      <c r="B94" s="4"/>
      <c r="D94" s="31"/>
      <c r="E94" s="31"/>
      <c r="F94" s="31"/>
      <c r="G94" s="31"/>
      <c r="H94" s="31"/>
    </row>
    <row r="95" spans="1:15" customFormat="1" ht="15" x14ac:dyDescent="0.25">
      <c r="A95" s="4"/>
      <c r="B95" s="4"/>
      <c r="C95" s="32"/>
      <c r="D95" s="32" t="s">
        <v>63</v>
      </c>
      <c r="E95" s="32"/>
      <c r="F95" s="32"/>
      <c r="G95" s="32"/>
      <c r="H95" s="32"/>
    </row>
    <row r="96" spans="1:15" customFormat="1" ht="15" x14ac:dyDescent="0.25">
      <c r="A96" s="30" t="s">
        <v>64</v>
      </c>
      <c r="B96" s="4"/>
      <c r="D96" s="31"/>
      <c r="E96" s="31"/>
      <c r="F96" s="31"/>
      <c r="G96" s="31"/>
      <c r="H96" s="31"/>
    </row>
    <row r="97" spans="1:8" customFormat="1" ht="15" x14ac:dyDescent="0.25">
      <c r="A97" s="4"/>
      <c r="B97" s="4"/>
      <c r="C97" s="32"/>
      <c r="D97" s="32" t="s">
        <v>63</v>
      </c>
      <c r="E97" s="32"/>
      <c r="F97" s="32"/>
      <c r="G97" s="32"/>
      <c r="H97" s="32"/>
    </row>
    <row r="98" spans="1:8" customFormat="1" ht="15" x14ac:dyDescent="0.25">
      <c r="A98" s="33" t="s">
        <v>65</v>
      </c>
      <c r="B98" s="4"/>
      <c r="C98" s="30"/>
      <c r="D98" s="30"/>
      <c r="E98" s="30"/>
      <c r="F98" s="30"/>
      <c r="G98" s="30"/>
      <c r="H98" s="30"/>
    </row>
    <row r="99" spans="1:8" customFormat="1" ht="15" x14ac:dyDescent="0.25">
      <c r="A99" s="4"/>
      <c r="B99" s="4"/>
      <c r="C99" s="6"/>
      <c r="D99" s="32" t="s">
        <v>63</v>
      </c>
      <c r="E99" s="32"/>
      <c r="F99" s="32"/>
      <c r="G99" s="32"/>
      <c r="H99" s="32"/>
    </row>
    <row r="100" spans="1:8" customFormat="1" ht="15" x14ac:dyDescent="0.25">
      <c r="A100" s="30" t="s">
        <v>2</v>
      </c>
      <c r="B100" s="4"/>
      <c r="C100" s="30"/>
      <c r="D100" s="30"/>
      <c r="E100" s="30"/>
      <c r="F100" s="30"/>
      <c r="G100" s="30"/>
      <c r="H100" s="30"/>
    </row>
    <row r="101" spans="1:8" customFormat="1" ht="15" x14ac:dyDescent="0.25">
      <c r="A101" s="4"/>
      <c r="B101" s="4"/>
      <c r="C101" s="176" t="s">
        <v>66</v>
      </c>
      <c r="D101" s="176"/>
      <c r="E101" s="176"/>
      <c r="F101" s="176"/>
      <c r="G101" s="32"/>
      <c r="H101" s="32"/>
    </row>
    <row r="103" spans="1:8" customFormat="1" ht="15" x14ac:dyDescent="0.25">
      <c r="C103" s="34"/>
    </row>
  </sheetData>
  <mergeCells count="60">
    <mergeCell ref="B74:C74"/>
    <mergeCell ref="B75:C75"/>
    <mergeCell ref="A81:H81"/>
    <mergeCell ref="A83:H83"/>
    <mergeCell ref="A84:H84"/>
    <mergeCell ref="A76:H76"/>
    <mergeCell ref="B78:C78"/>
    <mergeCell ref="B80:C80"/>
    <mergeCell ref="B90:C90"/>
    <mergeCell ref="B91:C91"/>
    <mergeCell ref="C101:F101"/>
    <mergeCell ref="A85:H85"/>
    <mergeCell ref="A86:H86"/>
    <mergeCell ref="A87:H87"/>
    <mergeCell ref="A88:H88"/>
    <mergeCell ref="A89:H89"/>
    <mergeCell ref="B63:C63"/>
    <mergeCell ref="B64:C64"/>
    <mergeCell ref="A65:H65"/>
    <mergeCell ref="A67:H67"/>
    <mergeCell ref="A68:H68"/>
    <mergeCell ref="A69:H69"/>
    <mergeCell ref="A70:H70"/>
    <mergeCell ref="A71:H71"/>
    <mergeCell ref="A72:H72"/>
    <mergeCell ref="A73:H73"/>
    <mergeCell ref="B52:C52"/>
    <mergeCell ref="A53:H53"/>
    <mergeCell ref="A55:H55"/>
    <mergeCell ref="A56:H56"/>
    <mergeCell ref="A57:H57"/>
    <mergeCell ref="A58:H58"/>
    <mergeCell ref="A59:H59"/>
    <mergeCell ref="A60:H60"/>
    <mergeCell ref="B61:C61"/>
    <mergeCell ref="A62:H62"/>
    <mergeCell ref="B28:C28"/>
    <mergeCell ref="A29:H29"/>
    <mergeCell ref="B38:C38"/>
    <mergeCell ref="B51:C51"/>
    <mergeCell ref="B39:C39"/>
    <mergeCell ref="A40:H40"/>
    <mergeCell ref="A25:H25"/>
    <mergeCell ref="B16:G16"/>
    <mergeCell ref="B17:G17"/>
    <mergeCell ref="B19:G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70866143703460704" right="0.70866143703460704" top="0.74803149700164795" bottom="0.74803149700164795" header="0.31496062874794001" footer="0.31496062874794001"/>
  <pageSetup paperSize="9" fitToHeight="0" orientation="landscape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629"/>
  <sheetViews>
    <sheetView topLeftCell="A13" workbookViewId="0">
      <selection activeCell="A620" sqref="A620:XFD624"/>
    </sheetView>
  </sheetViews>
  <sheetFormatPr defaultColWidth="9.140625" defaultRowHeight="11.25" customHeight="1" x14ac:dyDescent="0.2"/>
  <cols>
    <col min="1" max="1" width="9.140625" style="62" customWidth="1"/>
    <col min="2" max="2" width="20.140625" style="165" customWidth="1"/>
    <col min="3" max="3" width="13.42578125" style="165" customWidth="1"/>
    <col min="4" max="4" width="12.85546875" style="165" customWidth="1"/>
    <col min="5" max="5" width="13.28515625" style="165" customWidth="1"/>
    <col min="6" max="6" width="8.5703125" style="165" customWidth="1"/>
    <col min="7" max="7" width="7.85546875" style="165" customWidth="1"/>
    <col min="8" max="8" width="8.42578125" style="165" customWidth="1"/>
    <col min="9" max="9" width="13" style="165" customWidth="1"/>
    <col min="10" max="10" width="12.42578125" style="165" customWidth="1"/>
    <col min="11" max="11" width="8.5703125" style="165" customWidth="1"/>
    <col min="12" max="12" width="12.85546875" style="165" customWidth="1"/>
    <col min="13" max="13" width="7.42578125" style="165" customWidth="1"/>
    <col min="14" max="14" width="13.42578125" style="165" customWidth="1"/>
    <col min="15" max="15" width="14.5703125" style="165" hidden="1" customWidth="1"/>
    <col min="16" max="16" width="78.28515625" style="165" hidden="1" customWidth="1"/>
    <col min="17" max="17" width="73.7109375" style="165" hidden="1" customWidth="1"/>
    <col min="18" max="21" width="9.140625" style="165"/>
    <col min="22" max="27" width="84" style="94" hidden="1" customWidth="1"/>
    <col min="28" max="30" width="161.42578125" style="94" hidden="1" customWidth="1"/>
    <col min="31" max="31" width="34.7109375" style="94" hidden="1" customWidth="1"/>
    <col min="32" max="32" width="161.42578125" style="94" hidden="1" customWidth="1"/>
    <col min="33" max="33" width="39.5703125" style="94" hidden="1" customWidth="1"/>
    <col min="34" max="34" width="132.140625" style="94" hidden="1" customWidth="1"/>
    <col min="35" max="38" width="39.5703125" style="94" hidden="1" customWidth="1"/>
    <col min="39" max="39" width="132.140625" style="94" hidden="1" customWidth="1"/>
    <col min="40" max="40" width="98.42578125" style="94" hidden="1" customWidth="1"/>
    <col min="41" max="41" width="132.140625" style="94" hidden="1" customWidth="1"/>
    <col min="42" max="42" width="161.42578125" style="94" hidden="1" customWidth="1"/>
    <col min="43" max="47" width="98.42578125" style="94" hidden="1" customWidth="1"/>
    <col min="48" max="48" width="56" style="94" hidden="1" customWidth="1"/>
    <col min="49" max="49" width="55.28515625" style="94" hidden="1" customWidth="1"/>
    <col min="50" max="50" width="56" style="94" hidden="1" customWidth="1"/>
    <col min="51" max="51" width="55.28515625" style="94" hidden="1" customWidth="1"/>
    <col min="52" max="16384" width="9.140625" style="165"/>
  </cols>
  <sheetData>
    <row r="1" spans="1:29" customFormat="1" ht="15" x14ac:dyDescent="0.25">
      <c r="N1" s="48" t="s">
        <v>73</v>
      </c>
    </row>
    <row r="2" spans="1:29" customFormat="1" ht="11.25" customHeight="1" x14ac:dyDescent="0.25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50" t="s">
        <v>74</v>
      </c>
    </row>
    <row r="3" spans="1:29" customFormat="1" ht="6.75" customHeight="1" x14ac:dyDescent="0.25">
      <c r="A3" s="49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48"/>
    </row>
    <row r="4" spans="1:29" customFormat="1" ht="2.25" customHeight="1" x14ac:dyDescent="0.25">
      <c r="A4" s="52"/>
      <c r="B4" s="53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</row>
    <row r="5" spans="1:29" customFormat="1" ht="11.25" customHeight="1" x14ac:dyDescent="0.25">
      <c r="A5" s="52" t="s">
        <v>75</v>
      </c>
      <c r="B5" s="53"/>
      <c r="C5" s="49"/>
      <c r="E5" s="49"/>
      <c r="F5" s="49"/>
      <c r="G5" s="224" t="s">
        <v>76</v>
      </c>
      <c r="H5" s="224"/>
      <c r="I5" s="224"/>
      <c r="J5" s="224"/>
      <c r="K5" s="224"/>
      <c r="L5" s="224"/>
      <c r="M5" s="224"/>
      <c r="N5" s="224"/>
    </row>
    <row r="6" spans="1:29" customFormat="1" ht="22.5" customHeight="1" x14ac:dyDescent="0.25">
      <c r="A6" s="52" t="s">
        <v>77</v>
      </c>
      <c r="B6" s="53"/>
      <c r="C6" s="49"/>
      <c r="E6" s="54"/>
      <c r="F6" s="54"/>
      <c r="G6" s="232" t="s">
        <v>78</v>
      </c>
      <c r="H6" s="232"/>
      <c r="I6" s="232"/>
      <c r="J6" s="232"/>
      <c r="K6" s="232"/>
      <c r="L6" s="232"/>
      <c r="M6" s="232"/>
      <c r="N6" s="232"/>
      <c r="V6" s="55" t="s">
        <v>78</v>
      </c>
    </row>
    <row r="7" spans="1:29" customFormat="1" ht="90" customHeight="1" x14ac:dyDescent="0.25">
      <c r="A7" s="231" t="s">
        <v>79</v>
      </c>
      <c r="B7" s="231"/>
      <c r="C7" s="231"/>
      <c r="D7" s="231"/>
      <c r="E7" s="231"/>
      <c r="F7" s="231"/>
      <c r="G7" s="232" t="s">
        <v>80</v>
      </c>
      <c r="H7" s="232"/>
      <c r="I7" s="232"/>
      <c r="J7" s="232"/>
      <c r="K7" s="232"/>
      <c r="L7" s="232"/>
      <c r="M7" s="232"/>
      <c r="N7" s="232"/>
      <c r="P7" s="56" t="s">
        <v>79</v>
      </c>
      <c r="Q7" s="56" t="s">
        <v>80</v>
      </c>
      <c r="R7" s="57"/>
      <c r="S7" s="57"/>
      <c r="T7" s="57"/>
      <c r="U7" s="57"/>
      <c r="W7" s="55" t="s">
        <v>80</v>
      </c>
    </row>
    <row r="8" spans="1:29" customFormat="1" ht="67.5" customHeight="1" x14ac:dyDescent="0.25">
      <c r="A8" s="234" t="s">
        <v>81</v>
      </c>
      <c r="B8" s="234"/>
      <c r="C8" s="234"/>
      <c r="D8" s="234"/>
      <c r="E8" s="234"/>
      <c r="F8" s="234"/>
      <c r="G8" s="232"/>
      <c r="H8" s="232"/>
      <c r="I8" s="232"/>
      <c r="J8" s="232"/>
      <c r="K8" s="232"/>
      <c r="L8" s="232"/>
      <c r="M8" s="232"/>
      <c r="N8" s="232"/>
      <c r="P8" s="56" t="s">
        <v>82</v>
      </c>
      <c r="Q8" s="56"/>
      <c r="R8" s="57"/>
      <c r="S8" s="57"/>
      <c r="T8" s="57"/>
      <c r="U8" s="57"/>
      <c r="X8" s="55" t="s">
        <v>83</v>
      </c>
    </row>
    <row r="9" spans="1:29" customFormat="1" ht="33.75" customHeight="1" x14ac:dyDescent="0.25">
      <c r="A9" s="231" t="s">
        <v>84</v>
      </c>
      <c r="B9" s="231"/>
      <c r="C9" s="231"/>
      <c r="D9" s="231"/>
      <c r="E9" s="231"/>
      <c r="F9" s="231"/>
      <c r="G9" s="232"/>
      <c r="H9" s="232"/>
      <c r="I9" s="232"/>
      <c r="J9" s="232"/>
      <c r="K9" s="232"/>
      <c r="L9" s="232"/>
      <c r="M9" s="232"/>
      <c r="N9" s="232"/>
      <c r="P9" s="56" t="s">
        <v>84</v>
      </c>
      <c r="Q9" s="56"/>
      <c r="R9" s="57"/>
      <c r="S9" s="57"/>
      <c r="T9" s="57"/>
      <c r="U9" s="57"/>
      <c r="Y9" s="55" t="s">
        <v>83</v>
      </c>
    </row>
    <row r="10" spans="1:29" customFormat="1" ht="11.25" customHeight="1" x14ac:dyDescent="0.25">
      <c r="A10" s="233" t="s">
        <v>85</v>
      </c>
      <c r="B10" s="233"/>
      <c r="C10" s="233"/>
      <c r="D10" s="233"/>
      <c r="E10" s="233"/>
      <c r="F10" s="233"/>
      <c r="G10" s="232" t="s">
        <v>86</v>
      </c>
      <c r="H10" s="232"/>
      <c r="I10" s="232"/>
      <c r="J10" s="232"/>
      <c r="K10" s="232"/>
      <c r="L10" s="232"/>
      <c r="M10" s="232"/>
      <c r="N10" s="232"/>
      <c r="Z10" s="55" t="s">
        <v>86</v>
      </c>
    </row>
    <row r="11" spans="1:29" customFormat="1" ht="15" x14ac:dyDescent="0.25">
      <c r="A11" s="233" t="s">
        <v>87</v>
      </c>
      <c r="B11" s="233"/>
      <c r="C11" s="233"/>
      <c r="D11" s="233"/>
      <c r="E11" s="233"/>
      <c r="F11" s="233"/>
      <c r="G11" s="232"/>
      <c r="H11" s="232"/>
      <c r="I11" s="232"/>
      <c r="J11" s="232"/>
      <c r="K11" s="232"/>
      <c r="L11" s="232"/>
      <c r="M11" s="232"/>
      <c r="N11" s="232"/>
      <c r="AA11" s="55" t="s">
        <v>83</v>
      </c>
    </row>
    <row r="12" spans="1:29" customFormat="1" ht="3.75" customHeight="1" x14ac:dyDescent="0.25">
      <c r="A12" s="58"/>
      <c r="B12" s="49"/>
      <c r="C12" s="49"/>
      <c r="D12" s="49"/>
      <c r="E12" s="49"/>
      <c r="F12" s="53"/>
      <c r="G12" s="53"/>
      <c r="H12" s="53"/>
      <c r="I12" s="53"/>
      <c r="J12" s="53"/>
      <c r="K12" s="53"/>
      <c r="L12" s="53"/>
      <c r="M12" s="53"/>
      <c r="N12" s="53"/>
    </row>
    <row r="13" spans="1:29" customFormat="1" ht="15" x14ac:dyDescent="0.25">
      <c r="A13" s="228"/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AB13" s="55" t="s">
        <v>83</v>
      </c>
    </row>
    <row r="14" spans="1:29" customFormat="1" ht="15" x14ac:dyDescent="0.25">
      <c r="A14" s="223" t="s">
        <v>7</v>
      </c>
      <c r="B14" s="223"/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/>
    </row>
    <row r="15" spans="1:29" customFormat="1" ht="5.25" customHeight="1" x14ac:dyDescent="0.25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</row>
    <row r="16" spans="1:29" customFormat="1" ht="15" x14ac:dyDescent="0.25">
      <c r="A16" s="228"/>
      <c r="B16" s="228"/>
      <c r="C16" s="228"/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AC16" s="55" t="s">
        <v>83</v>
      </c>
    </row>
    <row r="17" spans="1:31" customFormat="1" ht="15" x14ac:dyDescent="0.25">
      <c r="A17" s="223" t="s">
        <v>88</v>
      </c>
      <c r="B17" s="223"/>
      <c r="C17" s="223"/>
      <c r="D17" s="223"/>
      <c r="E17" s="223"/>
      <c r="F17" s="223"/>
      <c r="G17" s="223"/>
      <c r="H17" s="223"/>
      <c r="I17" s="223"/>
      <c r="J17" s="223"/>
      <c r="K17" s="223"/>
      <c r="L17" s="223"/>
      <c r="M17" s="223"/>
      <c r="N17" s="223"/>
    </row>
    <row r="18" spans="1:31" customFormat="1" ht="21" customHeight="1" x14ac:dyDescent="0.25">
      <c r="A18" s="229" t="s">
        <v>89</v>
      </c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</row>
    <row r="19" spans="1:31" customFormat="1" ht="3.75" customHeight="1" x14ac:dyDescent="0.25">
      <c r="A19" s="60"/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</row>
    <row r="20" spans="1:31" customFormat="1" ht="15" x14ac:dyDescent="0.25">
      <c r="A20" s="230" t="s">
        <v>90</v>
      </c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0"/>
      <c r="N20" s="230"/>
      <c r="AD20" s="55" t="s">
        <v>90</v>
      </c>
    </row>
    <row r="21" spans="1:31" customFormat="1" ht="12" customHeight="1" x14ac:dyDescent="0.25">
      <c r="A21" s="223" t="s">
        <v>91</v>
      </c>
      <c r="B21" s="223"/>
      <c r="C21" s="223"/>
      <c r="D21" s="223"/>
      <c r="E21" s="223"/>
      <c r="F21" s="223"/>
      <c r="G21" s="223"/>
      <c r="H21" s="223"/>
      <c r="I21" s="223"/>
      <c r="J21" s="223"/>
      <c r="K21" s="223"/>
      <c r="L21" s="223"/>
      <c r="M21" s="223"/>
      <c r="N21" s="223"/>
    </row>
    <row r="22" spans="1:31" customFormat="1" ht="12" customHeight="1" x14ac:dyDescent="0.25">
      <c r="A22" s="49" t="s">
        <v>92</v>
      </c>
      <c r="B22" s="61" t="s">
        <v>93</v>
      </c>
      <c r="C22" s="62" t="s">
        <v>94</v>
      </c>
      <c r="D22" s="62"/>
      <c r="E22" s="62"/>
      <c r="F22" s="54"/>
      <c r="G22" s="54"/>
      <c r="H22" s="54"/>
      <c r="I22" s="54"/>
      <c r="J22" s="54"/>
      <c r="K22" s="54"/>
      <c r="L22" s="54"/>
      <c r="M22" s="54"/>
      <c r="N22" s="54"/>
    </row>
    <row r="23" spans="1:31" customFormat="1" ht="12" customHeight="1" x14ac:dyDescent="0.25">
      <c r="A23" s="49" t="s">
        <v>95</v>
      </c>
      <c r="B23" s="224"/>
      <c r="C23" s="224"/>
      <c r="D23" s="224"/>
      <c r="E23" s="224"/>
      <c r="F23" s="224"/>
      <c r="G23" s="54"/>
      <c r="H23" s="54"/>
      <c r="I23" s="54"/>
      <c r="J23" s="54"/>
      <c r="K23" s="54"/>
      <c r="L23" s="54"/>
      <c r="M23" s="54"/>
      <c r="N23" s="54"/>
    </row>
    <row r="24" spans="1:31" customFormat="1" ht="15" x14ac:dyDescent="0.25">
      <c r="A24" s="49"/>
      <c r="B24" s="225" t="s">
        <v>96</v>
      </c>
      <c r="C24" s="225"/>
      <c r="D24" s="225"/>
      <c r="E24" s="225"/>
      <c r="F24" s="225"/>
      <c r="G24" s="63"/>
      <c r="H24" s="63"/>
      <c r="I24" s="63"/>
      <c r="J24" s="63"/>
      <c r="K24" s="63"/>
      <c r="L24" s="63"/>
      <c r="M24" s="64"/>
      <c r="N24" s="63"/>
    </row>
    <row r="25" spans="1:31" customFormat="1" ht="5.25" customHeight="1" x14ac:dyDescent="0.25">
      <c r="A25" s="49"/>
      <c r="B25" s="49"/>
      <c r="C25" s="49"/>
      <c r="D25" s="65"/>
      <c r="E25" s="65"/>
      <c r="F25" s="65"/>
      <c r="G25" s="65"/>
      <c r="H25" s="65"/>
      <c r="I25" s="65"/>
      <c r="J25" s="65"/>
      <c r="K25" s="65"/>
      <c r="L25" s="65"/>
      <c r="M25" s="63"/>
      <c r="N25" s="63"/>
    </row>
    <row r="26" spans="1:31" customFormat="1" ht="15" x14ac:dyDescent="0.25">
      <c r="A26" s="66" t="s">
        <v>97</v>
      </c>
      <c r="B26" s="49"/>
      <c r="C26" s="49"/>
      <c r="D26" s="226" t="s">
        <v>98</v>
      </c>
      <c r="E26" s="226"/>
      <c r="F26" s="226"/>
      <c r="G26" s="67"/>
      <c r="H26" s="67"/>
      <c r="I26" s="67"/>
      <c r="J26" s="67"/>
      <c r="K26" s="67"/>
      <c r="L26" s="67"/>
      <c r="M26" s="67"/>
      <c r="N26" s="67"/>
      <c r="AE26" s="55" t="s">
        <v>83</v>
      </c>
    </row>
    <row r="27" spans="1:31" customFormat="1" ht="7.5" customHeight="1" x14ac:dyDescent="0.25">
      <c r="A27" s="49"/>
      <c r="B27" s="51"/>
      <c r="C27" s="51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</row>
    <row r="28" spans="1:31" customFormat="1" ht="12" customHeight="1" x14ac:dyDescent="0.25">
      <c r="A28" s="66" t="s">
        <v>99</v>
      </c>
      <c r="B28" s="51"/>
      <c r="C28" s="69">
        <v>3207.91</v>
      </c>
      <c r="D28" s="70" t="s">
        <v>100</v>
      </c>
      <c r="E28" s="71" t="s">
        <v>101</v>
      </c>
      <c r="G28" s="51"/>
      <c r="H28" s="51"/>
      <c r="I28" s="51"/>
      <c r="J28" s="51"/>
      <c r="K28" s="51"/>
      <c r="L28" s="72"/>
      <c r="M28" s="72"/>
      <c r="N28" s="51"/>
    </row>
    <row r="29" spans="1:31" customFormat="1" ht="11.25" customHeight="1" x14ac:dyDescent="0.25">
      <c r="A29" s="49"/>
      <c r="B29" s="73" t="s">
        <v>102</v>
      </c>
      <c r="C29" s="74"/>
      <c r="D29" s="75"/>
      <c r="E29" s="71"/>
      <c r="G29" s="51"/>
    </row>
    <row r="30" spans="1:31" customFormat="1" ht="12" customHeight="1" x14ac:dyDescent="0.25">
      <c r="A30" s="49"/>
      <c r="B30" s="76" t="s">
        <v>103</v>
      </c>
      <c r="C30" s="69">
        <v>1259.98</v>
      </c>
      <c r="D30" s="70" t="s">
        <v>104</v>
      </c>
      <c r="E30" s="71" t="s">
        <v>101</v>
      </c>
      <c r="G30" s="51" t="s">
        <v>105</v>
      </c>
      <c r="I30" s="51"/>
      <c r="J30" s="51"/>
      <c r="K30" s="51"/>
      <c r="L30" s="69">
        <v>318.08</v>
      </c>
      <c r="M30" s="77" t="s">
        <v>106</v>
      </c>
      <c r="N30" s="71" t="s">
        <v>101</v>
      </c>
    </row>
    <row r="31" spans="1:31" customFormat="1" ht="12" customHeight="1" x14ac:dyDescent="0.25">
      <c r="A31" s="49"/>
      <c r="B31" s="76" t="s">
        <v>13</v>
      </c>
      <c r="C31" s="69">
        <v>1448.74</v>
      </c>
      <c r="D31" s="78" t="s">
        <v>107</v>
      </c>
      <c r="E31" s="71" t="s">
        <v>101</v>
      </c>
      <c r="G31" s="51" t="s">
        <v>108</v>
      </c>
      <c r="I31" s="51"/>
      <c r="J31" s="51"/>
      <c r="K31" s="51"/>
      <c r="L31" s="227">
        <v>719.38</v>
      </c>
      <c r="M31" s="227"/>
      <c r="N31" s="71" t="s">
        <v>109</v>
      </c>
    </row>
    <row r="32" spans="1:31" customFormat="1" ht="12" customHeight="1" x14ac:dyDescent="0.25">
      <c r="A32" s="49"/>
      <c r="B32" s="76" t="s">
        <v>14</v>
      </c>
      <c r="C32" s="69">
        <v>0</v>
      </c>
      <c r="D32" s="78" t="s">
        <v>110</v>
      </c>
      <c r="E32" s="71" t="s">
        <v>101</v>
      </c>
      <c r="G32" s="51" t="s">
        <v>111</v>
      </c>
      <c r="I32" s="51"/>
      <c r="J32" s="51"/>
      <c r="K32" s="51"/>
      <c r="L32" s="227">
        <v>197.23</v>
      </c>
      <c r="M32" s="227"/>
      <c r="N32" s="71" t="s">
        <v>109</v>
      </c>
    </row>
    <row r="33" spans="1:37" customFormat="1" ht="12" customHeight="1" x14ac:dyDescent="0.25">
      <c r="A33" s="49"/>
      <c r="B33" s="76" t="s">
        <v>15</v>
      </c>
      <c r="C33" s="69">
        <v>0</v>
      </c>
      <c r="D33" s="70" t="s">
        <v>110</v>
      </c>
      <c r="E33" s="71" t="s">
        <v>101</v>
      </c>
      <c r="G33" s="51"/>
      <c r="H33" s="51"/>
      <c r="I33" s="51"/>
      <c r="J33" s="51"/>
      <c r="K33" s="51"/>
      <c r="L33" s="221" t="s">
        <v>112</v>
      </c>
      <c r="M33" s="221"/>
      <c r="N33" s="51"/>
    </row>
    <row r="34" spans="1:37" customFormat="1" ht="7.5" customHeight="1" x14ac:dyDescent="0.25">
      <c r="A34" s="79"/>
    </row>
    <row r="35" spans="1:37" customFormat="1" ht="23.25" customHeight="1" x14ac:dyDescent="0.25">
      <c r="A35" s="222" t="s">
        <v>8</v>
      </c>
      <c r="B35" s="219" t="s">
        <v>9</v>
      </c>
      <c r="C35" s="219" t="s">
        <v>113</v>
      </c>
      <c r="D35" s="219"/>
      <c r="E35" s="219"/>
      <c r="F35" s="219" t="s">
        <v>114</v>
      </c>
      <c r="G35" s="219" t="s">
        <v>115</v>
      </c>
      <c r="H35" s="219"/>
      <c r="I35" s="219"/>
      <c r="J35" s="219" t="s">
        <v>116</v>
      </c>
      <c r="K35" s="219"/>
      <c r="L35" s="219"/>
      <c r="M35" s="219" t="s">
        <v>117</v>
      </c>
      <c r="N35" s="219" t="s">
        <v>118</v>
      </c>
    </row>
    <row r="36" spans="1:37" customFormat="1" ht="28.5" customHeight="1" x14ac:dyDescent="0.25">
      <c r="A36" s="222"/>
      <c r="B36" s="219"/>
      <c r="C36" s="219"/>
      <c r="D36" s="219"/>
      <c r="E36" s="219"/>
      <c r="F36" s="219"/>
      <c r="G36" s="219"/>
      <c r="H36" s="219"/>
      <c r="I36" s="219"/>
      <c r="J36" s="219"/>
      <c r="K36" s="219"/>
      <c r="L36" s="219"/>
      <c r="M36" s="219"/>
      <c r="N36" s="219"/>
    </row>
    <row r="37" spans="1:37" customFormat="1" ht="22.5" x14ac:dyDescent="0.25">
      <c r="A37" s="222"/>
      <c r="B37" s="219"/>
      <c r="C37" s="219"/>
      <c r="D37" s="219"/>
      <c r="E37" s="219"/>
      <c r="F37" s="219"/>
      <c r="G37" s="80" t="s">
        <v>119</v>
      </c>
      <c r="H37" s="80" t="s">
        <v>120</v>
      </c>
      <c r="I37" s="80" t="s">
        <v>121</v>
      </c>
      <c r="J37" s="80" t="s">
        <v>119</v>
      </c>
      <c r="K37" s="80" t="s">
        <v>120</v>
      </c>
      <c r="L37" s="80" t="s">
        <v>16</v>
      </c>
      <c r="M37" s="219"/>
      <c r="N37" s="219"/>
    </row>
    <row r="38" spans="1:37" customFormat="1" ht="15" x14ac:dyDescent="0.25">
      <c r="A38" s="81">
        <v>1</v>
      </c>
      <c r="B38" s="82">
        <v>2</v>
      </c>
      <c r="C38" s="220">
        <v>3</v>
      </c>
      <c r="D38" s="220"/>
      <c r="E38" s="220"/>
      <c r="F38" s="82">
        <v>4</v>
      </c>
      <c r="G38" s="82">
        <v>5</v>
      </c>
      <c r="H38" s="82">
        <v>6</v>
      </c>
      <c r="I38" s="82">
        <v>7</v>
      </c>
      <c r="J38" s="82">
        <v>8</v>
      </c>
      <c r="K38" s="82">
        <v>9</v>
      </c>
      <c r="L38" s="82">
        <v>10</v>
      </c>
      <c r="M38" s="82">
        <v>11</v>
      </c>
      <c r="N38" s="82">
        <v>12</v>
      </c>
    </row>
    <row r="39" spans="1:37" customFormat="1" ht="15" x14ac:dyDescent="0.25">
      <c r="A39" s="212" t="s">
        <v>122</v>
      </c>
      <c r="B39" s="213"/>
      <c r="C39" s="213"/>
      <c r="D39" s="213"/>
      <c r="E39" s="213"/>
      <c r="F39" s="213"/>
      <c r="G39" s="213"/>
      <c r="H39" s="213"/>
      <c r="I39" s="213"/>
      <c r="J39" s="213"/>
      <c r="K39" s="213"/>
      <c r="L39" s="213"/>
      <c r="M39" s="213"/>
      <c r="N39" s="214"/>
      <c r="AF39" s="83" t="s">
        <v>122</v>
      </c>
    </row>
    <row r="40" spans="1:37" customFormat="1" ht="23.25" x14ac:dyDescent="0.25">
      <c r="A40" s="84" t="s">
        <v>123</v>
      </c>
      <c r="B40" s="85" t="s">
        <v>124</v>
      </c>
      <c r="C40" s="210" t="s">
        <v>125</v>
      </c>
      <c r="D40" s="210"/>
      <c r="E40" s="210"/>
      <c r="F40" s="86" t="s">
        <v>71</v>
      </c>
      <c r="G40" s="87"/>
      <c r="H40" s="87"/>
      <c r="I40" s="88">
        <v>12</v>
      </c>
      <c r="J40" s="89"/>
      <c r="K40" s="87"/>
      <c r="L40" s="89"/>
      <c r="M40" s="87"/>
      <c r="N40" s="90"/>
      <c r="AF40" s="83"/>
      <c r="AG40" s="91" t="s">
        <v>125</v>
      </c>
    </row>
    <row r="41" spans="1:37" customFormat="1" ht="34.5" x14ac:dyDescent="0.25">
      <c r="A41" s="92"/>
      <c r="B41" s="93" t="s">
        <v>126</v>
      </c>
      <c r="C41" s="203" t="s">
        <v>127</v>
      </c>
      <c r="D41" s="203"/>
      <c r="E41" s="203"/>
      <c r="F41" s="203"/>
      <c r="G41" s="203"/>
      <c r="H41" s="203"/>
      <c r="I41" s="203"/>
      <c r="J41" s="203"/>
      <c r="K41" s="203"/>
      <c r="L41" s="203"/>
      <c r="M41" s="203"/>
      <c r="N41" s="211"/>
      <c r="AF41" s="83"/>
      <c r="AG41" s="91"/>
      <c r="AH41" s="94" t="s">
        <v>127</v>
      </c>
    </row>
    <row r="42" spans="1:37" customFormat="1" ht="22.5" x14ac:dyDescent="0.25">
      <c r="A42" s="92"/>
      <c r="B42" s="93" t="s">
        <v>128</v>
      </c>
      <c r="C42" s="203" t="s">
        <v>129</v>
      </c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11"/>
      <c r="AF42" s="83"/>
      <c r="AG42" s="91"/>
      <c r="AH42" s="94" t="s">
        <v>129</v>
      </c>
    </row>
    <row r="43" spans="1:37" customFormat="1" ht="15" x14ac:dyDescent="0.25">
      <c r="A43" s="95"/>
      <c r="B43" s="93" t="s">
        <v>130</v>
      </c>
      <c r="C43" s="208" t="s">
        <v>131</v>
      </c>
      <c r="D43" s="208"/>
      <c r="E43" s="208"/>
      <c r="F43" s="96"/>
      <c r="G43" s="97"/>
      <c r="H43" s="97"/>
      <c r="I43" s="97"/>
      <c r="J43" s="98">
        <v>7.35</v>
      </c>
      <c r="K43" s="99">
        <v>1.38</v>
      </c>
      <c r="L43" s="98">
        <v>121.72</v>
      </c>
      <c r="M43" s="99">
        <v>49.76</v>
      </c>
      <c r="N43" s="100">
        <v>6056.79</v>
      </c>
      <c r="AF43" s="83"/>
      <c r="AG43" s="91"/>
      <c r="AI43" s="94" t="s">
        <v>131</v>
      </c>
    </row>
    <row r="44" spans="1:37" customFormat="1" ht="15" x14ac:dyDescent="0.25">
      <c r="A44" s="95"/>
      <c r="B44" s="93" t="s">
        <v>132</v>
      </c>
      <c r="C44" s="208" t="s">
        <v>133</v>
      </c>
      <c r="D44" s="208"/>
      <c r="E44" s="208"/>
      <c r="F44" s="96"/>
      <c r="G44" s="97"/>
      <c r="H44" s="97"/>
      <c r="I44" s="97"/>
      <c r="J44" s="98">
        <v>63.59</v>
      </c>
      <c r="K44" s="99">
        <v>1.38</v>
      </c>
      <c r="L44" s="101">
        <v>1053.05</v>
      </c>
      <c r="M44" s="99">
        <v>13.37</v>
      </c>
      <c r="N44" s="100">
        <v>14079.28</v>
      </c>
      <c r="AF44" s="83"/>
      <c r="AG44" s="91"/>
      <c r="AI44" s="94" t="s">
        <v>133</v>
      </c>
    </row>
    <row r="45" spans="1:37" customFormat="1" ht="15" x14ac:dyDescent="0.25">
      <c r="A45" s="95"/>
      <c r="B45" s="93" t="s">
        <v>134</v>
      </c>
      <c r="C45" s="208" t="s">
        <v>135</v>
      </c>
      <c r="D45" s="208"/>
      <c r="E45" s="208"/>
      <c r="F45" s="96"/>
      <c r="G45" s="97"/>
      <c r="H45" s="97"/>
      <c r="I45" s="97"/>
      <c r="J45" s="98">
        <v>5.56</v>
      </c>
      <c r="K45" s="99">
        <v>1.38</v>
      </c>
      <c r="L45" s="98">
        <v>92.07</v>
      </c>
      <c r="M45" s="99">
        <v>49.76</v>
      </c>
      <c r="N45" s="100">
        <v>4581.3999999999996</v>
      </c>
      <c r="AF45" s="83"/>
      <c r="AG45" s="91"/>
      <c r="AI45" s="94" t="s">
        <v>135</v>
      </c>
    </row>
    <row r="46" spans="1:37" customFormat="1" ht="15" x14ac:dyDescent="0.25">
      <c r="A46" s="102"/>
      <c r="B46" s="93"/>
      <c r="C46" s="208" t="s">
        <v>136</v>
      </c>
      <c r="D46" s="208"/>
      <c r="E46" s="208"/>
      <c r="F46" s="96" t="s">
        <v>137</v>
      </c>
      <c r="G46" s="99">
        <v>0.81</v>
      </c>
      <c r="H46" s="99">
        <v>1.38</v>
      </c>
      <c r="I46" s="103">
        <v>13.413600000000001</v>
      </c>
      <c r="J46" s="104"/>
      <c r="K46" s="97"/>
      <c r="L46" s="104"/>
      <c r="M46" s="97"/>
      <c r="N46" s="105"/>
      <c r="AF46" s="83"/>
      <c r="AG46" s="91"/>
      <c r="AJ46" s="94" t="s">
        <v>136</v>
      </c>
    </row>
    <row r="47" spans="1:37" customFormat="1" ht="15" x14ac:dyDescent="0.25">
      <c r="A47" s="102"/>
      <c r="B47" s="93"/>
      <c r="C47" s="208" t="s">
        <v>138</v>
      </c>
      <c r="D47" s="208"/>
      <c r="E47" s="208"/>
      <c r="F47" s="96" t="s">
        <v>137</v>
      </c>
      <c r="G47" s="99">
        <v>0.48</v>
      </c>
      <c r="H47" s="99">
        <v>1.38</v>
      </c>
      <c r="I47" s="103">
        <v>7.9488000000000003</v>
      </c>
      <c r="J47" s="104"/>
      <c r="K47" s="97"/>
      <c r="L47" s="104"/>
      <c r="M47" s="97"/>
      <c r="N47" s="105"/>
      <c r="AF47" s="83"/>
      <c r="AG47" s="91"/>
      <c r="AJ47" s="94" t="s">
        <v>138</v>
      </c>
    </row>
    <row r="48" spans="1:37" customFormat="1" ht="15" x14ac:dyDescent="0.25">
      <c r="A48" s="95"/>
      <c r="B48" s="93"/>
      <c r="C48" s="218" t="s">
        <v>139</v>
      </c>
      <c r="D48" s="218"/>
      <c r="E48" s="218"/>
      <c r="F48" s="106"/>
      <c r="G48" s="107"/>
      <c r="H48" s="107"/>
      <c r="I48" s="107"/>
      <c r="J48" s="108">
        <v>70.94</v>
      </c>
      <c r="K48" s="107"/>
      <c r="L48" s="109">
        <v>1174.77</v>
      </c>
      <c r="M48" s="107"/>
      <c r="N48" s="110">
        <v>20136.07</v>
      </c>
      <c r="AF48" s="83"/>
      <c r="AG48" s="91"/>
      <c r="AK48" s="94" t="s">
        <v>139</v>
      </c>
    </row>
    <row r="49" spans="1:38" customFormat="1" ht="15" x14ac:dyDescent="0.25">
      <c r="A49" s="102"/>
      <c r="B49" s="93"/>
      <c r="C49" s="208" t="s">
        <v>140</v>
      </c>
      <c r="D49" s="208"/>
      <c r="E49" s="208"/>
      <c r="F49" s="96"/>
      <c r="G49" s="97"/>
      <c r="H49" s="97"/>
      <c r="I49" s="97"/>
      <c r="J49" s="104"/>
      <c r="K49" s="97"/>
      <c r="L49" s="98">
        <v>213.79</v>
      </c>
      <c r="M49" s="97"/>
      <c r="N49" s="100">
        <v>10638.19</v>
      </c>
      <c r="AF49" s="83"/>
      <c r="AG49" s="91"/>
      <c r="AJ49" s="94" t="s">
        <v>140</v>
      </c>
    </row>
    <row r="50" spans="1:38" customFormat="1" ht="15" x14ac:dyDescent="0.25">
      <c r="A50" s="102"/>
      <c r="B50" s="93" t="s">
        <v>141</v>
      </c>
      <c r="C50" s="208" t="s">
        <v>142</v>
      </c>
      <c r="D50" s="208"/>
      <c r="E50" s="208"/>
      <c r="F50" s="96" t="s">
        <v>143</v>
      </c>
      <c r="G50" s="111">
        <v>103</v>
      </c>
      <c r="H50" s="97"/>
      <c r="I50" s="111">
        <v>103</v>
      </c>
      <c r="J50" s="104"/>
      <c r="K50" s="97"/>
      <c r="L50" s="98">
        <v>220.2</v>
      </c>
      <c r="M50" s="97"/>
      <c r="N50" s="100">
        <v>10957.34</v>
      </c>
      <c r="AF50" s="83"/>
      <c r="AG50" s="91"/>
      <c r="AJ50" s="94" t="s">
        <v>142</v>
      </c>
    </row>
    <row r="51" spans="1:38" customFormat="1" ht="15" x14ac:dyDescent="0.25">
      <c r="A51" s="102"/>
      <c r="B51" s="93" t="s">
        <v>144</v>
      </c>
      <c r="C51" s="208" t="s">
        <v>145</v>
      </c>
      <c r="D51" s="208"/>
      <c r="E51" s="208"/>
      <c r="F51" s="96" t="s">
        <v>143</v>
      </c>
      <c r="G51" s="111">
        <v>60</v>
      </c>
      <c r="H51" s="97"/>
      <c r="I51" s="111">
        <v>60</v>
      </c>
      <c r="J51" s="104"/>
      <c r="K51" s="97"/>
      <c r="L51" s="98">
        <v>128.27000000000001</v>
      </c>
      <c r="M51" s="97"/>
      <c r="N51" s="100">
        <v>6382.91</v>
      </c>
      <c r="AF51" s="83"/>
      <c r="AG51" s="91"/>
      <c r="AJ51" s="94" t="s">
        <v>145</v>
      </c>
    </row>
    <row r="52" spans="1:38" customFormat="1" ht="15" x14ac:dyDescent="0.25">
      <c r="A52" s="112"/>
      <c r="B52" s="113"/>
      <c r="C52" s="210" t="s">
        <v>146</v>
      </c>
      <c r="D52" s="210"/>
      <c r="E52" s="210"/>
      <c r="F52" s="86"/>
      <c r="G52" s="87"/>
      <c r="H52" s="87"/>
      <c r="I52" s="87"/>
      <c r="J52" s="89"/>
      <c r="K52" s="87"/>
      <c r="L52" s="114">
        <v>1523.24</v>
      </c>
      <c r="M52" s="107"/>
      <c r="N52" s="115">
        <v>37476.32</v>
      </c>
      <c r="AF52" s="83"/>
      <c r="AG52" s="91"/>
      <c r="AL52" s="91" t="s">
        <v>146</v>
      </c>
    </row>
    <row r="53" spans="1:38" customFormat="1" ht="23.25" x14ac:dyDescent="0.25">
      <c r="A53" s="84" t="s">
        <v>147</v>
      </c>
      <c r="B53" s="85" t="s">
        <v>148</v>
      </c>
      <c r="C53" s="210" t="s">
        <v>149</v>
      </c>
      <c r="D53" s="210"/>
      <c r="E53" s="210"/>
      <c r="F53" s="86" t="s">
        <v>71</v>
      </c>
      <c r="G53" s="87"/>
      <c r="H53" s="87"/>
      <c r="I53" s="88">
        <v>6</v>
      </c>
      <c r="J53" s="89"/>
      <c r="K53" s="87"/>
      <c r="L53" s="89"/>
      <c r="M53" s="87"/>
      <c r="N53" s="90"/>
      <c r="AF53" s="83"/>
      <c r="AG53" s="91" t="s">
        <v>149</v>
      </c>
      <c r="AL53" s="91"/>
    </row>
    <row r="54" spans="1:38" customFormat="1" ht="34.5" x14ac:dyDescent="0.25">
      <c r="A54" s="92"/>
      <c r="B54" s="93" t="s">
        <v>126</v>
      </c>
      <c r="C54" s="203" t="s">
        <v>127</v>
      </c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11"/>
      <c r="AF54" s="83"/>
      <c r="AG54" s="91"/>
      <c r="AH54" s="94" t="s">
        <v>127</v>
      </c>
      <c r="AL54" s="91"/>
    </row>
    <row r="55" spans="1:38" customFormat="1" ht="22.5" x14ac:dyDescent="0.25">
      <c r="A55" s="92"/>
      <c r="B55" s="93" t="s">
        <v>128</v>
      </c>
      <c r="C55" s="203" t="s">
        <v>129</v>
      </c>
      <c r="D55" s="203"/>
      <c r="E55" s="203"/>
      <c r="F55" s="203"/>
      <c r="G55" s="203"/>
      <c r="H55" s="203"/>
      <c r="I55" s="203"/>
      <c r="J55" s="203"/>
      <c r="K55" s="203"/>
      <c r="L55" s="203"/>
      <c r="M55" s="203"/>
      <c r="N55" s="211"/>
      <c r="AF55" s="83"/>
      <c r="AG55" s="91"/>
      <c r="AH55" s="94" t="s">
        <v>129</v>
      </c>
      <c r="AL55" s="91"/>
    </row>
    <row r="56" spans="1:38" customFormat="1" ht="15" x14ac:dyDescent="0.25">
      <c r="A56" s="95"/>
      <c r="B56" s="93" t="s">
        <v>130</v>
      </c>
      <c r="C56" s="208" t="s">
        <v>131</v>
      </c>
      <c r="D56" s="208"/>
      <c r="E56" s="208"/>
      <c r="F56" s="96"/>
      <c r="G56" s="97"/>
      <c r="H56" s="97"/>
      <c r="I56" s="97"/>
      <c r="J56" s="98">
        <v>11.25</v>
      </c>
      <c r="K56" s="99">
        <v>1.38</v>
      </c>
      <c r="L56" s="98">
        <v>93.15</v>
      </c>
      <c r="M56" s="99">
        <v>49.76</v>
      </c>
      <c r="N56" s="100">
        <v>4635.1400000000003</v>
      </c>
      <c r="AF56" s="83"/>
      <c r="AG56" s="91"/>
      <c r="AI56" s="94" t="s">
        <v>131</v>
      </c>
      <c r="AL56" s="91"/>
    </row>
    <row r="57" spans="1:38" customFormat="1" ht="15" x14ac:dyDescent="0.25">
      <c r="A57" s="95"/>
      <c r="B57" s="93" t="s">
        <v>132</v>
      </c>
      <c r="C57" s="208" t="s">
        <v>133</v>
      </c>
      <c r="D57" s="208"/>
      <c r="E57" s="208"/>
      <c r="F57" s="96"/>
      <c r="G57" s="97"/>
      <c r="H57" s="97"/>
      <c r="I57" s="97"/>
      <c r="J57" s="98">
        <v>148.02000000000001</v>
      </c>
      <c r="K57" s="99">
        <v>1.38</v>
      </c>
      <c r="L57" s="101">
        <v>1225.6099999999999</v>
      </c>
      <c r="M57" s="99">
        <v>13.37</v>
      </c>
      <c r="N57" s="100">
        <v>16386.41</v>
      </c>
      <c r="AF57" s="83"/>
      <c r="AG57" s="91"/>
      <c r="AI57" s="94" t="s">
        <v>133</v>
      </c>
      <c r="AL57" s="91"/>
    </row>
    <row r="58" spans="1:38" customFormat="1" ht="15" x14ac:dyDescent="0.25">
      <c r="A58" s="95"/>
      <c r="B58" s="93" t="s">
        <v>134</v>
      </c>
      <c r="C58" s="208" t="s">
        <v>135</v>
      </c>
      <c r="D58" s="208"/>
      <c r="E58" s="208"/>
      <c r="F58" s="96"/>
      <c r="G58" s="97"/>
      <c r="H58" s="97"/>
      <c r="I58" s="97"/>
      <c r="J58" s="98">
        <v>12.76</v>
      </c>
      <c r="K58" s="99">
        <v>1.38</v>
      </c>
      <c r="L58" s="98">
        <v>105.65</v>
      </c>
      <c r="M58" s="99">
        <v>49.76</v>
      </c>
      <c r="N58" s="100">
        <v>5257.14</v>
      </c>
      <c r="AF58" s="83"/>
      <c r="AG58" s="91"/>
      <c r="AI58" s="94" t="s">
        <v>135</v>
      </c>
      <c r="AL58" s="91"/>
    </row>
    <row r="59" spans="1:38" customFormat="1" ht="15" x14ac:dyDescent="0.25">
      <c r="A59" s="102"/>
      <c r="B59" s="93"/>
      <c r="C59" s="208" t="s">
        <v>136</v>
      </c>
      <c r="D59" s="208"/>
      <c r="E59" s="208"/>
      <c r="F59" s="96" t="s">
        <v>137</v>
      </c>
      <c r="G59" s="99">
        <v>1.24</v>
      </c>
      <c r="H59" s="99">
        <v>1.38</v>
      </c>
      <c r="I59" s="103">
        <v>10.267200000000001</v>
      </c>
      <c r="J59" s="104"/>
      <c r="K59" s="97"/>
      <c r="L59" s="104"/>
      <c r="M59" s="97"/>
      <c r="N59" s="105"/>
      <c r="AF59" s="83"/>
      <c r="AG59" s="91"/>
      <c r="AJ59" s="94" t="s">
        <v>136</v>
      </c>
      <c r="AL59" s="91"/>
    </row>
    <row r="60" spans="1:38" customFormat="1" ht="15" x14ac:dyDescent="0.25">
      <c r="A60" s="102"/>
      <c r="B60" s="93"/>
      <c r="C60" s="208" t="s">
        <v>138</v>
      </c>
      <c r="D60" s="208"/>
      <c r="E60" s="208"/>
      <c r="F60" s="96" t="s">
        <v>137</v>
      </c>
      <c r="G60" s="116">
        <v>1.1000000000000001</v>
      </c>
      <c r="H60" s="99">
        <v>1.38</v>
      </c>
      <c r="I60" s="117">
        <v>9.1080000000000005</v>
      </c>
      <c r="J60" s="104"/>
      <c r="K60" s="97"/>
      <c r="L60" s="104"/>
      <c r="M60" s="97"/>
      <c r="N60" s="105"/>
      <c r="AF60" s="83"/>
      <c r="AG60" s="91"/>
      <c r="AJ60" s="94" t="s">
        <v>138</v>
      </c>
      <c r="AL60" s="91"/>
    </row>
    <row r="61" spans="1:38" customFormat="1" ht="15" x14ac:dyDescent="0.25">
      <c r="A61" s="95"/>
      <c r="B61" s="93"/>
      <c r="C61" s="218" t="s">
        <v>139</v>
      </c>
      <c r="D61" s="218"/>
      <c r="E61" s="218"/>
      <c r="F61" s="106"/>
      <c r="G61" s="107"/>
      <c r="H61" s="107"/>
      <c r="I61" s="107"/>
      <c r="J61" s="108">
        <v>159.27000000000001</v>
      </c>
      <c r="K61" s="107"/>
      <c r="L61" s="109">
        <v>1318.76</v>
      </c>
      <c r="M61" s="107"/>
      <c r="N61" s="110">
        <v>21021.55</v>
      </c>
      <c r="AF61" s="83"/>
      <c r="AG61" s="91"/>
      <c r="AK61" s="94" t="s">
        <v>139</v>
      </c>
      <c r="AL61" s="91"/>
    </row>
    <row r="62" spans="1:38" customFormat="1" ht="15" x14ac:dyDescent="0.25">
      <c r="A62" s="102"/>
      <c r="B62" s="93"/>
      <c r="C62" s="208" t="s">
        <v>140</v>
      </c>
      <c r="D62" s="208"/>
      <c r="E62" s="208"/>
      <c r="F62" s="96"/>
      <c r="G62" s="97"/>
      <c r="H62" s="97"/>
      <c r="I62" s="97"/>
      <c r="J62" s="104"/>
      <c r="K62" s="97"/>
      <c r="L62" s="98">
        <v>198.8</v>
      </c>
      <c r="M62" s="97"/>
      <c r="N62" s="100">
        <v>9892.2800000000007</v>
      </c>
      <c r="AF62" s="83"/>
      <c r="AG62" s="91"/>
      <c r="AJ62" s="94" t="s">
        <v>140</v>
      </c>
      <c r="AL62" s="91"/>
    </row>
    <row r="63" spans="1:38" customFormat="1" ht="15" x14ac:dyDescent="0.25">
      <c r="A63" s="102"/>
      <c r="B63" s="93" t="s">
        <v>141</v>
      </c>
      <c r="C63" s="208" t="s">
        <v>142</v>
      </c>
      <c r="D63" s="208"/>
      <c r="E63" s="208"/>
      <c r="F63" s="96" t="s">
        <v>143</v>
      </c>
      <c r="G63" s="111">
        <v>103</v>
      </c>
      <c r="H63" s="97"/>
      <c r="I63" s="111">
        <v>103</v>
      </c>
      <c r="J63" s="104"/>
      <c r="K63" s="97"/>
      <c r="L63" s="98">
        <v>204.76</v>
      </c>
      <c r="M63" s="97"/>
      <c r="N63" s="100">
        <v>10189.049999999999</v>
      </c>
      <c r="AF63" s="83"/>
      <c r="AG63" s="91"/>
      <c r="AJ63" s="94" t="s">
        <v>142</v>
      </c>
      <c r="AL63" s="91"/>
    </row>
    <row r="64" spans="1:38" customFormat="1" ht="15" x14ac:dyDescent="0.25">
      <c r="A64" s="102"/>
      <c r="B64" s="93" t="s">
        <v>144</v>
      </c>
      <c r="C64" s="208" t="s">
        <v>145</v>
      </c>
      <c r="D64" s="208"/>
      <c r="E64" s="208"/>
      <c r="F64" s="96" t="s">
        <v>143</v>
      </c>
      <c r="G64" s="111">
        <v>60</v>
      </c>
      <c r="H64" s="97"/>
      <c r="I64" s="111">
        <v>60</v>
      </c>
      <c r="J64" s="104"/>
      <c r="K64" s="97"/>
      <c r="L64" s="98">
        <v>119.28</v>
      </c>
      <c r="M64" s="97"/>
      <c r="N64" s="100">
        <v>5935.37</v>
      </c>
      <c r="AF64" s="83"/>
      <c r="AG64" s="91"/>
      <c r="AJ64" s="94" t="s">
        <v>145</v>
      </c>
      <c r="AL64" s="91"/>
    </row>
    <row r="65" spans="1:38" customFormat="1" ht="15" x14ac:dyDescent="0.25">
      <c r="A65" s="112"/>
      <c r="B65" s="113"/>
      <c r="C65" s="210" t="s">
        <v>146</v>
      </c>
      <c r="D65" s="210"/>
      <c r="E65" s="210"/>
      <c r="F65" s="86"/>
      <c r="G65" s="87"/>
      <c r="H65" s="87"/>
      <c r="I65" s="87"/>
      <c r="J65" s="89"/>
      <c r="K65" s="87"/>
      <c r="L65" s="114">
        <v>1642.8</v>
      </c>
      <c r="M65" s="107"/>
      <c r="N65" s="115">
        <v>37145.97</v>
      </c>
      <c r="AF65" s="83"/>
      <c r="AG65" s="91"/>
      <c r="AL65" s="91" t="s">
        <v>146</v>
      </c>
    </row>
    <row r="66" spans="1:38" customFormat="1" ht="23.25" x14ac:dyDescent="0.25">
      <c r="A66" s="84" t="s">
        <v>150</v>
      </c>
      <c r="B66" s="85" t="s">
        <v>151</v>
      </c>
      <c r="C66" s="210" t="s">
        <v>152</v>
      </c>
      <c r="D66" s="210"/>
      <c r="E66" s="210"/>
      <c r="F66" s="86" t="s">
        <v>71</v>
      </c>
      <c r="G66" s="87"/>
      <c r="H66" s="87"/>
      <c r="I66" s="88">
        <v>2</v>
      </c>
      <c r="J66" s="89"/>
      <c r="K66" s="87"/>
      <c r="L66" s="89"/>
      <c r="M66" s="87"/>
      <c r="N66" s="90"/>
      <c r="AF66" s="83"/>
      <c r="AG66" s="91" t="s">
        <v>152</v>
      </c>
      <c r="AL66" s="91"/>
    </row>
    <row r="67" spans="1:38" customFormat="1" ht="34.5" x14ac:dyDescent="0.25">
      <c r="A67" s="92"/>
      <c r="B67" s="93" t="s">
        <v>126</v>
      </c>
      <c r="C67" s="203" t="s">
        <v>127</v>
      </c>
      <c r="D67" s="203"/>
      <c r="E67" s="203"/>
      <c r="F67" s="203"/>
      <c r="G67" s="203"/>
      <c r="H67" s="203"/>
      <c r="I67" s="203"/>
      <c r="J67" s="203"/>
      <c r="K67" s="203"/>
      <c r="L67" s="203"/>
      <c r="M67" s="203"/>
      <c r="N67" s="211"/>
      <c r="AF67" s="83"/>
      <c r="AG67" s="91"/>
      <c r="AH67" s="94" t="s">
        <v>127</v>
      </c>
      <c r="AL67" s="91"/>
    </row>
    <row r="68" spans="1:38" customFormat="1" ht="22.5" x14ac:dyDescent="0.25">
      <c r="A68" s="92"/>
      <c r="B68" s="93" t="s">
        <v>128</v>
      </c>
      <c r="C68" s="203" t="s">
        <v>129</v>
      </c>
      <c r="D68" s="203"/>
      <c r="E68" s="203"/>
      <c r="F68" s="203"/>
      <c r="G68" s="203"/>
      <c r="H68" s="203"/>
      <c r="I68" s="203"/>
      <c r="J68" s="203"/>
      <c r="K68" s="203"/>
      <c r="L68" s="203"/>
      <c r="M68" s="203"/>
      <c r="N68" s="211"/>
      <c r="AF68" s="83"/>
      <c r="AG68" s="91"/>
      <c r="AH68" s="94" t="s">
        <v>129</v>
      </c>
      <c r="AL68" s="91"/>
    </row>
    <row r="69" spans="1:38" customFormat="1" ht="15" x14ac:dyDescent="0.25">
      <c r="A69" s="95"/>
      <c r="B69" s="93" t="s">
        <v>130</v>
      </c>
      <c r="C69" s="208" t="s">
        <v>131</v>
      </c>
      <c r="D69" s="208"/>
      <c r="E69" s="208"/>
      <c r="F69" s="96"/>
      <c r="G69" s="97"/>
      <c r="H69" s="97"/>
      <c r="I69" s="97"/>
      <c r="J69" s="98">
        <v>23.94</v>
      </c>
      <c r="K69" s="99">
        <v>1.38</v>
      </c>
      <c r="L69" s="98">
        <v>66.069999999999993</v>
      </c>
      <c r="M69" s="99">
        <v>49.76</v>
      </c>
      <c r="N69" s="100">
        <v>3287.64</v>
      </c>
      <c r="AF69" s="83"/>
      <c r="AG69" s="91"/>
      <c r="AI69" s="94" t="s">
        <v>131</v>
      </c>
      <c r="AL69" s="91"/>
    </row>
    <row r="70" spans="1:38" customFormat="1" ht="15" x14ac:dyDescent="0.25">
      <c r="A70" s="95"/>
      <c r="B70" s="93" t="s">
        <v>132</v>
      </c>
      <c r="C70" s="208" t="s">
        <v>133</v>
      </c>
      <c r="D70" s="208"/>
      <c r="E70" s="208"/>
      <c r="F70" s="96"/>
      <c r="G70" s="97"/>
      <c r="H70" s="97"/>
      <c r="I70" s="97"/>
      <c r="J70" s="98">
        <v>267.24</v>
      </c>
      <c r="K70" s="99">
        <v>1.38</v>
      </c>
      <c r="L70" s="98">
        <v>737.58</v>
      </c>
      <c r="M70" s="99">
        <v>13.37</v>
      </c>
      <c r="N70" s="100">
        <v>9861.44</v>
      </c>
      <c r="AF70" s="83"/>
      <c r="AG70" s="91"/>
      <c r="AI70" s="94" t="s">
        <v>133</v>
      </c>
      <c r="AL70" s="91"/>
    </row>
    <row r="71" spans="1:38" customFormat="1" ht="15" x14ac:dyDescent="0.25">
      <c r="A71" s="95"/>
      <c r="B71" s="93" t="s">
        <v>134</v>
      </c>
      <c r="C71" s="208" t="s">
        <v>135</v>
      </c>
      <c r="D71" s="208"/>
      <c r="E71" s="208"/>
      <c r="F71" s="96"/>
      <c r="G71" s="97"/>
      <c r="H71" s="97"/>
      <c r="I71" s="97"/>
      <c r="J71" s="98">
        <v>25.45</v>
      </c>
      <c r="K71" s="99">
        <v>1.38</v>
      </c>
      <c r="L71" s="98">
        <v>70.239999999999995</v>
      </c>
      <c r="M71" s="99">
        <v>49.76</v>
      </c>
      <c r="N71" s="100">
        <v>3495.14</v>
      </c>
      <c r="AF71" s="83"/>
      <c r="AG71" s="91"/>
      <c r="AI71" s="94" t="s">
        <v>135</v>
      </c>
      <c r="AL71" s="91"/>
    </row>
    <row r="72" spans="1:38" customFormat="1" ht="15" x14ac:dyDescent="0.25">
      <c r="A72" s="102"/>
      <c r="B72" s="93"/>
      <c r="C72" s="208" t="s">
        <v>136</v>
      </c>
      <c r="D72" s="208"/>
      <c r="E72" s="208"/>
      <c r="F72" s="96" t="s">
        <v>137</v>
      </c>
      <c r="G72" s="99">
        <v>2.64</v>
      </c>
      <c r="H72" s="99">
        <v>1.38</v>
      </c>
      <c r="I72" s="103">
        <v>7.2864000000000004</v>
      </c>
      <c r="J72" s="104"/>
      <c r="K72" s="97"/>
      <c r="L72" s="104"/>
      <c r="M72" s="97"/>
      <c r="N72" s="105"/>
      <c r="AF72" s="83"/>
      <c r="AG72" s="91"/>
      <c r="AJ72" s="94" t="s">
        <v>136</v>
      </c>
      <c r="AL72" s="91"/>
    </row>
    <row r="73" spans="1:38" customFormat="1" ht="15" x14ac:dyDescent="0.25">
      <c r="A73" s="102"/>
      <c r="B73" s="93"/>
      <c r="C73" s="208" t="s">
        <v>138</v>
      </c>
      <c r="D73" s="208"/>
      <c r="E73" s="208"/>
      <c r="F73" s="96" t="s">
        <v>137</v>
      </c>
      <c r="G73" s="99">
        <v>2.29</v>
      </c>
      <c r="H73" s="99">
        <v>1.38</v>
      </c>
      <c r="I73" s="103">
        <v>6.3204000000000002</v>
      </c>
      <c r="J73" s="104"/>
      <c r="K73" s="97"/>
      <c r="L73" s="104"/>
      <c r="M73" s="97"/>
      <c r="N73" s="105"/>
      <c r="AF73" s="83"/>
      <c r="AG73" s="91"/>
      <c r="AJ73" s="94" t="s">
        <v>138</v>
      </c>
      <c r="AL73" s="91"/>
    </row>
    <row r="74" spans="1:38" customFormat="1" ht="15" x14ac:dyDescent="0.25">
      <c r="A74" s="95"/>
      <c r="B74" s="93"/>
      <c r="C74" s="218" t="s">
        <v>139</v>
      </c>
      <c r="D74" s="218"/>
      <c r="E74" s="218"/>
      <c r="F74" s="106"/>
      <c r="G74" s="107"/>
      <c r="H74" s="107"/>
      <c r="I74" s="107"/>
      <c r="J74" s="108">
        <v>291.18</v>
      </c>
      <c r="K74" s="107"/>
      <c r="L74" s="108">
        <v>803.65</v>
      </c>
      <c r="M74" s="107"/>
      <c r="N74" s="110">
        <v>13149.08</v>
      </c>
      <c r="AF74" s="83"/>
      <c r="AG74" s="91"/>
      <c r="AK74" s="94" t="s">
        <v>139</v>
      </c>
      <c r="AL74" s="91"/>
    </row>
    <row r="75" spans="1:38" customFormat="1" ht="15" x14ac:dyDescent="0.25">
      <c r="A75" s="102"/>
      <c r="B75" s="93"/>
      <c r="C75" s="208" t="s">
        <v>140</v>
      </c>
      <c r="D75" s="208"/>
      <c r="E75" s="208"/>
      <c r="F75" s="96"/>
      <c r="G75" s="97"/>
      <c r="H75" s="97"/>
      <c r="I75" s="97"/>
      <c r="J75" s="104"/>
      <c r="K75" s="97"/>
      <c r="L75" s="98">
        <v>136.31</v>
      </c>
      <c r="M75" s="97"/>
      <c r="N75" s="100">
        <v>6782.78</v>
      </c>
      <c r="AF75" s="83"/>
      <c r="AG75" s="91"/>
      <c r="AJ75" s="94" t="s">
        <v>140</v>
      </c>
      <c r="AL75" s="91"/>
    </row>
    <row r="76" spans="1:38" customFormat="1" ht="15" x14ac:dyDescent="0.25">
      <c r="A76" s="102"/>
      <c r="B76" s="93" t="s">
        <v>141</v>
      </c>
      <c r="C76" s="208" t="s">
        <v>142</v>
      </c>
      <c r="D76" s="208"/>
      <c r="E76" s="208"/>
      <c r="F76" s="96" t="s">
        <v>143</v>
      </c>
      <c r="G76" s="111">
        <v>103</v>
      </c>
      <c r="H76" s="97"/>
      <c r="I76" s="111">
        <v>103</v>
      </c>
      <c r="J76" s="104"/>
      <c r="K76" s="97"/>
      <c r="L76" s="98">
        <v>140.4</v>
      </c>
      <c r="M76" s="97"/>
      <c r="N76" s="100">
        <v>6986.26</v>
      </c>
      <c r="AF76" s="83"/>
      <c r="AG76" s="91"/>
      <c r="AJ76" s="94" t="s">
        <v>142</v>
      </c>
      <c r="AL76" s="91"/>
    </row>
    <row r="77" spans="1:38" customFormat="1" ht="15" x14ac:dyDescent="0.25">
      <c r="A77" s="102"/>
      <c r="B77" s="93" t="s">
        <v>144</v>
      </c>
      <c r="C77" s="208" t="s">
        <v>145</v>
      </c>
      <c r="D77" s="208"/>
      <c r="E77" s="208"/>
      <c r="F77" s="96" t="s">
        <v>143</v>
      </c>
      <c r="G77" s="111">
        <v>60</v>
      </c>
      <c r="H77" s="97"/>
      <c r="I77" s="111">
        <v>60</v>
      </c>
      <c r="J77" s="104"/>
      <c r="K77" s="97"/>
      <c r="L77" s="98">
        <v>81.790000000000006</v>
      </c>
      <c r="M77" s="97"/>
      <c r="N77" s="100">
        <v>4069.67</v>
      </c>
      <c r="AF77" s="83"/>
      <c r="AG77" s="91"/>
      <c r="AJ77" s="94" t="s">
        <v>145</v>
      </c>
      <c r="AL77" s="91"/>
    </row>
    <row r="78" spans="1:38" customFormat="1" ht="15" x14ac:dyDescent="0.25">
      <c r="A78" s="112"/>
      <c r="B78" s="113"/>
      <c r="C78" s="210" t="s">
        <v>146</v>
      </c>
      <c r="D78" s="210"/>
      <c r="E78" s="210"/>
      <c r="F78" s="86"/>
      <c r="G78" s="87"/>
      <c r="H78" s="87"/>
      <c r="I78" s="87"/>
      <c r="J78" s="89"/>
      <c r="K78" s="87"/>
      <c r="L78" s="114">
        <v>1025.8399999999999</v>
      </c>
      <c r="M78" s="107"/>
      <c r="N78" s="115">
        <v>24205.01</v>
      </c>
      <c r="AF78" s="83"/>
      <c r="AG78" s="91"/>
      <c r="AL78" s="91" t="s">
        <v>146</v>
      </c>
    </row>
    <row r="79" spans="1:38" customFormat="1" ht="23.25" x14ac:dyDescent="0.25">
      <c r="A79" s="84" t="s">
        <v>153</v>
      </c>
      <c r="B79" s="85" t="s">
        <v>154</v>
      </c>
      <c r="C79" s="210" t="s">
        <v>155</v>
      </c>
      <c r="D79" s="210"/>
      <c r="E79" s="210"/>
      <c r="F79" s="86" t="s">
        <v>71</v>
      </c>
      <c r="G79" s="87"/>
      <c r="H79" s="87"/>
      <c r="I79" s="88">
        <v>20</v>
      </c>
      <c r="J79" s="89"/>
      <c r="K79" s="87"/>
      <c r="L79" s="89"/>
      <c r="M79" s="87"/>
      <c r="N79" s="90"/>
      <c r="AF79" s="83"/>
      <c r="AG79" s="91" t="s">
        <v>155</v>
      </c>
      <c r="AL79" s="91"/>
    </row>
    <row r="80" spans="1:38" customFormat="1" ht="22.5" x14ac:dyDescent="0.25">
      <c r="A80" s="92"/>
      <c r="B80" s="93" t="s">
        <v>156</v>
      </c>
      <c r="C80" s="203" t="s">
        <v>157</v>
      </c>
      <c r="D80" s="203"/>
      <c r="E80" s="203"/>
      <c r="F80" s="203"/>
      <c r="G80" s="203"/>
      <c r="H80" s="203"/>
      <c r="I80" s="203"/>
      <c r="J80" s="203"/>
      <c r="K80" s="203"/>
      <c r="L80" s="203"/>
      <c r="M80" s="203"/>
      <c r="N80" s="211"/>
      <c r="AF80" s="83"/>
      <c r="AG80" s="91"/>
      <c r="AH80" s="94" t="s">
        <v>157</v>
      </c>
      <c r="AL80" s="91"/>
    </row>
    <row r="81" spans="1:38" customFormat="1" ht="34.5" x14ac:dyDescent="0.25">
      <c r="A81" s="92"/>
      <c r="B81" s="93" t="s">
        <v>126</v>
      </c>
      <c r="C81" s="203" t="s">
        <v>127</v>
      </c>
      <c r="D81" s="203"/>
      <c r="E81" s="203"/>
      <c r="F81" s="203"/>
      <c r="G81" s="203"/>
      <c r="H81" s="203"/>
      <c r="I81" s="203"/>
      <c r="J81" s="203"/>
      <c r="K81" s="203"/>
      <c r="L81" s="203"/>
      <c r="M81" s="203"/>
      <c r="N81" s="211"/>
      <c r="AF81" s="83"/>
      <c r="AG81" s="91"/>
      <c r="AH81" s="94" t="s">
        <v>127</v>
      </c>
      <c r="AL81" s="91"/>
    </row>
    <row r="82" spans="1:38" customFormat="1" ht="22.5" x14ac:dyDescent="0.25">
      <c r="A82" s="92"/>
      <c r="B82" s="93" t="s">
        <v>128</v>
      </c>
      <c r="C82" s="203" t="s">
        <v>129</v>
      </c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11"/>
      <c r="AF82" s="83"/>
      <c r="AG82" s="91"/>
      <c r="AH82" s="94" t="s">
        <v>129</v>
      </c>
      <c r="AL82" s="91"/>
    </row>
    <row r="83" spans="1:38" customFormat="1" ht="15" x14ac:dyDescent="0.25">
      <c r="A83" s="95"/>
      <c r="B83" s="93" t="s">
        <v>130</v>
      </c>
      <c r="C83" s="208" t="s">
        <v>131</v>
      </c>
      <c r="D83" s="208"/>
      <c r="E83" s="208"/>
      <c r="F83" s="96"/>
      <c r="G83" s="97"/>
      <c r="H83" s="97"/>
      <c r="I83" s="97"/>
      <c r="J83" s="98">
        <v>27.11</v>
      </c>
      <c r="K83" s="117">
        <v>1.1040000000000001</v>
      </c>
      <c r="L83" s="98">
        <v>598.59</v>
      </c>
      <c r="M83" s="99">
        <v>49.76</v>
      </c>
      <c r="N83" s="100">
        <v>29785.84</v>
      </c>
      <c r="AF83" s="83"/>
      <c r="AG83" s="91"/>
      <c r="AI83" s="94" t="s">
        <v>131</v>
      </c>
      <c r="AL83" s="91"/>
    </row>
    <row r="84" spans="1:38" customFormat="1" ht="15" x14ac:dyDescent="0.25">
      <c r="A84" s="95"/>
      <c r="B84" s="93" t="s">
        <v>132</v>
      </c>
      <c r="C84" s="208" t="s">
        <v>133</v>
      </c>
      <c r="D84" s="208"/>
      <c r="E84" s="208"/>
      <c r="F84" s="96"/>
      <c r="G84" s="97"/>
      <c r="H84" s="97"/>
      <c r="I84" s="97"/>
      <c r="J84" s="98">
        <v>106.69</v>
      </c>
      <c r="K84" s="117">
        <v>1.1040000000000001</v>
      </c>
      <c r="L84" s="101">
        <v>2355.7199999999998</v>
      </c>
      <c r="M84" s="99">
        <v>13.37</v>
      </c>
      <c r="N84" s="100">
        <v>31495.98</v>
      </c>
      <c r="AF84" s="83"/>
      <c r="AG84" s="91"/>
      <c r="AI84" s="94" t="s">
        <v>133</v>
      </c>
      <c r="AL84" s="91"/>
    </row>
    <row r="85" spans="1:38" customFormat="1" ht="15" x14ac:dyDescent="0.25">
      <c r="A85" s="95"/>
      <c r="B85" s="93" t="s">
        <v>134</v>
      </c>
      <c r="C85" s="208" t="s">
        <v>135</v>
      </c>
      <c r="D85" s="208"/>
      <c r="E85" s="208"/>
      <c r="F85" s="96"/>
      <c r="G85" s="97"/>
      <c r="H85" s="97"/>
      <c r="I85" s="97"/>
      <c r="J85" s="98">
        <v>10.09</v>
      </c>
      <c r="K85" s="117">
        <v>1.1040000000000001</v>
      </c>
      <c r="L85" s="98">
        <v>222.79</v>
      </c>
      <c r="M85" s="99">
        <v>49.76</v>
      </c>
      <c r="N85" s="100">
        <v>11086.03</v>
      </c>
      <c r="AF85" s="83"/>
      <c r="AG85" s="91"/>
      <c r="AI85" s="94" t="s">
        <v>135</v>
      </c>
      <c r="AL85" s="91"/>
    </row>
    <row r="86" spans="1:38" customFormat="1" ht="15" x14ac:dyDescent="0.25">
      <c r="A86" s="95"/>
      <c r="B86" s="93" t="s">
        <v>158</v>
      </c>
      <c r="C86" s="208" t="s">
        <v>159</v>
      </c>
      <c r="D86" s="208"/>
      <c r="E86" s="208"/>
      <c r="F86" s="96"/>
      <c r="G86" s="97"/>
      <c r="H86" s="97"/>
      <c r="I86" s="97"/>
      <c r="J86" s="98">
        <v>45.54</v>
      </c>
      <c r="K86" s="111">
        <v>0</v>
      </c>
      <c r="L86" s="98">
        <v>0</v>
      </c>
      <c r="M86" s="99">
        <v>8.3699999999999992</v>
      </c>
      <c r="N86" s="105"/>
      <c r="AF86" s="83"/>
      <c r="AG86" s="91"/>
      <c r="AI86" s="94" t="s">
        <v>159</v>
      </c>
      <c r="AL86" s="91"/>
    </row>
    <row r="87" spans="1:38" customFormat="1" ht="15" x14ac:dyDescent="0.25">
      <c r="A87" s="102"/>
      <c r="B87" s="93"/>
      <c r="C87" s="208" t="s">
        <v>136</v>
      </c>
      <c r="D87" s="208"/>
      <c r="E87" s="208"/>
      <c r="F87" s="96" t="s">
        <v>137</v>
      </c>
      <c r="G87" s="99">
        <v>3.06</v>
      </c>
      <c r="H87" s="117">
        <v>1.1040000000000001</v>
      </c>
      <c r="I87" s="103">
        <v>67.564800000000005</v>
      </c>
      <c r="J87" s="104"/>
      <c r="K87" s="97"/>
      <c r="L87" s="104"/>
      <c r="M87" s="97"/>
      <c r="N87" s="105"/>
      <c r="AF87" s="83"/>
      <c r="AG87" s="91"/>
      <c r="AJ87" s="94" t="s">
        <v>136</v>
      </c>
      <c r="AL87" s="91"/>
    </row>
    <row r="88" spans="1:38" customFormat="1" ht="15" x14ac:dyDescent="0.25">
      <c r="A88" s="102"/>
      <c r="B88" s="93"/>
      <c r="C88" s="208" t="s">
        <v>138</v>
      </c>
      <c r="D88" s="208"/>
      <c r="E88" s="208"/>
      <c r="F88" s="96" t="s">
        <v>137</v>
      </c>
      <c r="G88" s="99">
        <v>0.87</v>
      </c>
      <c r="H88" s="117">
        <v>1.1040000000000001</v>
      </c>
      <c r="I88" s="103">
        <v>19.209599999999998</v>
      </c>
      <c r="J88" s="104"/>
      <c r="K88" s="97"/>
      <c r="L88" s="104"/>
      <c r="M88" s="97"/>
      <c r="N88" s="105"/>
      <c r="AF88" s="83"/>
      <c r="AG88" s="91"/>
      <c r="AJ88" s="94" t="s">
        <v>138</v>
      </c>
      <c r="AL88" s="91"/>
    </row>
    <row r="89" spans="1:38" customFormat="1" ht="15" x14ac:dyDescent="0.25">
      <c r="A89" s="95"/>
      <c r="B89" s="93"/>
      <c r="C89" s="218" t="s">
        <v>139</v>
      </c>
      <c r="D89" s="218"/>
      <c r="E89" s="218"/>
      <c r="F89" s="106"/>
      <c r="G89" s="107"/>
      <c r="H89" s="107"/>
      <c r="I89" s="107"/>
      <c r="J89" s="108">
        <v>179.34</v>
      </c>
      <c r="K89" s="107"/>
      <c r="L89" s="109">
        <v>2954.31</v>
      </c>
      <c r="M89" s="107"/>
      <c r="N89" s="110">
        <v>61281.82</v>
      </c>
      <c r="AF89" s="83"/>
      <c r="AG89" s="91"/>
      <c r="AK89" s="94" t="s">
        <v>139</v>
      </c>
      <c r="AL89" s="91"/>
    </row>
    <row r="90" spans="1:38" customFormat="1" ht="15" x14ac:dyDescent="0.25">
      <c r="A90" s="102"/>
      <c r="B90" s="93"/>
      <c r="C90" s="208" t="s">
        <v>140</v>
      </c>
      <c r="D90" s="208"/>
      <c r="E90" s="208"/>
      <c r="F90" s="96"/>
      <c r="G90" s="97"/>
      <c r="H90" s="97"/>
      <c r="I90" s="97"/>
      <c r="J90" s="104"/>
      <c r="K90" s="97"/>
      <c r="L90" s="98">
        <v>821.38</v>
      </c>
      <c r="M90" s="97"/>
      <c r="N90" s="100">
        <v>40871.870000000003</v>
      </c>
      <c r="AF90" s="83"/>
      <c r="AG90" s="91"/>
      <c r="AJ90" s="94" t="s">
        <v>140</v>
      </c>
      <c r="AL90" s="91"/>
    </row>
    <row r="91" spans="1:38" customFormat="1" ht="15" x14ac:dyDescent="0.25">
      <c r="A91" s="102"/>
      <c r="B91" s="93" t="s">
        <v>141</v>
      </c>
      <c r="C91" s="208" t="s">
        <v>142</v>
      </c>
      <c r="D91" s="208"/>
      <c r="E91" s="208"/>
      <c r="F91" s="96" t="s">
        <v>143</v>
      </c>
      <c r="G91" s="111">
        <v>103</v>
      </c>
      <c r="H91" s="97"/>
      <c r="I91" s="111">
        <v>103</v>
      </c>
      <c r="J91" s="104"/>
      <c r="K91" s="97"/>
      <c r="L91" s="98">
        <v>846.02</v>
      </c>
      <c r="M91" s="97"/>
      <c r="N91" s="100">
        <v>42098.03</v>
      </c>
      <c r="AF91" s="83"/>
      <c r="AG91" s="91"/>
      <c r="AJ91" s="94" t="s">
        <v>142</v>
      </c>
      <c r="AL91" s="91"/>
    </row>
    <row r="92" spans="1:38" customFormat="1" ht="15" x14ac:dyDescent="0.25">
      <c r="A92" s="102"/>
      <c r="B92" s="93" t="s">
        <v>144</v>
      </c>
      <c r="C92" s="208" t="s">
        <v>145</v>
      </c>
      <c r="D92" s="208"/>
      <c r="E92" s="208"/>
      <c r="F92" s="96" t="s">
        <v>143</v>
      </c>
      <c r="G92" s="111">
        <v>60</v>
      </c>
      <c r="H92" s="97"/>
      <c r="I92" s="111">
        <v>60</v>
      </c>
      <c r="J92" s="104"/>
      <c r="K92" s="97"/>
      <c r="L92" s="98">
        <v>492.83</v>
      </c>
      <c r="M92" s="97"/>
      <c r="N92" s="100">
        <v>24523.119999999999</v>
      </c>
      <c r="AF92" s="83"/>
      <c r="AG92" s="91"/>
      <c r="AJ92" s="94" t="s">
        <v>145</v>
      </c>
      <c r="AL92" s="91"/>
    </row>
    <row r="93" spans="1:38" customFormat="1" ht="15" x14ac:dyDescent="0.25">
      <c r="A93" s="112"/>
      <c r="B93" s="113"/>
      <c r="C93" s="210" t="s">
        <v>146</v>
      </c>
      <c r="D93" s="210"/>
      <c r="E93" s="210"/>
      <c r="F93" s="86"/>
      <c r="G93" s="87"/>
      <c r="H93" s="87"/>
      <c r="I93" s="87"/>
      <c r="J93" s="89"/>
      <c r="K93" s="87"/>
      <c r="L93" s="114">
        <v>4293.16</v>
      </c>
      <c r="M93" s="107"/>
      <c r="N93" s="115">
        <v>127902.97</v>
      </c>
      <c r="AF93" s="83"/>
      <c r="AG93" s="91"/>
      <c r="AL93" s="91" t="s">
        <v>146</v>
      </c>
    </row>
    <row r="94" spans="1:38" customFormat="1" ht="34.5" x14ac:dyDescent="0.25">
      <c r="A94" s="84" t="s">
        <v>160</v>
      </c>
      <c r="B94" s="85" t="s">
        <v>161</v>
      </c>
      <c r="C94" s="210" t="s">
        <v>162</v>
      </c>
      <c r="D94" s="210"/>
      <c r="E94" s="210"/>
      <c r="F94" s="86" t="s">
        <v>71</v>
      </c>
      <c r="G94" s="87"/>
      <c r="H94" s="87"/>
      <c r="I94" s="88">
        <v>2</v>
      </c>
      <c r="J94" s="89"/>
      <c r="K94" s="87"/>
      <c r="L94" s="89"/>
      <c r="M94" s="87"/>
      <c r="N94" s="90"/>
      <c r="AF94" s="83"/>
      <c r="AG94" s="91" t="s">
        <v>162</v>
      </c>
      <c r="AL94" s="91"/>
    </row>
    <row r="95" spans="1:38" customFormat="1" ht="22.5" x14ac:dyDescent="0.25">
      <c r="A95" s="92"/>
      <c r="B95" s="93" t="s">
        <v>156</v>
      </c>
      <c r="C95" s="203" t="s">
        <v>157</v>
      </c>
      <c r="D95" s="203"/>
      <c r="E95" s="203"/>
      <c r="F95" s="203"/>
      <c r="G95" s="203"/>
      <c r="H95" s="203"/>
      <c r="I95" s="203"/>
      <c r="J95" s="203"/>
      <c r="K95" s="203"/>
      <c r="L95" s="203"/>
      <c r="M95" s="203"/>
      <c r="N95" s="211"/>
      <c r="AF95" s="83"/>
      <c r="AG95" s="91"/>
      <c r="AH95" s="94" t="s">
        <v>157</v>
      </c>
      <c r="AL95" s="91"/>
    </row>
    <row r="96" spans="1:38" customFormat="1" ht="34.5" x14ac:dyDescent="0.25">
      <c r="A96" s="92"/>
      <c r="B96" s="93" t="s">
        <v>126</v>
      </c>
      <c r="C96" s="203" t="s">
        <v>127</v>
      </c>
      <c r="D96" s="203"/>
      <c r="E96" s="203"/>
      <c r="F96" s="203"/>
      <c r="G96" s="203"/>
      <c r="H96" s="203"/>
      <c r="I96" s="203"/>
      <c r="J96" s="203"/>
      <c r="K96" s="203"/>
      <c r="L96" s="203"/>
      <c r="M96" s="203"/>
      <c r="N96" s="211"/>
      <c r="AF96" s="83"/>
      <c r="AG96" s="91"/>
      <c r="AH96" s="94" t="s">
        <v>127</v>
      </c>
      <c r="AL96" s="91"/>
    </row>
    <row r="97" spans="1:38" customFormat="1" ht="22.5" x14ac:dyDescent="0.25">
      <c r="A97" s="92"/>
      <c r="B97" s="93" t="s">
        <v>128</v>
      </c>
      <c r="C97" s="203" t="s">
        <v>129</v>
      </c>
      <c r="D97" s="203"/>
      <c r="E97" s="203"/>
      <c r="F97" s="203"/>
      <c r="G97" s="203"/>
      <c r="H97" s="203"/>
      <c r="I97" s="203"/>
      <c r="J97" s="203"/>
      <c r="K97" s="203"/>
      <c r="L97" s="203"/>
      <c r="M97" s="203"/>
      <c r="N97" s="211"/>
      <c r="AF97" s="83"/>
      <c r="AG97" s="91"/>
      <c r="AH97" s="94" t="s">
        <v>129</v>
      </c>
      <c r="AL97" s="91"/>
    </row>
    <row r="98" spans="1:38" customFormat="1" ht="15" x14ac:dyDescent="0.25">
      <c r="A98" s="95"/>
      <c r="B98" s="93" t="s">
        <v>130</v>
      </c>
      <c r="C98" s="208" t="s">
        <v>131</v>
      </c>
      <c r="D98" s="208"/>
      <c r="E98" s="208"/>
      <c r="F98" s="96"/>
      <c r="G98" s="97"/>
      <c r="H98" s="97"/>
      <c r="I98" s="97"/>
      <c r="J98" s="98">
        <v>52.98</v>
      </c>
      <c r="K98" s="117">
        <v>1.1040000000000001</v>
      </c>
      <c r="L98" s="98">
        <v>116.98</v>
      </c>
      <c r="M98" s="99">
        <v>49.76</v>
      </c>
      <c r="N98" s="100">
        <v>5820.92</v>
      </c>
      <c r="AF98" s="83"/>
      <c r="AG98" s="91"/>
      <c r="AI98" s="94" t="s">
        <v>131</v>
      </c>
      <c r="AL98" s="91"/>
    </row>
    <row r="99" spans="1:38" customFormat="1" ht="15" x14ac:dyDescent="0.25">
      <c r="A99" s="95"/>
      <c r="B99" s="93" t="s">
        <v>132</v>
      </c>
      <c r="C99" s="208" t="s">
        <v>133</v>
      </c>
      <c r="D99" s="208"/>
      <c r="E99" s="208"/>
      <c r="F99" s="96"/>
      <c r="G99" s="97"/>
      <c r="H99" s="97"/>
      <c r="I99" s="97"/>
      <c r="J99" s="98">
        <v>247.94</v>
      </c>
      <c r="K99" s="117">
        <v>1.1040000000000001</v>
      </c>
      <c r="L99" s="98">
        <v>547.45000000000005</v>
      </c>
      <c r="M99" s="99">
        <v>13.37</v>
      </c>
      <c r="N99" s="100">
        <v>7319.41</v>
      </c>
      <c r="AF99" s="83"/>
      <c r="AG99" s="91"/>
      <c r="AI99" s="94" t="s">
        <v>133</v>
      </c>
      <c r="AL99" s="91"/>
    </row>
    <row r="100" spans="1:38" customFormat="1" ht="15" x14ac:dyDescent="0.25">
      <c r="A100" s="95"/>
      <c r="B100" s="93" t="s">
        <v>134</v>
      </c>
      <c r="C100" s="208" t="s">
        <v>135</v>
      </c>
      <c r="D100" s="208"/>
      <c r="E100" s="208"/>
      <c r="F100" s="96"/>
      <c r="G100" s="97"/>
      <c r="H100" s="97"/>
      <c r="I100" s="97"/>
      <c r="J100" s="98">
        <v>23.2</v>
      </c>
      <c r="K100" s="117">
        <v>1.1040000000000001</v>
      </c>
      <c r="L100" s="98">
        <v>51.23</v>
      </c>
      <c r="M100" s="99">
        <v>49.76</v>
      </c>
      <c r="N100" s="100">
        <v>2549.1999999999998</v>
      </c>
      <c r="AF100" s="83"/>
      <c r="AG100" s="91"/>
      <c r="AI100" s="94" t="s">
        <v>135</v>
      </c>
      <c r="AL100" s="91"/>
    </row>
    <row r="101" spans="1:38" customFormat="1" ht="15" x14ac:dyDescent="0.25">
      <c r="A101" s="95"/>
      <c r="B101" s="93" t="s">
        <v>158</v>
      </c>
      <c r="C101" s="208" t="s">
        <v>159</v>
      </c>
      <c r="D101" s="208"/>
      <c r="E101" s="208"/>
      <c r="F101" s="96"/>
      <c r="G101" s="97"/>
      <c r="H101" s="97"/>
      <c r="I101" s="97"/>
      <c r="J101" s="98">
        <v>45.54</v>
      </c>
      <c r="K101" s="111">
        <v>0</v>
      </c>
      <c r="L101" s="98">
        <v>0</v>
      </c>
      <c r="M101" s="99">
        <v>8.3699999999999992</v>
      </c>
      <c r="N101" s="105"/>
      <c r="AF101" s="83"/>
      <c r="AG101" s="91"/>
      <c r="AI101" s="94" t="s">
        <v>159</v>
      </c>
      <c r="AL101" s="91"/>
    </row>
    <row r="102" spans="1:38" customFormat="1" ht="15" x14ac:dyDescent="0.25">
      <c r="A102" s="102"/>
      <c r="B102" s="93"/>
      <c r="C102" s="208" t="s">
        <v>136</v>
      </c>
      <c r="D102" s="208"/>
      <c r="E102" s="208"/>
      <c r="F102" s="96" t="s">
        <v>137</v>
      </c>
      <c r="G102" s="99">
        <v>5.98</v>
      </c>
      <c r="H102" s="117">
        <v>1.1040000000000001</v>
      </c>
      <c r="I102" s="118">
        <v>13.20384</v>
      </c>
      <c r="J102" s="104"/>
      <c r="K102" s="97"/>
      <c r="L102" s="104"/>
      <c r="M102" s="97"/>
      <c r="N102" s="105"/>
      <c r="AF102" s="83"/>
      <c r="AG102" s="91"/>
      <c r="AJ102" s="94" t="s">
        <v>136</v>
      </c>
      <c r="AL102" s="91"/>
    </row>
    <row r="103" spans="1:38" customFormat="1" ht="15" x14ac:dyDescent="0.25">
      <c r="A103" s="102"/>
      <c r="B103" s="93"/>
      <c r="C103" s="208" t="s">
        <v>138</v>
      </c>
      <c r="D103" s="208"/>
      <c r="E103" s="208"/>
      <c r="F103" s="96" t="s">
        <v>137</v>
      </c>
      <c r="G103" s="111">
        <v>2</v>
      </c>
      <c r="H103" s="117">
        <v>1.1040000000000001</v>
      </c>
      <c r="I103" s="117">
        <v>4.4160000000000004</v>
      </c>
      <c r="J103" s="104"/>
      <c r="K103" s="97"/>
      <c r="L103" s="104"/>
      <c r="M103" s="97"/>
      <c r="N103" s="105"/>
      <c r="AF103" s="83"/>
      <c r="AG103" s="91"/>
      <c r="AJ103" s="94" t="s">
        <v>138</v>
      </c>
      <c r="AL103" s="91"/>
    </row>
    <row r="104" spans="1:38" customFormat="1" ht="15" x14ac:dyDescent="0.25">
      <c r="A104" s="95"/>
      <c r="B104" s="93"/>
      <c r="C104" s="218" t="s">
        <v>139</v>
      </c>
      <c r="D104" s="218"/>
      <c r="E104" s="218"/>
      <c r="F104" s="106"/>
      <c r="G104" s="107"/>
      <c r="H104" s="107"/>
      <c r="I104" s="107"/>
      <c r="J104" s="108">
        <v>346.46</v>
      </c>
      <c r="K104" s="107"/>
      <c r="L104" s="108">
        <v>664.43</v>
      </c>
      <c r="M104" s="107"/>
      <c r="N104" s="110">
        <v>13140.33</v>
      </c>
      <c r="AF104" s="83"/>
      <c r="AG104" s="91"/>
      <c r="AK104" s="94" t="s">
        <v>139</v>
      </c>
      <c r="AL104" s="91"/>
    </row>
    <row r="105" spans="1:38" customFormat="1" ht="15" x14ac:dyDescent="0.25">
      <c r="A105" s="102"/>
      <c r="B105" s="93"/>
      <c r="C105" s="208" t="s">
        <v>140</v>
      </c>
      <c r="D105" s="208"/>
      <c r="E105" s="208"/>
      <c r="F105" s="96"/>
      <c r="G105" s="97"/>
      <c r="H105" s="97"/>
      <c r="I105" s="97"/>
      <c r="J105" s="104"/>
      <c r="K105" s="97"/>
      <c r="L105" s="98">
        <v>168.21</v>
      </c>
      <c r="M105" s="97"/>
      <c r="N105" s="100">
        <v>8370.1200000000008</v>
      </c>
      <c r="AF105" s="83"/>
      <c r="AG105" s="91"/>
      <c r="AJ105" s="94" t="s">
        <v>140</v>
      </c>
      <c r="AL105" s="91"/>
    </row>
    <row r="106" spans="1:38" customFormat="1" ht="15" x14ac:dyDescent="0.25">
      <c r="A106" s="102"/>
      <c r="B106" s="93" t="s">
        <v>141</v>
      </c>
      <c r="C106" s="208" t="s">
        <v>142</v>
      </c>
      <c r="D106" s="208"/>
      <c r="E106" s="208"/>
      <c r="F106" s="96" t="s">
        <v>143</v>
      </c>
      <c r="G106" s="111">
        <v>103</v>
      </c>
      <c r="H106" s="97"/>
      <c r="I106" s="111">
        <v>103</v>
      </c>
      <c r="J106" s="104"/>
      <c r="K106" s="97"/>
      <c r="L106" s="98">
        <v>173.26</v>
      </c>
      <c r="M106" s="97"/>
      <c r="N106" s="100">
        <v>8621.2199999999993</v>
      </c>
      <c r="AF106" s="83"/>
      <c r="AG106" s="91"/>
      <c r="AJ106" s="94" t="s">
        <v>142</v>
      </c>
      <c r="AL106" s="91"/>
    </row>
    <row r="107" spans="1:38" customFormat="1" ht="15" x14ac:dyDescent="0.25">
      <c r="A107" s="102"/>
      <c r="B107" s="93" t="s">
        <v>144</v>
      </c>
      <c r="C107" s="208" t="s">
        <v>145</v>
      </c>
      <c r="D107" s="208"/>
      <c r="E107" s="208"/>
      <c r="F107" s="96" t="s">
        <v>143</v>
      </c>
      <c r="G107" s="111">
        <v>60</v>
      </c>
      <c r="H107" s="97"/>
      <c r="I107" s="111">
        <v>60</v>
      </c>
      <c r="J107" s="104"/>
      <c r="K107" s="97"/>
      <c r="L107" s="98">
        <v>100.93</v>
      </c>
      <c r="M107" s="97"/>
      <c r="N107" s="100">
        <v>5022.07</v>
      </c>
      <c r="AF107" s="83"/>
      <c r="AG107" s="91"/>
      <c r="AJ107" s="94" t="s">
        <v>145</v>
      </c>
      <c r="AL107" s="91"/>
    </row>
    <row r="108" spans="1:38" customFormat="1" ht="15" x14ac:dyDescent="0.25">
      <c r="A108" s="112"/>
      <c r="B108" s="113"/>
      <c r="C108" s="210" t="s">
        <v>146</v>
      </c>
      <c r="D108" s="210"/>
      <c r="E108" s="210"/>
      <c r="F108" s="86"/>
      <c r="G108" s="87"/>
      <c r="H108" s="87"/>
      <c r="I108" s="87"/>
      <c r="J108" s="89"/>
      <c r="K108" s="87"/>
      <c r="L108" s="119">
        <v>938.62</v>
      </c>
      <c r="M108" s="107"/>
      <c r="N108" s="115">
        <v>26783.62</v>
      </c>
      <c r="AF108" s="83"/>
      <c r="AG108" s="91"/>
      <c r="AL108" s="91" t="s">
        <v>146</v>
      </c>
    </row>
    <row r="109" spans="1:38" customFormat="1" ht="23.25" x14ac:dyDescent="0.25">
      <c r="A109" s="84" t="s">
        <v>163</v>
      </c>
      <c r="B109" s="85" t="s">
        <v>164</v>
      </c>
      <c r="C109" s="210" t="s">
        <v>165</v>
      </c>
      <c r="D109" s="210"/>
      <c r="E109" s="210"/>
      <c r="F109" s="86" t="s">
        <v>71</v>
      </c>
      <c r="G109" s="87"/>
      <c r="H109" s="87"/>
      <c r="I109" s="88">
        <v>42</v>
      </c>
      <c r="J109" s="89"/>
      <c r="K109" s="87"/>
      <c r="L109" s="89"/>
      <c r="M109" s="87"/>
      <c r="N109" s="90"/>
      <c r="AF109" s="83"/>
      <c r="AG109" s="91" t="s">
        <v>165</v>
      </c>
      <c r="AL109" s="91"/>
    </row>
    <row r="110" spans="1:38" customFormat="1" ht="34.5" x14ac:dyDescent="0.25">
      <c r="A110" s="92"/>
      <c r="B110" s="93" t="s">
        <v>126</v>
      </c>
      <c r="C110" s="203" t="s">
        <v>127</v>
      </c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11"/>
      <c r="AF110" s="83"/>
      <c r="AG110" s="91"/>
      <c r="AH110" s="94" t="s">
        <v>127</v>
      </c>
      <c r="AL110" s="91"/>
    </row>
    <row r="111" spans="1:38" customFormat="1" ht="22.5" x14ac:dyDescent="0.25">
      <c r="A111" s="92"/>
      <c r="B111" s="93" t="s">
        <v>128</v>
      </c>
      <c r="C111" s="203" t="s">
        <v>129</v>
      </c>
      <c r="D111" s="203"/>
      <c r="E111" s="203"/>
      <c r="F111" s="203"/>
      <c r="G111" s="203"/>
      <c r="H111" s="203"/>
      <c r="I111" s="203"/>
      <c r="J111" s="203"/>
      <c r="K111" s="203"/>
      <c r="L111" s="203"/>
      <c r="M111" s="203"/>
      <c r="N111" s="211"/>
      <c r="AF111" s="83"/>
      <c r="AG111" s="91"/>
      <c r="AH111" s="94" t="s">
        <v>129</v>
      </c>
      <c r="AL111" s="91"/>
    </row>
    <row r="112" spans="1:38" customFormat="1" ht="15" x14ac:dyDescent="0.25">
      <c r="A112" s="95"/>
      <c r="B112" s="93" t="s">
        <v>130</v>
      </c>
      <c r="C112" s="208" t="s">
        <v>131</v>
      </c>
      <c r="D112" s="208"/>
      <c r="E112" s="208"/>
      <c r="F112" s="96"/>
      <c r="G112" s="97"/>
      <c r="H112" s="97"/>
      <c r="I112" s="97"/>
      <c r="J112" s="98">
        <v>10.64</v>
      </c>
      <c r="K112" s="99">
        <v>1.38</v>
      </c>
      <c r="L112" s="98">
        <v>616.69000000000005</v>
      </c>
      <c r="M112" s="99">
        <v>49.76</v>
      </c>
      <c r="N112" s="100">
        <v>30686.49</v>
      </c>
      <c r="AF112" s="83"/>
      <c r="AG112" s="91"/>
      <c r="AI112" s="94" t="s">
        <v>131</v>
      </c>
      <c r="AL112" s="91"/>
    </row>
    <row r="113" spans="1:38" customFormat="1" ht="15" x14ac:dyDescent="0.25">
      <c r="A113" s="95"/>
      <c r="B113" s="93" t="s">
        <v>132</v>
      </c>
      <c r="C113" s="208" t="s">
        <v>133</v>
      </c>
      <c r="D113" s="208"/>
      <c r="E113" s="208"/>
      <c r="F113" s="96"/>
      <c r="G113" s="97"/>
      <c r="H113" s="97"/>
      <c r="I113" s="97"/>
      <c r="J113" s="98">
        <v>32.72</v>
      </c>
      <c r="K113" s="99">
        <v>1.38</v>
      </c>
      <c r="L113" s="101">
        <v>1896.45</v>
      </c>
      <c r="M113" s="99">
        <v>13.37</v>
      </c>
      <c r="N113" s="100">
        <v>25355.54</v>
      </c>
      <c r="AF113" s="83"/>
      <c r="AG113" s="91"/>
      <c r="AI113" s="94" t="s">
        <v>133</v>
      </c>
      <c r="AL113" s="91"/>
    </row>
    <row r="114" spans="1:38" customFormat="1" ht="15" x14ac:dyDescent="0.25">
      <c r="A114" s="95"/>
      <c r="B114" s="93" t="s">
        <v>134</v>
      </c>
      <c r="C114" s="208" t="s">
        <v>135</v>
      </c>
      <c r="D114" s="208"/>
      <c r="E114" s="208"/>
      <c r="F114" s="96"/>
      <c r="G114" s="97"/>
      <c r="H114" s="97"/>
      <c r="I114" s="97"/>
      <c r="J114" s="98">
        <v>4.22</v>
      </c>
      <c r="K114" s="99">
        <v>1.38</v>
      </c>
      <c r="L114" s="98">
        <v>244.59</v>
      </c>
      <c r="M114" s="99">
        <v>49.76</v>
      </c>
      <c r="N114" s="100">
        <v>12170.8</v>
      </c>
      <c r="AF114" s="83"/>
      <c r="AG114" s="91"/>
      <c r="AI114" s="94" t="s">
        <v>135</v>
      </c>
      <c r="AL114" s="91"/>
    </row>
    <row r="115" spans="1:38" customFormat="1" ht="15" x14ac:dyDescent="0.25">
      <c r="A115" s="102"/>
      <c r="B115" s="93"/>
      <c r="C115" s="208" t="s">
        <v>136</v>
      </c>
      <c r="D115" s="208"/>
      <c r="E115" s="208"/>
      <c r="F115" s="96" t="s">
        <v>137</v>
      </c>
      <c r="G115" s="99">
        <v>1.27</v>
      </c>
      <c r="H115" s="99">
        <v>1.38</v>
      </c>
      <c r="I115" s="103">
        <v>73.609200000000001</v>
      </c>
      <c r="J115" s="104"/>
      <c r="K115" s="97"/>
      <c r="L115" s="104"/>
      <c r="M115" s="97"/>
      <c r="N115" s="105"/>
      <c r="AF115" s="83"/>
      <c r="AG115" s="91"/>
      <c r="AJ115" s="94" t="s">
        <v>136</v>
      </c>
      <c r="AL115" s="91"/>
    </row>
    <row r="116" spans="1:38" customFormat="1" ht="15" x14ac:dyDescent="0.25">
      <c r="A116" s="102"/>
      <c r="B116" s="93"/>
      <c r="C116" s="208" t="s">
        <v>138</v>
      </c>
      <c r="D116" s="208"/>
      <c r="E116" s="208"/>
      <c r="F116" s="96" t="s">
        <v>137</v>
      </c>
      <c r="G116" s="99">
        <v>0.41</v>
      </c>
      <c r="H116" s="99">
        <v>1.38</v>
      </c>
      <c r="I116" s="103">
        <v>23.7636</v>
      </c>
      <c r="J116" s="104"/>
      <c r="K116" s="97"/>
      <c r="L116" s="104"/>
      <c r="M116" s="97"/>
      <c r="N116" s="105"/>
      <c r="AF116" s="83"/>
      <c r="AG116" s="91"/>
      <c r="AJ116" s="94" t="s">
        <v>138</v>
      </c>
      <c r="AL116" s="91"/>
    </row>
    <row r="117" spans="1:38" customFormat="1" ht="15" x14ac:dyDescent="0.25">
      <c r="A117" s="95"/>
      <c r="B117" s="93"/>
      <c r="C117" s="218" t="s">
        <v>139</v>
      </c>
      <c r="D117" s="218"/>
      <c r="E117" s="218"/>
      <c r="F117" s="106"/>
      <c r="G117" s="107"/>
      <c r="H117" s="107"/>
      <c r="I117" s="107"/>
      <c r="J117" s="108">
        <v>43.36</v>
      </c>
      <c r="K117" s="107"/>
      <c r="L117" s="109">
        <v>2513.14</v>
      </c>
      <c r="M117" s="107"/>
      <c r="N117" s="110">
        <v>56042.03</v>
      </c>
      <c r="AF117" s="83"/>
      <c r="AG117" s="91"/>
      <c r="AK117" s="94" t="s">
        <v>139</v>
      </c>
      <c r="AL117" s="91"/>
    </row>
    <row r="118" spans="1:38" customFormat="1" ht="15" x14ac:dyDescent="0.25">
      <c r="A118" s="102"/>
      <c r="B118" s="93"/>
      <c r="C118" s="208" t="s">
        <v>140</v>
      </c>
      <c r="D118" s="208"/>
      <c r="E118" s="208"/>
      <c r="F118" s="96"/>
      <c r="G118" s="97"/>
      <c r="H118" s="97"/>
      <c r="I118" s="97"/>
      <c r="J118" s="104"/>
      <c r="K118" s="97"/>
      <c r="L118" s="98">
        <v>861.28</v>
      </c>
      <c r="M118" s="97"/>
      <c r="N118" s="100">
        <v>42857.29</v>
      </c>
      <c r="AF118" s="83"/>
      <c r="AG118" s="91"/>
      <c r="AJ118" s="94" t="s">
        <v>140</v>
      </c>
      <c r="AL118" s="91"/>
    </row>
    <row r="119" spans="1:38" customFormat="1" ht="15" x14ac:dyDescent="0.25">
      <c r="A119" s="102"/>
      <c r="B119" s="93" t="s">
        <v>141</v>
      </c>
      <c r="C119" s="208" t="s">
        <v>142</v>
      </c>
      <c r="D119" s="208"/>
      <c r="E119" s="208"/>
      <c r="F119" s="96" t="s">
        <v>143</v>
      </c>
      <c r="G119" s="111">
        <v>103</v>
      </c>
      <c r="H119" s="97"/>
      <c r="I119" s="111">
        <v>103</v>
      </c>
      <c r="J119" s="104"/>
      <c r="K119" s="97"/>
      <c r="L119" s="98">
        <v>887.12</v>
      </c>
      <c r="M119" s="97"/>
      <c r="N119" s="100">
        <v>44143.01</v>
      </c>
      <c r="AF119" s="83"/>
      <c r="AG119" s="91"/>
      <c r="AJ119" s="94" t="s">
        <v>142</v>
      </c>
      <c r="AL119" s="91"/>
    </row>
    <row r="120" spans="1:38" customFormat="1" ht="15" x14ac:dyDescent="0.25">
      <c r="A120" s="102"/>
      <c r="B120" s="93" t="s">
        <v>144</v>
      </c>
      <c r="C120" s="208" t="s">
        <v>145</v>
      </c>
      <c r="D120" s="208"/>
      <c r="E120" s="208"/>
      <c r="F120" s="96" t="s">
        <v>143</v>
      </c>
      <c r="G120" s="111">
        <v>60</v>
      </c>
      <c r="H120" s="97"/>
      <c r="I120" s="111">
        <v>60</v>
      </c>
      <c r="J120" s="104"/>
      <c r="K120" s="97"/>
      <c r="L120" s="98">
        <v>516.77</v>
      </c>
      <c r="M120" s="97"/>
      <c r="N120" s="100">
        <v>25714.37</v>
      </c>
      <c r="AF120" s="83"/>
      <c r="AG120" s="91"/>
      <c r="AJ120" s="94" t="s">
        <v>145</v>
      </c>
      <c r="AL120" s="91"/>
    </row>
    <row r="121" spans="1:38" customFormat="1" ht="15" x14ac:dyDescent="0.25">
      <c r="A121" s="112"/>
      <c r="B121" s="113"/>
      <c r="C121" s="210" t="s">
        <v>146</v>
      </c>
      <c r="D121" s="210"/>
      <c r="E121" s="210"/>
      <c r="F121" s="86"/>
      <c r="G121" s="87"/>
      <c r="H121" s="87"/>
      <c r="I121" s="87"/>
      <c r="J121" s="89"/>
      <c r="K121" s="87"/>
      <c r="L121" s="114">
        <v>3917.03</v>
      </c>
      <c r="M121" s="107"/>
      <c r="N121" s="115">
        <v>125899.41</v>
      </c>
      <c r="AF121" s="83"/>
      <c r="AG121" s="91"/>
      <c r="AL121" s="91" t="s">
        <v>146</v>
      </c>
    </row>
    <row r="122" spans="1:38" customFormat="1" ht="23.25" x14ac:dyDescent="0.25">
      <c r="A122" s="84" t="s">
        <v>166</v>
      </c>
      <c r="B122" s="85" t="s">
        <v>167</v>
      </c>
      <c r="C122" s="210" t="s">
        <v>168</v>
      </c>
      <c r="D122" s="210"/>
      <c r="E122" s="210"/>
      <c r="F122" s="86" t="s">
        <v>71</v>
      </c>
      <c r="G122" s="87"/>
      <c r="H122" s="87"/>
      <c r="I122" s="88">
        <v>42</v>
      </c>
      <c r="J122" s="89"/>
      <c r="K122" s="87"/>
      <c r="L122" s="89"/>
      <c r="M122" s="87"/>
      <c r="N122" s="90"/>
      <c r="AF122" s="83"/>
      <c r="AG122" s="91" t="s">
        <v>168</v>
      </c>
      <c r="AL122" s="91"/>
    </row>
    <row r="123" spans="1:38" customFormat="1" ht="34.5" x14ac:dyDescent="0.25">
      <c r="A123" s="92"/>
      <c r="B123" s="93" t="s">
        <v>126</v>
      </c>
      <c r="C123" s="203" t="s">
        <v>127</v>
      </c>
      <c r="D123" s="203"/>
      <c r="E123" s="203"/>
      <c r="F123" s="203"/>
      <c r="G123" s="203"/>
      <c r="H123" s="203"/>
      <c r="I123" s="203"/>
      <c r="J123" s="203"/>
      <c r="K123" s="203"/>
      <c r="L123" s="203"/>
      <c r="M123" s="203"/>
      <c r="N123" s="211"/>
      <c r="AF123" s="83"/>
      <c r="AG123" s="91"/>
      <c r="AH123" s="94" t="s">
        <v>127</v>
      </c>
      <c r="AL123" s="91"/>
    </row>
    <row r="124" spans="1:38" customFormat="1" ht="22.5" x14ac:dyDescent="0.25">
      <c r="A124" s="92"/>
      <c r="B124" s="93" t="s">
        <v>128</v>
      </c>
      <c r="C124" s="203" t="s">
        <v>129</v>
      </c>
      <c r="D124" s="203"/>
      <c r="E124" s="203"/>
      <c r="F124" s="203"/>
      <c r="G124" s="203"/>
      <c r="H124" s="203"/>
      <c r="I124" s="203"/>
      <c r="J124" s="203"/>
      <c r="K124" s="203"/>
      <c r="L124" s="203"/>
      <c r="M124" s="203"/>
      <c r="N124" s="211"/>
      <c r="AF124" s="83"/>
      <c r="AG124" s="91"/>
      <c r="AH124" s="94" t="s">
        <v>129</v>
      </c>
      <c r="AL124" s="91"/>
    </row>
    <row r="125" spans="1:38" customFormat="1" ht="15" x14ac:dyDescent="0.25">
      <c r="A125" s="95"/>
      <c r="B125" s="93" t="s">
        <v>130</v>
      </c>
      <c r="C125" s="208" t="s">
        <v>131</v>
      </c>
      <c r="D125" s="208"/>
      <c r="E125" s="208"/>
      <c r="F125" s="96"/>
      <c r="G125" s="97"/>
      <c r="H125" s="97"/>
      <c r="I125" s="97"/>
      <c r="J125" s="98">
        <v>1.24</v>
      </c>
      <c r="K125" s="99">
        <v>1.38</v>
      </c>
      <c r="L125" s="98">
        <v>71.87</v>
      </c>
      <c r="M125" s="99">
        <v>49.76</v>
      </c>
      <c r="N125" s="100">
        <v>3576.25</v>
      </c>
      <c r="AF125" s="83"/>
      <c r="AG125" s="91"/>
      <c r="AI125" s="94" t="s">
        <v>131</v>
      </c>
      <c r="AL125" s="91"/>
    </row>
    <row r="126" spans="1:38" customFormat="1" ht="15" x14ac:dyDescent="0.25">
      <c r="A126" s="95"/>
      <c r="B126" s="93" t="s">
        <v>132</v>
      </c>
      <c r="C126" s="208" t="s">
        <v>133</v>
      </c>
      <c r="D126" s="208"/>
      <c r="E126" s="208"/>
      <c r="F126" s="96"/>
      <c r="G126" s="97"/>
      <c r="H126" s="97"/>
      <c r="I126" s="97"/>
      <c r="J126" s="98">
        <v>6.42</v>
      </c>
      <c r="K126" s="99">
        <v>1.38</v>
      </c>
      <c r="L126" s="98">
        <v>372.1</v>
      </c>
      <c r="M126" s="99">
        <v>13.37</v>
      </c>
      <c r="N126" s="100">
        <v>4974.9799999999996</v>
      </c>
      <c r="AF126" s="83"/>
      <c r="AG126" s="91"/>
      <c r="AI126" s="94" t="s">
        <v>133</v>
      </c>
      <c r="AL126" s="91"/>
    </row>
    <row r="127" spans="1:38" customFormat="1" ht="15" x14ac:dyDescent="0.25">
      <c r="A127" s="95"/>
      <c r="B127" s="93" t="s">
        <v>134</v>
      </c>
      <c r="C127" s="208" t="s">
        <v>135</v>
      </c>
      <c r="D127" s="208"/>
      <c r="E127" s="208"/>
      <c r="F127" s="96"/>
      <c r="G127" s="97"/>
      <c r="H127" s="97"/>
      <c r="I127" s="97"/>
      <c r="J127" s="98">
        <v>0.82</v>
      </c>
      <c r="K127" s="99">
        <v>1.38</v>
      </c>
      <c r="L127" s="98">
        <v>47.53</v>
      </c>
      <c r="M127" s="99">
        <v>49.76</v>
      </c>
      <c r="N127" s="100">
        <v>2365.09</v>
      </c>
      <c r="AF127" s="83"/>
      <c r="AG127" s="91"/>
      <c r="AI127" s="94" t="s">
        <v>135</v>
      </c>
      <c r="AL127" s="91"/>
    </row>
    <row r="128" spans="1:38" customFormat="1" ht="15" x14ac:dyDescent="0.25">
      <c r="A128" s="102"/>
      <c r="B128" s="93"/>
      <c r="C128" s="208" t="s">
        <v>136</v>
      </c>
      <c r="D128" s="208"/>
      <c r="E128" s="208"/>
      <c r="F128" s="96" t="s">
        <v>137</v>
      </c>
      <c r="G128" s="99">
        <v>0.15</v>
      </c>
      <c r="H128" s="99">
        <v>1.38</v>
      </c>
      <c r="I128" s="117">
        <v>8.6940000000000008</v>
      </c>
      <c r="J128" s="104"/>
      <c r="K128" s="97"/>
      <c r="L128" s="104"/>
      <c r="M128" s="97"/>
      <c r="N128" s="105"/>
      <c r="AF128" s="83"/>
      <c r="AG128" s="91"/>
      <c r="AJ128" s="94" t="s">
        <v>136</v>
      </c>
      <c r="AL128" s="91"/>
    </row>
    <row r="129" spans="1:38" customFormat="1" ht="15" x14ac:dyDescent="0.25">
      <c r="A129" s="102"/>
      <c r="B129" s="93"/>
      <c r="C129" s="208" t="s">
        <v>138</v>
      </c>
      <c r="D129" s="208"/>
      <c r="E129" s="208"/>
      <c r="F129" s="96" t="s">
        <v>137</v>
      </c>
      <c r="G129" s="99">
        <v>0.08</v>
      </c>
      <c r="H129" s="99">
        <v>1.38</v>
      </c>
      <c r="I129" s="103">
        <v>4.6368</v>
      </c>
      <c r="J129" s="104"/>
      <c r="K129" s="97"/>
      <c r="L129" s="104"/>
      <c r="M129" s="97"/>
      <c r="N129" s="105"/>
      <c r="AF129" s="83"/>
      <c r="AG129" s="91"/>
      <c r="AJ129" s="94" t="s">
        <v>138</v>
      </c>
      <c r="AL129" s="91"/>
    </row>
    <row r="130" spans="1:38" customFormat="1" ht="15" x14ac:dyDescent="0.25">
      <c r="A130" s="95"/>
      <c r="B130" s="93"/>
      <c r="C130" s="218" t="s">
        <v>139</v>
      </c>
      <c r="D130" s="218"/>
      <c r="E130" s="218"/>
      <c r="F130" s="106"/>
      <c r="G130" s="107"/>
      <c r="H130" s="107"/>
      <c r="I130" s="107"/>
      <c r="J130" s="108">
        <v>7.66</v>
      </c>
      <c r="K130" s="107"/>
      <c r="L130" s="108">
        <v>443.97</v>
      </c>
      <c r="M130" s="107"/>
      <c r="N130" s="110">
        <v>8551.23</v>
      </c>
      <c r="AF130" s="83"/>
      <c r="AG130" s="91"/>
      <c r="AK130" s="94" t="s">
        <v>139</v>
      </c>
      <c r="AL130" s="91"/>
    </row>
    <row r="131" spans="1:38" customFormat="1" ht="15" x14ac:dyDescent="0.25">
      <c r="A131" s="102"/>
      <c r="B131" s="93"/>
      <c r="C131" s="208" t="s">
        <v>140</v>
      </c>
      <c r="D131" s="208"/>
      <c r="E131" s="208"/>
      <c r="F131" s="96"/>
      <c r="G131" s="97"/>
      <c r="H131" s="97"/>
      <c r="I131" s="97"/>
      <c r="J131" s="104"/>
      <c r="K131" s="97"/>
      <c r="L131" s="98">
        <v>119.4</v>
      </c>
      <c r="M131" s="97"/>
      <c r="N131" s="100">
        <v>5941.34</v>
      </c>
      <c r="AF131" s="83"/>
      <c r="AG131" s="91"/>
      <c r="AJ131" s="94" t="s">
        <v>140</v>
      </c>
      <c r="AL131" s="91"/>
    </row>
    <row r="132" spans="1:38" customFormat="1" ht="15" x14ac:dyDescent="0.25">
      <c r="A132" s="102"/>
      <c r="B132" s="93" t="s">
        <v>141</v>
      </c>
      <c r="C132" s="208" t="s">
        <v>142</v>
      </c>
      <c r="D132" s="208"/>
      <c r="E132" s="208"/>
      <c r="F132" s="96" t="s">
        <v>143</v>
      </c>
      <c r="G132" s="111">
        <v>103</v>
      </c>
      <c r="H132" s="97"/>
      <c r="I132" s="111">
        <v>103</v>
      </c>
      <c r="J132" s="104"/>
      <c r="K132" s="97"/>
      <c r="L132" s="98">
        <v>122.98</v>
      </c>
      <c r="M132" s="97"/>
      <c r="N132" s="100">
        <v>6119.58</v>
      </c>
      <c r="AF132" s="83"/>
      <c r="AG132" s="91"/>
      <c r="AJ132" s="94" t="s">
        <v>142</v>
      </c>
      <c r="AL132" s="91"/>
    </row>
    <row r="133" spans="1:38" customFormat="1" ht="15" x14ac:dyDescent="0.25">
      <c r="A133" s="102"/>
      <c r="B133" s="93" t="s">
        <v>144</v>
      </c>
      <c r="C133" s="208" t="s">
        <v>145</v>
      </c>
      <c r="D133" s="208"/>
      <c r="E133" s="208"/>
      <c r="F133" s="96" t="s">
        <v>143</v>
      </c>
      <c r="G133" s="111">
        <v>60</v>
      </c>
      <c r="H133" s="97"/>
      <c r="I133" s="111">
        <v>60</v>
      </c>
      <c r="J133" s="104"/>
      <c r="K133" s="97"/>
      <c r="L133" s="98">
        <v>71.64</v>
      </c>
      <c r="M133" s="97"/>
      <c r="N133" s="100">
        <v>3564.8</v>
      </c>
      <c r="AF133" s="83"/>
      <c r="AG133" s="91"/>
      <c r="AJ133" s="94" t="s">
        <v>145</v>
      </c>
      <c r="AL133" s="91"/>
    </row>
    <row r="134" spans="1:38" customFormat="1" ht="15" x14ac:dyDescent="0.25">
      <c r="A134" s="112"/>
      <c r="B134" s="113"/>
      <c r="C134" s="210" t="s">
        <v>146</v>
      </c>
      <c r="D134" s="210"/>
      <c r="E134" s="210"/>
      <c r="F134" s="86"/>
      <c r="G134" s="87"/>
      <c r="H134" s="87"/>
      <c r="I134" s="87"/>
      <c r="J134" s="89"/>
      <c r="K134" s="87"/>
      <c r="L134" s="119">
        <v>638.59</v>
      </c>
      <c r="M134" s="107"/>
      <c r="N134" s="115">
        <v>18235.61</v>
      </c>
      <c r="AF134" s="83"/>
      <c r="AG134" s="91"/>
      <c r="AL134" s="91" t="s">
        <v>146</v>
      </c>
    </row>
    <row r="135" spans="1:38" customFormat="1" ht="23.25" x14ac:dyDescent="0.25">
      <c r="A135" s="84" t="s">
        <v>169</v>
      </c>
      <c r="B135" s="85" t="s">
        <v>170</v>
      </c>
      <c r="C135" s="210" t="s">
        <v>171</v>
      </c>
      <c r="D135" s="210"/>
      <c r="E135" s="210"/>
      <c r="F135" s="86" t="s">
        <v>172</v>
      </c>
      <c r="G135" s="87"/>
      <c r="H135" s="87"/>
      <c r="I135" s="88">
        <v>36</v>
      </c>
      <c r="J135" s="89"/>
      <c r="K135" s="87"/>
      <c r="L135" s="89"/>
      <c r="M135" s="87"/>
      <c r="N135" s="90"/>
      <c r="AF135" s="83"/>
      <c r="AG135" s="91" t="s">
        <v>171</v>
      </c>
      <c r="AL135" s="91"/>
    </row>
    <row r="136" spans="1:38" customFormat="1" ht="34.5" x14ac:dyDescent="0.25">
      <c r="A136" s="92"/>
      <c r="B136" s="93" t="s">
        <v>126</v>
      </c>
      <c r="C136" s="203" t="s">
        <v>127</v>
      </c>
      <c r="D136" s="203"/>
      <c r="E136" s="203"/>
      <c r="F136" s="203"/>
      <c r="G136" s="203"/>
      <c r="H136" s="203"/>
      <c r="I136" s="203"/>
      <c r="J136" s="203"/>
      <c r="K136" s="203"/>
      <c r="L136" s="203"/>
      <c r="M136" s="203"/>
      <c r="N136" s="211"/>
      <c r="AF136" s="83"/>
      <c r="AG136" s="91"/>
      <c r="AH136" s="94" t="s">
        <v>127</v>
      </c>
      <c r="AL136" s="91"/>
    </row>
    <row r="137" spans="1:38" customFormat="1" ht="22.5" x14ac:dyDescent="0.25">
      <c r="A137" s="92"/>
      <c r="B137" s="93" t="s">
        <v>128</v>
      </c>
      <c r="C137" s="203" t="s">
        <v>129</v>
      </c>
      <c r="D137" s="203"/>
      <c r="E137" s="203"/>
      <c r="F137" s="203"/>
      <c r="G137" s="203"/>
      <c r="H137" s="203"/>
      <c r="I137" s="203"/>
      <c r="J137" s="203"/>
      <c r="K137" s="203"/>
      <c r="L137" s="203"/>
      <c r="M137" s="203"/>
      <c r="N137" s="211"/>
      <c r="AF137" s="83"/>
      <c r="AG137" s="91"/>
      <c r="AH137" s="94" t="s">
        <v>129</v>
      </c>
      <c r="AL137" s="91"/>
    </row>
    <row r="138" spans="1:38" customFormat="1" ht="15" x14ac:dyDescent="0.25">
      <c r="A138" s="95"/>
      <c r="B138" s="93" t="s">
        <v>130</v>
      </c>
      <c r="C138" s="208" t="s">
        <v>131</v>
      </c>
      <c r="D138" s="208"/>
      <c r="E138" s="208"/>
      <c r="F138" s="96"/>
      <c r="G138" s="97"/>
      <c r="H138" s="97"/>
      <c r="I138" s="97"/>
      <c r="J138" s="98">
        <v>5.39</v>
      </c>
      <c r="K138" s="99">
        <v>1.38</v>
      </c>
      <c r="L138" s="98">
        <v>267.77999999999997</v>
      </c>
      <c r="M138" s="99">
        <v>49.76</v>
      </c>
      <c r="N138" s="100">
        <v>13324.73</v>
      </c>
      <c r="AF138" s="83"/>
      <c r="AG138" s="91"/>
      <c r="AI138" s="94" t="s">
        <v>131</v>
      </c>
      <c r="AL138" s="91"/>
    </row>
    <row r="139" spans="1:38" customFormat="1" ht="15" x14ac:dyDescent="0.25">
      <c r="A139" s="95"/>
      <c r="B139" s="93" t="s">
        <v>132</v>
      </c>
      <c r="C139" s="208" t="s">
        <v>133</v>
      </c>
      <c r="D139" s="208"/>
      <c r="E139" s="208"/>
      <c r="F139" s="96"/>
      <c r="G139" s="97"/>
      <c r="H139" s="97"/>
      <c r="I139" s="97"/>
      <c r="J139" s="98">
        <v>1.97</v>
      </c>
      <c r="K139" s="99">
        <v>1.38</v>
      </c>
      <c r="L139" s="98">
        <v>97.87</v>
      </c>
      <c r="M139" s="99">
        <v>13.37</v>
      </c>
      <c r="N139" s="100">
        <v>1308.52</v>
      </c>
      <c r="AF139" s="83"/>
      <c r="AG139" s="91"/>
      <c r="AI139" s="94" t="s">
        <v>133</v>
      </c>
      <c r="AL139" s="91"/>
    </row>
    <row r="140" spans="1:38" customFormat="1" ht="15" x14ac:dyDescent="0.25">
      <c r="A140" s="95"/>
      <c r="B140" s="93" t="s">
        <v>134</v>
      </c>
      <c r="C140" s="208" t="s">
        <v>135</v>
      </c>
      <c r="D140" s="208"/>
      <c r="E140" s="208"/>
      <c r="F140" s="96"/>
      <c r="G140" s="97"/>
      <c r="H140" s="97"/>
      <c r="I140" s="97"/>
      <c r="J140" s="98">
        <v>0.35</v>
      </c>
      <c r="K140" s="99">
        <v>1.38</v>
      </c>
      <c r="L140" s="98">
        <v>17.39</v>
      </c>
      <c r="M140" s="99">
        <v>49.76</v>
      </c>
      <c r="N140" s="120">
        <v>865.33</v>
      </c>
      <c r="AF140" s="83"/>
      <c r="AG140" s="91"/>
      <c r="AI140" s="94" t="s">
        <v>135</v>
      </c>
      <c r="AL140" s="91"/>
    </row>
    <row r="141" spans="1:38" customFormat="1" ht="15" x14ac:dyDescent="0.25">
      <c r="A141" s="102"/>
      <c r="B141" s="93"/>
      <c r="C141" s="208" t="s">
        <v>136</v>
      </c>
      <c r="D141" s="208"/>
      <c r="E141" s="208"/>
      <c r="F141" s="96" t="s">
        <v>137</v>
      </c>
      <c r="G141" s="99">
        <v>0.66</v>
      </c>
      <c r="H141" s="99">
        <v>1.38</v>
      </c>
      <c r="I141" s="103">
        <v>32.788800000000002</v>
      </c>
      <c r="J141" s="104"/>
      <c r="K141" s="97"/>
      <c r="L141" s="104"/>
      <c r="M141" s="97"/>
      <c r="N141" s="105"/>
      <c r="AF141" s="83"/>
      <c r="AG141" s="91"/>
      <c r="AJ141" s="94" t="s">
        <v>136</v>
      </c>
      <c r="AL141" s="91"/>
    </row>
    <row r="142" spans="1:38" customFormat="1" ht="15" x14ac:dyDescent="0.25">
      <c r="A142" s="102"/>
      <c r="B142" s="93"/>
      <c r="C142" s="208" t="s">
        <v>138</v>
      </c>
      <c r="D142" s="208"/>
      <c r="E142" s="208"/>
      <c r="F142" s="96" t="s">
        <v>137</v>
      </c>
      <c r="G142" s="99">
        <v>0.03</v>
      </c>
      <c r="H142" s="99">
        <v>1.38</v>
      </c>
      <c r="I142" s="103">
        <v>1.4903999999999999</v>
      </c>
      <c r="J142" s="104"/>
      <c r="K142" s="97"/>
      <c r="L142" s="104"/>
      <c r="M142" s="97"/>
      <c r="N142" s="105"/>
      <c r="AF142" s="83"/>
      <c r="AG142" s="91"/>
      <c r="AJ142" s="94" t="s">
        <v>138</v>
      </c>
      <c r="AL142" s="91"/>
    </row>
    <row r="143" spans="1:38" customFormat="1" ht="15" x14ac:dyDescent="0.25">
      <c r="A143" s="95"/>
      <c r="B143" s="93"/>
      <c r="C143" s="218" t="s">
        <v>139</v>
      </c>
      <c r="D143" s="218"/>
      <c r="E143" s="218"/>
      <c r="F143" s="106"/>
      <c r="G143" s="107"/>
      <c r="H143" s="107"/>
      <c r="I143" s="107"/>
      <c r="J143" s="108">
        <v>7.36</v>
      </c>
      <c r="K143" s="107"/>
      <c r="L143" s="108">
        <v>365.65</v>
      </c>
      <c r="M143" s="107"/>
      <c r="N143" s="110">
        <v>14633.25</v>
      </c>
      <c r="AF143" s="83"/>
      <c r="AG143" s="91"/>
      <c r="AK143" s="94" t="s">
        <v>139</v>
      </c>
      <c r="AL143" s="91"/>
    </row>
    <row r="144" spans="1:38" customFormat="1" ht="15" x14ac:dyDescent="0.25">
      <c r="A144" s="102"/>
      <c r="B144" s="93"/>
      <c r="C144" s="208" t="s">
        <v>140</v>
      </c>
      <c r="D144" s="208"/>
      <c r="E144" s="208"/>
      <c r="F144" s="96"/>
      <c r="G144" s="97"/>
      <c r="H144" s="97"/>
      <c r="I144" s="97"/>
      <c r="J144" s="104"/>
      <c r="K144" s="97"/>
      <c r="L144" s="98">
        <v>285.17</v>
      </c>
      <c r="M144" s="97"/>
      <c r="N144" s="100">
        <v>14190.06</v>
      </c>
      <c r="AF144" s="83"/>
      <c r="AG144" s="91"/>
      <c r="AJ144" s="94" t="s">
        <v>140</v>
      </c>
      <c r="AL144" s="91"/>
    </row>
    <row r="145" spans="1:38" customFormat="1" ht="15" x14ac:dyDescent="0.25">
      <c r="A145" s="102"/>
      <c r="B145" s="93" t="s">
        <v>141</v>
      </c>
      <c r="C145" s="208" t="s">
        <v>142</v>
      </c>
      <c r="D145" s="208"/>
      <c r="E145" s="208"/>
      <c r="F145" s="96" t="s">
        <v>143</v>
      </c>
      <c r="G145" s="111">
        <v>103</v>
      </c>
      <c r="H145" s="97"/>
      <c r="I145" s="111">
        <v>103</v>
      </c>
      <c r="J145" s="104"/>
      <c r="K145" s="97"/>
      <c r="L145" s="98">
        <v>293.73</v>
      </c>
      <c r="M145" s="97"/>
      <c r="N145" s="100">
        <v>14615.76</v>
      </c>
      <c r="AF145" s="83"/>
      <c r="AG145" s="91"/>
      <c r="AJ145" s="94" t="s">
        <v>142</v>
      </c>
      <c r="AL145" s="91"/>
    </row>
    <row r="146" spans="1:38" customFormat="1" ht="15" x14ac:dyDescent="0.25">
      <c r="A146" s="102"/>
      <c r="B146" s="93" t="s">
        <v>144</v>
      </c>
      <c r="C146" s="208" t="s">
        <v>145</v>
      </c>
      <c r="D146" s="208"/>
      <c r="E146" s="208"/>
      <c r="F146" s="96" t="s">
        <v>143</v>
      </c>
      <c r="G146" s="111">
        <v>60</v>
      </c>
      <c r="H146" s="97"/>
      <c r="I146" s="111">
        <v>60</v>
      </c>
      <c r="J146" s="104"/>
      <c r="K146" s="97"/>
      <c r="L146" s="98">
        <v>171.1</v>
      </c>
      <c r="M146" s="97"/>
      <c r="N146" s="100">
        <v>8514.0400000000009</v>
      </c>
      <c r="AF146" s="83"/>
      <c r="AG146" s="91"/>
      <c r="AJ146" s="94" t="s">
        <v>145</v>
      </c>
      <c r="AL146" s="91"/>
    </row>
    <row r="147" spans="1:38" customFormat="1" ht="15" x14ac:dyDescent="0.25">
      <c r="A147" s="112"/>
      <c r="B147" s="113"/>
      <c r="C147" s="210" t="s">
        <v>146</v>
      </c>
      <c r="D147" s="210"/>
      <c r="E147" s="210"/>
      <c r="F147" s="86"/>
      <c r="G147" s="87"/>
      <c r="H147" s="87"/>
      <c r="I147" s="87"/>
      <c r="J147" s="89"/>
      <c r="K147" s="87"/>
      <c r="L147" s="119">
        <v>830.48</v>
      </c>
      <c r="M147" s="107"/>
      <c r="N147" s="115">
        <v>37763.050000000003</v>
      </c>
      <c r="AF147" s="83"/>
      <c r="AG147" s="91"/>
      <c r="AL147" s="91" t="s">
        <v>146</v>
      </c>
    </row>
    <row r="148" spans="1:38" customFormat="1" ht="23.25" x14ac:dyDescent="0.25">
      <c r="A148" s="84" t="s">
        <v>173</v>
      </c>
      <c r="B148" s="85" t="s">
        <v>174</v>
      </c>
      <c r="C148" s="210" t="s">
        <v>175</v>
      </c>
      <c r="D148" s="210"/>
      <c r="E148" s="210"/>
      <c r="F148" s="86" t="s">
        <v>172</v>
      </c>
      <c r="G148" s="87"/>
      <c r="H148" s="87"/>
      <c r="I148" s="88">
        <v>2</v>
      </c>
      <c r="J148" s="89"/>
      <c r="K148" s="87"/>
      <c r="L148" s="89"/>
      <c r="M148" s="87"/>
      <c r="N148" s="90"/>
      <c r="AF148" s="83"/>
      <c r="AG148" s="91" t="s">
        <v>175</v>
      </c>
      <c r="AL148" s="91"/>
    </row>
    <row r="149" spans="1:38" customFormat="1" ht="34.5" x14ac:dyDescent="0.25">
      <c r="A149" s="92"/>
      <c r="B149" s="93" t="s">
        <v>126</v>
      </c>
      <c r="C149" s="203" t="s">
        <v>127</v>
      </c>
      <c r="D149" s="203"/>
      <c r="E149" s="203"/>
      <c r="F149" s="203"/>
      <c r="G149" s="203"/>
      <c r="H149" s="203"/>
      <c r="I149" s="203"/>
      <c r="J149" s="203"/>
      <c r="K149" s="203"/>
      <c r="L149" s="203"/>
      <c r="M149" s="203"/>
      <c r="N149" s="211"/>
      <c r="AF149" s="83"/>
      <c r="AG149" s="91"/>
      <c r="AH149" s="94" t="s">
        <v>127</v>
      </c>
      <c r="AL149" s="91"/>
    </row>
    <row r="150" spans="1:38" customFormat="1" ht="22.5" x14ac:dyDescent="0.25">
      <c r="A150" s="92"/>
      <c r="B150" s="93" t="s">
        <v>128</v>
      </c>
      <c r="C150" s="203" t="s">
        <v>129</v>
      </c>
      <c r="D150" s="203"/>
      <c r="E150" s="203"/>
      <c r="F150" s="203"/>
      <c r="G150" s="203"/>
      <c r="H150" s="203"/>
      <c r="I150" s="203"/>
      <c r="J150" s="203"/>
      <c r="K150" s="203"/>
      <c r="L150" s="203"/>
      <c r="M150" s="203"/>
      <c r="N150" s="211"/>
      <c r="AF150" s="83"/>
      <c r="AG150" s="91"/>
      <c r="AH150" s="94" t="s">
        <v>129</v>
      </c>
      <c r="AL150" s="91"/>
    </row>
    <row r="151" spans="1:38" customFormat="1" ht="15" x14ac:dyDescent="0.25">
      <c r="A151" s="95"/>
      <c r="B151" s="93" t="s">
        <v>130</v>
      </c>
      <c r="C151" s="208" t="s">
        <v>131</v>
      </c>
      <c r="D151" s="208"/>
      <c r="E151" s="208"/>
      <c r="F151" s="96"/>
      <c r="G151" s="97"/>
      <c r="H151" s="97"/>
      <c r="I151" s="97"/>
      <c r="J151" s="98">
        <v>8.42</v>
      </c>
      <c r="K151" s="99">
        <v>1.38</v>
      </c>
      <c r="L151" s="98">
        <v>23.24</v>
      </c>
      <c r="M151" s="99">
        <v>49.76</v>
      </c>
      <c r="N151" s="100">
        <v>1156.42</v>
      </c>
      <c r="AF151" s="83"/>
      <c r="AG151" s="91"/>
      <c r="AI151" s="94" t="s">
        <v>131</v>
      </c>
      <c r="AL151" s="91"/>
    </row>
    <row r="152" spans="1:38" customFormat="1" ht="15" x14ac:dyDescent="0.25">
      <c r="A152" s="95"/>
      <c r="B152" s="93" t="s">
        <v>132</v>
      </c>
      <c r="C152" s="208" t="s">
        <v>133</v>
      </c>
      <c r="D152" s="208"/>
      <c r="E152" s="208"/>
      <c r="F152" s="96"/>
      <c r="G152" s="97"/>
      <c r="H152" s="97"/>
      <c r="I152" s="97"/>
      <c r="J152" s="98">
        <v>3.29</v>
      </c>
      <c r="K152" s="99">
        <v>1.38</v>
      </c>
      <c r="L152" s="98">
        <v>9.08</v>
      </c>
      <c r="M152" s="99">
        <v>13.37</v>
      </c>
      <c r="N152" s="120">
        <v>121.4</v>
      </c>
      <c r="AF152" s="83"/>
      <c r="AG152" s="91"/>
      <c r="AI152" s="94" t="s">
        <v>133</v>
      </c>
      <c r="AL152" s="91"/>
    </row>
    <row r="153" spans="1:38" customFormat="1" ht="15" x14ac:dyDescent="0.25">
      <c r="A153" s="95"/>
      <c r="B153" s="93" t="s">
        <v>134</v>
      </c>
      <c r="C153" s="208" t="s">
        <v>135</v>
      </c>
      <c r="D153" s="208"/>
      <c r="E153" s="208"/>
      <c r="F153" s="96"/>
      <c r="G153" s="97"/>
      <c r="H153" s="97"/>
      <c r="I153" s="97"/>
      <c r="J153" s="98">
        <v>0.57999999999999996</v>
      </c>
      <c r="K153" s="99">
        <v>1.38</v>
      </c>
      <c r="L153" s="98">
        <v>1.6</v>
      </c>
      <c r="M153" s="99">
        <v>49.76</v>
      </c>
      <c r="N153" s="120">
        <v>79.62</v>
      </c>
      <c r="AF153" s="83"/>
      <c r="AG153" s="91"/>
      <c r="AI153" s="94" t="s">
        <v>135</v>
      </c>
      <c r="AL153" s="91"/>
    </row>
    <row r="154" spans="1:38" customFormat="1" ht="15" x14ac:dyDescent="0.25">
      <c r="A154" s="102"/>
      <c r="B154" s="93"/>
      <c r="C154" s="208" t="s">
        <v>136</v>
      </c>
      <c r="D154" s="208"/>
      <c r="E154" s="208"/>
      <c r="F154" s="96" t="s">
        <v>137</v>
      </c>
      <c r="G154" s="99">
        <v>1.03</v>
      </c>
      <c r="H154" s="99">
        <v>1.38</v>
      </c>
      <c r="I154" s="103">
        <v>2.8428</v>
      </c>
      <c r="J154" s="104"/>
      <c r="K154" s="97"/>
      <c r="L154" s="104"/>
      <c r="M154" s="97"/>
      <c r="N154" s="105"/>
      <c r="AF154" s="83"/>
      <c r="AG154" s="91"/>
      <c r="AJ154" s="94" t="s">
        <v>136</v>
      </c>
      <c r="AL154" s="91"/>
    </row>
    <row r="155" spans="1:38" customFormat="1" ht="15" x14ac:dyDescent="0.25">
      <c r="A155" s="102"/>
      <c r="B155" s="93"/>
      <c r="C155" s="208" t="s">
        <v>138</v>
      </c>
      <c r="D155" s="208"/>
      <c r="E155" s="208"/>
      <c r="F155" s="96" t="s">
        <v>137</v>
      </c>
      <c r="G155" s="99">
        <v>0.05</v>
      </c>
      <c r="H155" s="99">
        <v>1.38</v>
      </c>
      <c r="I155" s="117">
        <v>0.13800000000000001</v>
      </c>
      <c r="J155" s="104"/>
      <c r="K155" s="97"/>
      <c r="L155" s="104"/>
      <c r="M155" s="97"/>
      <c r="N155" s="105"/>
      <c r="AF155" s="83"/>
      <c r="AG155" s="91"/>
      <c r="AJ155" s="94" t="s">
        <v>138</v>
      </c>
      <c r="AL155" s="91"/>
    </row>
    <row r="156" spans="1:38" customFormat="1" ht="15" x14ac:dyDescent="0.25">
      <c r="A156" s="95"/>
      <c r="B156" s="93"/>
      <c r="C156" s="218" t="s">
        <v>139</v>
      </c>
      <c r="D156" s="218"/>
      <c r="E156" s="218"/>
      <c r="F156" s="106"/>
      <c r="G156" s="107"/>
      <c r="H156" s="107"/>
      <c r="I156" s="107"/>
      <c r="J156" s="108">
        <v>11.71</v>
      </c>
      <c r="K156" s="107"/>
      <c r="L156" s="108">
        <v>32.32</v>
      </c>
      <c r="M156" s="107"/>
      <c r="N156" s="110">
        <v>1277.82</v>
      </c>
      <c r="AF156" s="83"/>
      <c r="AG156" s="91"/>
      <c r="AK156" s="94" t="s">
        <v>139</v>
      </c>
      <c r="AL156" s="91"/>
    </row>
    <row r="157" spans="1:38" customFormat="1" ht="15" x14ac:dyDescent="0.25">
      <c r="A157" s="102"/>
      <c r="B157" s="93"/>
      <c r="C157" s="208" t="s">
        <v>140</v>
      </c>
      <c r="D157" s="208"/>
      <c r="E157" s="208"/>
      <c r="F157" s="96"/>
      <c r="G157" s="97"/>
      <c r="H157" s="97"/>
      <c r="I157" s="97"/>
      <c r="J157" s="104"/>
      <c r="K157" s="97"/>
      <c r="L157" s="98">
        <v>24.84</v>
      </c>
      <c r="M157" s="97"/>
      <c r="N157" s="100">
        <v>1236.04</v>
      </c>
      <c r="AF157" s="83"/>
      <c r="AG157" s="91"/>
      <c r="AJ157" s="94" t="s">
        <v>140</v>
      </c>
      <c r="AL157" s="91"/>
    </row>
    <row r="158" spans="1:38" customFormat="1" ht="15" x14ac:dyDescent="0.25">
      <c r="A158" s="102"/>
      <c r="B158" s="93" t="s">
        <v>141</v>
      </c>
      <c r="C158" s="208" t="s">
        <v>142</v>
      </c>
      <c r="D158" s="208"/>
      <c r="E158" s="208"/>
      <c r="F158" s="96" t="s">
        <v>143</v>
      </c>
      <c r="G158" s="111">
        <v>103</v>
      </c>
      <c r="H158" s="97"/>
      <c r="I158" s="111">
        <v>103</v>
      </c>
      <c r="J158" s="104"/>
      <c r="K158" s="97"/>
      <c r="L158" s="98">
        <v>25.59</v>
      </c>
      <c r="M158" s="97"/>
      <c r="N158" s="100">
        <v>1273.1199999999999</v>
      </c>
      <c r="AF158" s="83"/>
      <c r="AG158" s="91"/>
      <c r="AJ158" s="94" t="s">
        <v>142</v>
      </c>
      <c r="AL158" s="91"/>
    </row>
    <row r="159" spans="1:38" customFormat="1" ht="15" x14ac:dyDescent="0.25">
      <c r="A159" s="102"/>
      <c r="B159" s="93" t="s">
        <v>144</v>
      </c>
      <c r="C159" s="208" t="s">
        <v>145</v>
      </c>
      <c r="D159" s="208"/>
      <c r="E159" s="208"/>
      <c r="F159" s="96" t="s">
        <v>143</v>
      </c>
      <c r="G159" s="111">
        <v>60</v>
      </c>
      <c r="H159" s="97"/>
      <c r="I159" s="111">
        <v>60</v>
      </c>
      <c r="J159" s="104"/>
      <c r="K159" s="97"/>
      <c r="L159" s="98">
        <v>14.9</v>
      </c>
      <c r="M159" s="97"/>
      <c r="N159" s="120">
        <v>741.62</v>
      </c>
      <c r="AF159" s="83"/>
      <c r="AG159" s="91"/>
      <c r="AJ159" s="94" t="s">
        <v>145</v>
      </c>
      <c r="AL159" s="91"/>
    </row>
    <row r="160" spans="1:38" customFormat="1" ht="15" x14ac:dyDescent="0.25">
      <c r="A160" s="112"/>
      <c r="B160" s="113"/>
      <c r="C160" s="210" t="s">
        <v>146</v>
      </c>
      <c r="D160" s="210"/>
      <c r="E160" s="210"/>
      <c r="F160" s="86"/>
      <c r="G160" s="87"/>
      <c r="H160" s="87"/>
      <c r="I160" s="87"/>
      <c r="J160" s="89"/>
      <c r="K160" s="87"/>
      <c r="L160" s="119">
        <v>72.81</v>
      </c>
      <c r="M160" s="107"/>
      <c r="N160" s="115">
        <v>3292.56</v>
      </c>
      <c r="AF160" s="83"/>
      <c r="AG160" s="91"/>
      <c r="AL160" s="91" t="s">
        <v>146</v>
      </c>
    </row>
    <row r="161" spans="1:39" customFormat="1" ht="34.5" x14ac:dyDescent="0.25">
      <c r="A161" s="84" t="s">
        <v>176</v>
      </c>
      <c r="B161" s="85" t="s">
        <v>177</v>
      </c>
      <c r="C161" s="210" t="s">
        <v>178</v>
      </c>
      <c r="D161" s="210"/>
      <c r="E161" s="210"/>
      <c r="F161" s="86" t="s">
        <v>71</v>
      </c>
      <c r="G161" s="87"/>
      <c r="H161" s="87"/>
      <c r="I161" s="88">
        <v>22</v>
      </c>
      <c r="J161" s="89"/>
      <c r="K161" s="87"/>
      <c r="L161" s="89"/>
      <c r="M161" s="87"/>
      <c r="N161" s="90"/>
      <c r="AF161" s="83"/>
      <c r="AG161" s="91" t="s">
        <v>178</v>
      </c>
      <c r="AL161" s="91"/>
    </row>
    <row r="162" spans="1:39" customFormat="1" ht="34.5" x14ac:dyDescent="0.25">
      <c r="A162" s="92"/>
      <c r="B162" s="93" t="s">
        <v>126</v>
      </c>
      <c r="C162" s="203" t="s">
        <v>127</v>
      </c>
      <c r="D162" s="203"/>
      <c r="E162" s="203"/>
      <c r="F162" s="203"/>
      <c r="G162" s="203"/>
      <c r="H162" s="203"/>
      <c r="I162" s="203"/>
      <c r="J162" s="203"/>
      <c r="K162" s="203"/>
      <c r="L162" s="203"/>
      <c r="M162" s="203"/>
      <c r="N162" s="211"/>
      <c r="AF162" s="83"/>
      <c r="AG162" s="91"/>
      <c r="AH162" s="94" t="s">
        <v>127</v>
      </c>
      <c r="AL162" s="91"/>
    </row>
    <row r="163" spans="1:39" customFormat="1" ht="22.5" x14ac:dyDescent="0.25">
      <c r="A163" s="92"/>
      <c r="B163" s="93" t="s">
        <v>128</v>
      </c>
      <c r="C163" s="203" t="s">
        <v>129</v>
      </c>
      <c r="D163" s="203"/>
      <c r="E163" s="203"/>
      <c r="F163" s="203"/>
      <c r="G163" s="203"/>
      <c r="H163" s="203"/>
      <c r="I163" s="203"/>
      <c r="J163" s="203"/>
      <c r="K163" s="203"/>
      <c r="L163" s="203"/>
      <c r="M163" s="203"/>
      <c r="N163" s="211"/>
      <c r="AF163" s="83"/>
      <c r="AG163" s="91"/>
      <c r="AH163" s="94" t="s">
        <v>129</v>
      </c>
      <c r="AL163" s="91"/>
    </row>
    <row r="164" spans="1:39" customFormat="1" ht="15" x14ac:dyDescent="0.25">
      <c r="A164" s="95"/>
      <c r="B164" s="93" t="s">
        <v>130</v>
      </c>
      <c r="C164" s="208" t="s">
        <v>131</v>
      </c>
      <c r="D164" s="208"/>
      <c r="E164" s="208"/>
      <c r="F164" s="96"/>
      <c r="G164" s="97"/>
      <c r="H164" s="97"/>
      <c r="I164" s="97"/>
      <c r="J164" s="98">
        <v>9.32</v>
      </c>
      <c r="K164" s="99">
        <v>1.38</v>
      </c>
      <c r="L164" s="98">
        <v>282.95999999999998</v>
      </c>
      <c r="M164" s="99">
        <v>49.76</v>
      </c>
      <c r="N164" s="100">
        <v>14080.09</v>
      </c>
      <c r="AF164" s="83"/>
      <c r="AG164" s="91"/>
      <c r="AI164" s="94" t="s">
        <v>131</v>
      </c>
      <c r="AL164" s="91"/>
    </row>
    <row r="165" spans="1:39" customFormat="1" ht="15" x14ac:dyDescent="0.25">
      <c r="A165" s="102"/>
      <c r="B165" s="93"/>
      <c r="C165" s="208" t="s">
        <v>136</v>
      </c>
      <c r="D165" s="208"/>
      <c r="E165" s="208"/>
      <c r="F165" s="96" t="s">
        <v>137</v>
      </c>
      <c r="G165" s="99">
        <v>0.84</v>
      </c>
      <c r="H165" s="99">
        <v>1.38</v>
      </c>
      <c r="I165" s="103">
        <v>25.502400000000002</v>
      </c>
      <c r="J165" s="104"/>
      <c r="K165" s="97"/>
      <c r="L165" s="104"/>
      <c r="M165" s="97"/>
      <c r="N165" s="105"/>
      <c r="AF165" s="83"/>
      <c r="AG165" s="91"/>
      <c r="AJ165" s="94" t="s">
        <v>136</v>
      </c>
      <c r="AL165" s="91"/>
    </row>
    <row r="166" spans="1:39" customFormat="1" ht="15" x14ac:dyDescent="0.25">
      <c r="A166" s="95"/>
      <c r="B166" s="93"/>
      <c r="C166" s="218" t="s">
        <v>139</v>
      </c>
      <c r="D166" s="218"/>
      <c r="E166" s="218"/>
      <c r="F166" s="106"/>
      <c r="G166" s="107"/>
      <c r="H166" s="107"/>
      <c r="I166" s="107"/>
      <c r="J166" s="108">
        <v>9.32</v>
      </c>
      <c r="K166" s="107"/>
      <c r="L166" s="108">
        <v>282.95999999999998</v>
      </c>
      <c r="M166" s="107"/>
      <c r="N166" s="110">
        <v>14080.09</v>
      </c>
      <c r="AF166" s="83"/>
      <c r="AG166" s="91"/>
      <c r="AK166" s="94" t="s">
        <v>139</v>
      </c>
      <c r="AL166" s="91"/>
    </row>
    <row r="167" spans="1:39" customFormat="1" ht="15" x14ac:dyDescent="0.25">
      <c r="A167" s="102"/>
      <c r="B167" s="93"/>
      <c r="C167" s="208" t="s">
        <v>140</v>
      </c>
      <c r="D167" s="208"/>
      <c r="E167" s="208"/>
      <c r="F167" s="96"/>
      <c r="G167" s="97"/>
      <c r="H167" s="97"/>
      <c r="I167" s="97"/>
      <c r="J167" s="104"/>
      <c r="K167" s="97"/>
      <c r="L167" s="98">
        <v>282.95999999999998</v>
      </c>
      <c r="M167" s="97"/>
      <c r="N167" s="100">
        <v>14080.09</v>
      </c>
      <c r="AF167" s="83"/>
      <c r="AG167" s="91"/>
      <c r="AJ167" s="94" t="s">
        <v>140</v>
      </c>
      <c r="AL167" s="91"/>
    </row>
    <row r="168" spans="1:39" customFormat="1" ht="15" x14ac:dyDescent="0.25">
      <c r="A168" s="102"/>
      <c r="B168" s="93" t="s">
        <v>179</v>
      </c>
      <c r="C168" s="208" t="s">
        <v>180</v>
      </c>
      <c r="D168" s="208"/>
      <c r="E168" s="208"/>
      <c r="F168" s="96" t="s">
        <v>143</v>
      </c>
      <c r="G168" s="111">
        <v>103</v>
      </c>
      <c r="H168" s="97"/>
      <c r="I168" s="111">
        <v>103</v>
      </c>
      <c r="J168" s="104"/>
      <c r="K168" s="97"/>
      <c r="L168" s="98">
        <v>291.45</v>
      </c>
      <c r="M168" s="97"/>
      <c r="N168" s="100">
        <v>14502.49</v>
      </c>
      <c r="AF168" s="83"/>
      <c r="AG168" s="91"/>
      <c r="AJ168" s="94" t="s">
        <v>180</v>
      </c>
      <c r="AL168" s="91"/>
    </row>
    <row r="169" spans="1:39" customFormat="1" ht="15" x14ac:dyDescent="0.25">
      <c r="A169" s="102"/>
      <c r="B169" s="93" t="s">
        <v>181</v>
      </c>
      <c r="C169" s="208" t="s">
        <v>182</v>
      </c>
      <c r="D169" s="208"/>
      <c r="E169" s="208"/>
      <c r="F169" s="96" t="s">
        <v>143</v>
      </c>
      <c r="G169" s="111">
        <v>72</v>
      </c>
      <c r="H169" s="97"/>
      <c r="I169" s="111">
        <v>72</v>
      </c>
      <c r="J169" s="104"/>
      <c r="K169" s="97"/>
      <c r="L169" s="98">
        <v>203.73</v>
      </c>
      <c r="M169" s="97"/>
      <c r="N169" s="100">
        <v>10137.66</v>
      </c>
      <c r="AF169" s="83"/>
      <c r="AG169" s="91"/>
      <c r="AJ169" s="94" t="s">
        <v>182</v>
      </c>
      <c r="AL169" s="91"/>
    </row>
    <row r="170" spans="1:39" customFormat="1" ht="15" x14ac:dyDescent="0.25">
      <c r="A170" s="112"/>
      <c r="B170" s="113"/>
      <c r="C170" s="210" t="s">
        <v>146</v>
      </c>
      <c r="D170" s="210"/>
      <c r="E170" s="210"/>
      <c r="F170" s="86"/>
      <c r="G170" s="87"/>
      <c r="H170" s="87"/>
      <c r="I170" s="87"/>
      <c r="J170" s="89"/>
      <c r="K170" s="87"/>
      <c r="L170" s="119">
        <v>778.14</v>
      </c>
      <c r="M170" s="107"/>
      <c r="N170" s="115">
        <v>38720.239999999998</v>
      </c>
      <c r="AF170" s="83"/>
      <c r="AG170" s="91"/>
      <c r="AL170" s="91" t="s">
        <v>146</v>
      </c>
    </row>
    <row r="171" spans="1:39" customFormat="1" ht="34.5" x14ac:dyDescent="0.25">
      <c r="A171" s="84" t="s">
        <v>183</v>
      </c>
      <c r="B171" s="85" t="s">
        <v>184</v>
      </c>
      <c r="C171" s="210" t="s">
        <v>185</v>
      </c>
      <c r="D171" s="210"/>
      <c r="E171" s="210"/>
      <c r="F171" s="86" t="s">
        <v>186</v>
      </c>
      <c r="G171" s="87"/>
      <c r="H171" s="87"/>
      <c r="I171" s="121">
        <v>3.89</v>
      </c>
      <c r="J171" s="119">
        <v>10.88</v>
      </c>
      <c r="K171" s="87"/>
      <c r="L171" s="119">
        <v>42.32</v>
      </c>
      <c r="M171" s="121">
        <v>8.3699999999999992</v>
      </c>
      <c r="N171" s="122">
        <v>354.22</v>
      </c>
      <c r="AF171" s="83"/>
      <c r="AG171" s="91" t="s">
        <v>185</v>
      </c>
      <c r="AL171" s="91"/>
    </row>
    <row r="172" spans="1:39" customFormat="1" ht="15" x14ac:dyDescent="0.25">
      <c r="A172" s="112"/>
      <c r="B172" s="113"/>
      <c r="C172" s="208" t="s">
        <v>187</v>
      </c>
      <c r="D172" s="208"/>
      <c r="E172" s="208"/>
      <c r="F172" s="208"/>
      <c r="G172" s="208"/>
      <c r="H172" s="208"/>
      <c r="I172" s="208"/>
      <c r="J172" s="208"/>
      <c r="K172" s="208"/>
      <c r="L172" s="208"/>
      <c r="M172" s="208"/>
      <c r="N172" s="209"/>
      <c r="AF172" s="83"/>
      <c r="AG172" s="91"/>
      <c r="AL172" s="91"/>
      <c r="AM172" s="94" t="s">
        <v>187</v>
      </c>
    </row>
    <row r="173" spans="1:39" customFormat="1" ht="15" x14ac:dyDescent="0.25">
      <c r="A173" s="112"/>
      <c r="B173" s="113"/>
      <c r="C173" s="210" t="s">
        <v>146</v>
      </c>
      <c r="D173" s="210"/>
      <c r="E173" s="210"/>
      <c r="F173" s="86"/>
      <c r="G173" s="87"/>
      <c r="H173" s="87"/>
      <c r="I173" s="87"/>
      <c r="J173" s="89"/>
      <c r="K173" s="87"/>
      <c r="L173" s="119">
        <v>42.32</v>
      </c>
      <c r="M173" s="107"/>
      <c r="N173" s="122">
        <v>354.22</v>
      </c>
      <c r="AF173" s="83"/>
      <c r="AG173" s="91"/>
      <c r="AL173" s="91" t="s">
        <v>146</v>
      </c>
    </row>
    <row r="174" spans="1:39" customFormat="1" ht="34.5" x14ac:dyDescent="0.25">
      <c r="A174" s="84" t="s">
        <v>188</v>
      </c>
      <c r="B174" s="85" t="s">
        <v>189</v>
      </c>
      <c r="C174" s="210" t="s">
        <v>190</v>
      </c>
      <c r="D174" s="210"/>
      <c r="E174" s="210"/>
      <c r="F174" s="86" t="s">
        <v>186</v>
      </c>
      <c r="G174" s="87"/>
      <c r="H174" s="87"/>
      <c r="I174" s="121">
        <v>3.89</v>
      </c>
      <c r="J174" s="119">
        <v>12.65</v>
      </c>
      <c r="K174" s="87"/>
      <c r="L174" s="119">
        <v>49.21</v>
      </c>
      <c r="M174" s="121">
        <v>18.48</v>
      </c>
      <c r="N174" s="122">
        <v>909.4</v>
      </c>
      <c r="AF174" s="83"/>
      <c r="AG174" s="91" t="s">
        <v>190</v>
      </c>
      <c r="AL174" s="91"/>
    </row>
    <row r="175" spans="1:39" customFormat="1" ht="15" x14ac:dyDescent="0.25">
      <c r="A175" s="112"/>
      <c r="B175" s="113"/>
      <c r="C175" s="208" t="s">
        <v>191</v>
      </c>
      <c r="D175" s="208"/>
      <c r="E175" s="208"/>
      <c r="F175" s="208"/>
      <c r="G175" s="208"/>
      <c r="H175" s="208"/>
      <c r="I175" s="208"/>
      <c r="J175" s="208"/>
      <c r="K175" s="208"/>
      <c r="L175" s="208"/>
      <c r="M175" s="208"/>
      <c r="N175" s="209"/>
      <c r="AF175" s="83"/>
      <c r="AG175" s="91"/>
      <c r="AL175" s="91"/>
      <c r="AM175" s="94" t="s">
        <v>191</v>
      </c>
    </row>
    <row r="176" spans="1:39" customFormat="1" ht="15" x14ac:dyDescent="0.25">
      <c r="A176" s="112"/>
      <c r="B176" s="113"/>
      <c r="C176" s="210" t="s">
        <v>146</v>
      </c>
      <c r="D176" s="210"/>
      <c r="E176" s="210"/>
      <c r="F176" s="86"/>
      <c r="G176" s="87"/>
      <c r="H176" s="87"/>
      <c r="I176" s="87"/>
      <c r="J176" s="89"/>
      <c r="K176" s="87"/>
      <c r="L176" s="119">
        <v>49.21</v>
      </c>
      <c r="M176" s="107"/>
      <c r="N176" s="122">
        <v>909.4</v>
      </c>
      <c r="AF176" s="83"/>
      <c r="AG176" s="91"/>
      <c r="AL176" s="91" t="s">
        <v>146</v>
      </c>
    </row>
    <row r="177" spans="1:39" customFormat="1" ht="34.5" x14ac:dyDescent="0.25">
      <c r="A177" s="84" t="s">
        <v>192</v>
      </c>
      <c r="B177" s="85" t="s">
        <v>193</v>
      </c>
      <c r="C177" s="210" t="s">
        <v>185</v>
      </c>
      <c r="D177" s="210"/>
      <c r="E177" s="210"/>
      <c r="F177" s="86" t="s">
        <v>186</v>
      </c>
      <c r="G177" s="87"/>
      <c r="H177" s="87"/>
      <c r="I177" s="121">
        <v>3.89</v>
      </c>
      <c r="J177" s="119">
        <v>10.88</v>
      </c>
      <c r="K177" s="87"/>
      <c r="L177" s="119">
        <v>42.32</v>
      </c>
      <c r="M177" s="121">
        <v>8.3699999999999992</v>
      </c>
      <c r="N177" s="122">
        <v>354.22</v>
      </c>
      <c r="AF177" s="83"/>
      <c r="AG177" s="91" t="s">
        <v>185</v>
      </c>
      <c r="AL177" s="91"/>
    </row>
    <row r="178" spans="1:39" customFormat="1" ht="15" x14ac:dyDescent="0.25">
      <c r="A178" s="112"/>
      <c r="B178" s="113"/>
      <c r="C178" s="208" t="s">
        <v>187</v>
      </c>
      <c r="D178" s="208"/>
      <c r="E178" s="208"/>
      <c r="F178" s="208"/>
      <c r="G178" s="208"/>
      <c r="H178" s="208"/>
      <c r="I178" s="208"/>
      <c r="J178" s="208"/>
      <c r="K178" s="208"/>
      <c r="L178" s="208"/>
      <c r="M178" s="208"/>
      <c r="N178" s="209"/>
      <c r="AF178" s="83"/>
      <c r="AG178" s="91"/>
      <c r="AL178" s="91"/>
      <c r="AM178" s="94" t="s">
        <v>187</v>
      </c>
    </row>
    <row r="179" spans="1:39" customFormat="1" ht="15" x14ac:dyDescent="0.25">
      <c r="A179" s="112"/>
      <c r="B179" s="113"/>
      <c r="C179" s="210" t="s">
        <v>146</v>
      </c>
      <c r="D179" s="210"/>
      <c r="E179" s="210"/>
      <c r="F179" s="86"/>
      <c r="G179" s="87"/>
      <c r="H179" s="87"/>
      <c r="I179" s="87"/>
      <c r="J179" s="89"/>
      <c r="K179" s="87"/>
      <c r="L179" s="119">
        <v>42.32</v>
      </c>
      <c r="M179" s="107"/>
      <c r="N179" s="122">
        <v>354.22</v>
      </c>
      <c r="AF179" s="83"/>
      <c r="AG179" s="91"/>
      <c r="AL179" s="91" t="s">
        <v>146</v>
      </c>
    </row>
    <row r="180" spans="1:39" customFormat="1" ht="22.5" x14ac:dyDescent="0.25">
      <c r="A180" s="84" t="s">
        <v>194</v>
      </c>
      <c r="B180" s="85" t="s">
        <v>195</v>
      </c>
      <c r="C180" s="210" t="s">
        <v>196</v>
      </c>
      <c r="D180" s="210"/>
      <c r="E180" s="210"/>
      <c r="F180" s="86" t="s">
        <v>197</v>
      </c>
      <c r="G180" s="87"/>
      <c r="H180" s="87"/>
      <c r="I180" s="121">
        <v>3.89</v>
      </c>
      <c r="J180" s="119">
        <v>410.63</v>
      </c>
      <c r="K180" s="87"/>
      <c r="L180" s="119">
        <v>190.84</v>
      </c>
      <c r="M180" s="121">
        <v>8.3699999999999992</v>
      </c>
      <c r="N180" s="115">
        <v>1597.35</v>
      </c>
      <c r="AF180" s="83"/>
      <c r="AG180" s="91" t="s">
        <v>196</v>
      </c>
      <c r="AL180" s="91"/>
    </row>
    <row r="181" spans="1:39" customFormat="1" ht="15" x14ac:dyDescent="0.25">
      <c r="A181" s="112"/>
      <c r="B181" s="113"/>
      <c r="C181" s="208" t="s">
        <v>198</v>
      </c>
      <c r="D181" s="208"/>
      <c r="E181" s="208"/>
      <c r="F181" s="208"/>
      <c r="G181" s="208"/>
      <c r="H181" s="208"/>
      <c r="I181" s="208"/>
      <c r="J181" s="208"/>
      <c r="K181" s="208"/>
      <c r="L181" s="208"/>
      <c r="M181" s="208"/>
      <c r="N181" s="209"/>
      <c r="AF181" s="83"/>
      <c r="AG181" s="91"/>
      <c r="AL181" s="91"/>
      <c r="AM181" s="94" t="s">
        <v>198</v>
      </c>
    </row>
    <row r="182" spans="1:39" customFormat="1" ht="15" x14ac:dyDescent="0.25">
      <c r="A182" s="112"/>
      <c r="B182" s="113"/>
      <c r="C182" s="210" t="s">
        <v>146</v>
      </c>
      <c r="D182" s="210"/>
      <c r="E182" s="210"/>
      <c r="F182" s="86"/>
      <c r="G182" s="87"/>
      <c r="H182" s="87"/>
      <c r="I182" s="87"/>
      <c r="J182" s="89"/>
      <c r="K182" s="87"/>
      <c r="L182" s="119">
        <v>190.84</v>
      </c>
      <c r="M182" s="107"/>
      <c r="N182" s="115">
        <v>1597.35</v>
      </c>
      <c r="AF182" s="83"/>
      <c r="AG182" s="91"/>
      <c r="AL182" s="91" t="s">
        <v>146</v>
      </c>
    </row>
    <row r="183" spans="1:39" customFormat="1" ht="23.25" x14ac:dyDescent="0.25">
      <c r="A183" s="84" t="s">
        <v>199</v>
      </c>
      <c r="B183" s="85" t="s">
        <v>200</v>
      </c>
      <c r="C183" s="210" t="s">
        <v>201</v>
      </c>
      <c r="D183" s="210"/>
      <c r="E183" s="210"/>
      <c r="F183" s="86" t="s">
        <v>71</v>
      </c>
      <c r="G183" s="87"/>
      <c r="H183" s="87"/>
      <c r="I183" s="88">
        <v>36</v>
      </c>
      <c r="J183" s="89"/>
      <c r="K183" s="87"/>
      <c r="L183" s="89"/>
      <c r="M183" s="87"/>
      <c r="N183" s="90"/>
      <c r="AF183" s="83"/>
      <c r="AG183" s="91" t="s">
        <v>201</v>
      </c>
      <c r="AL183" s="91"/>
    </row>
    <row r="184" spans="1:39" customFormat="1" ht="23.25" x14ac:dyDescent="0.25">
      <c r="A184" s="92"/>
      <c r="B184" s="93" t="s">
        <v>202</v>
      </c>
      <c r="C184" s="203" t="s">
        <v>203</v>
      </c>
      <c r="D184" s="203"/>
      <c r="E184" s="203"/>
      <c r="F184" s="203"/>
      <c r="G184" s="203"/>
      <c r="H184" s="203"/>
      <c r="I184" s="203"/>
      <c r="J184" s="203"/>
      <c r="K184" s="203"/>
      <c r="L184" s="203"/>
      <c r="M184" s="203"/>
      <c r="N184" s="211"/>
      <c r="AF184" s="83"/>
      <c r="AG184" s="91"/>
      <c r="AH184" s="94" t="s">
        <v>203</v>
      </c>
      <c r="AL184" s="91"/>
    </row>
    <row r="185" spans="1:39" customFormat="1" ht="34.5" x14ac:dyDescent="0.25">
      <c r="A185" s="92"/>
      <c r="B185" s="93" t="s">
        <v>126</v>
      </c>
      <c r="C185" s="203" t="s">
        <v>127</v>
      </c>
      <c r="D185" s="203"/>
      <c r="E185" s="203"/>
      <c r="F185" s="203"/>
      <c r="G185" s="203"/>
      <c r="H185" s="203"/>
      <c r="I185" s="203"/>
      <c r="J185" s="203"/>
      <c r="K185" s="203"/>
      <c r="L185" s="203"/>
      <c r="M185" s="203"/>
      <c r="N185" s="211"/>
      <c r="AF185" s="83"/>
      <c r="AG185" s="91"/>
      <c r="AH185" s="94" t="s">
        <v>127</v>
      </c>
      <c r="AL185" s="91"/>
    </row>
    <row r="186" spans="1:39" customFormat="1" ht="22.5" x14ac:dyDescent="0.25">
      <c r="A186" s="92"/>
      <c r="B186" s="93" t="s">
        <v>128</v>
      </c>
      <c r="C186" s="203" t="s">
        <v>129</v>
      </c>
      <c r="D186" s="203"/>
      <c r="E186" s="203"/>
      <c r="F186" s="203"/>
      <c r="G186" s="203"/>
      <c r="H186" s="203"/>
      <c r="I186" s="203"/>
      <c r="J186" s="203"/>
      <c r="K186" s="203"/>
      <c r="L186" s="203"/>
      <c r="M186" s="203"/>
      <c r="N186" s="211"/>
      <c r="AF186" s="83"/>
      <c r="AG186" s="91"/>
      <c r="AH186" s="94" t="s">
        <v>129</v>
      </c>
      <c r="AL186" s="91"/>
    </row>
    <row r="187" spans="1:39" customFormat="1" ht="15" x14ac:dyDescent="0.25">
      <c r="A187" s="95"/>
      <c r="B187" s="93" t="s">
        <v>130</v>
      </c>
      <c r="C187" s="208" t="s">
        <v>131</v>
      </c>
      <c r="D187" s="208"/>
      <c r="E187" s="208"/>
      <c r="F187" s="96"/>
      <c r="G187" s="97"/>
      <c r="H187" s="97"/>
      <c r="I187" s="97"/>
      <c r="J187" s="98">
        <v>2.78</v>
      </c>
      <c r="K187" s="117">
        <v>0.82799999999999996</v>
      </c>
      <c r="L187" s="98">
        <v>82.87</v>
      </c>
      <c r="M187" s="99">
        <v>49.76</v>
      </c>
      <c r="N187" s="100">
        <v>4123.6099999999997</v>
      </c>
      <c r="AF187" s="83"/>
      <c r="AG187" s="91"/>
      <c r="AI187" s="94" t="s">
        <v>131</v>
      </c>
      <c r="AL187" s="91"/>
    </row>
    <row r="188" spans="1:39" customFormat="1" ht="15" x14ac:dyDescent="0.25">
      <c r="A188" s="95"/>
      <c r="B188" s="93" t="s">
        <v>132</v>
      </c>
      <c r="C188" s="208" t="s">
        <v>133</v>
      </c>
      <c r="D188" s="208"/>
      <c r="E188" s="208"/>
      <c r="F188" s="96"/>
      <c r="G188" s="97"/>
      <c r="H188" s="97"/>
      <c r="I188" s="97"/>
      <c r="J188" s="98">
        <v>1.81</v>
      </c>
      <c r="K188" s="117">
        <v>0.82799999999999996</v>
      </c>
      <c r="L188" s="98">
        <v>53.95</v>
      </c>
      <c r="M188" s="99">
        <v>13.37</v>
      </c>
      <c r="N188" s="120">
        <v>721.31</v>
      </c>
      <c r="AF188" s="83"/>
      <c r="AG188" s="91"/>
      <c r="AI188" s="94" t="s">
        <v>133</v>
      </c>
      <c r="AL188" s="91"/>
    </row>
    <row r="189" spans="1:39" customFormat="1" ht="15" x14ac:dyDescent="0.25">
      <c r="A189" s="95"/>
      <c r="B189" s="93" t="s">
        <v>134</v>
      </c>
      <c r="C189" s="208" t="s">
        <v>135</v>
      </c>
      <c r="D189" s="208"/>
      <c r="E189" s="208"/>
      <c r="F189" s="96"/>
      <c r="G189" s="97"/>
      <c r="H189" s="97"/>
      <c r="I189" s="97"/>
      <c r="J189" s="98">
        <v>0.26</v>
      </c>
      <c r="K189" s="117">
        <v>0.82799999999999996</v>
      </c>
      <c r="L189" s="98">
        <v>7.75</v>
      </c>
      <c r="M189" s="99">
        <v>49.76</v>
      </c>
      <c r="N189" s="120">
        <v>385.64</v>
      </c>
      <c r="AF189" s="83"/>
      <c r="AG189" s="91"/>
      <c r="AI189" s="94" t="s">
        <v>135</v>
      </c>
      <c r="AL189" s="91"/>
    </row>
    <row r="190" spans="1:39" customFormat="1" ht="15" x14ac:dyDescent="0.25">
      <c r="A190" s="95"/>
      <c r="B190" s="93" t="s">
        <v>158</v>
      </c>
      <c r="C190" s="208" t="s">
        <v>159</v>
      </c>
      <c r="D190" s="208"/>
      <c r="E190" s="208"/>
      <c r="F190" s="96"/>
      <c r="G190" s="97"/>
      <c r="H190" s="97"/>
      <c r="I190" s="97"/>
      <c r="J190" s="98">
        <v>0.43</v>
      </c>
      <c r="K190" s="111">
        <v>0</v>
      </c>
      <c r="L190" s="98">
        <v>0</v>
      </c>
      <c r="M190" s="99">
        <v>8.3699999999999992</v>
      </c>
      <c r="N190" s="105"/>
      <c r="AF190" s="83"/>
      <c r="AG190" s="91"/>
      <c r="AI190" s="94" t="s">
        <v>159</v>
      </c>
      <c r="AL190" s="91"/>
    </row>
    <row r="191" spans="1:39" customFormat="1" ht="15" x14ac:dyDescent="0.25">
      <c r="A191" s="102"/>
      <c r="B191" s="93"/>
      <c r="C191" s="208" t="s">
        <v>136</v>
      </c>
      <c r="D191" s="208"/>
      <c r="E191" s="208"/>
      <c r="F191" s="96" t="s">
        <v>137</v>
      </c>
      <c r="G191" s="99">
        <v>0.28000000000000003</v>
      </c>
      <c r="H191" s="117">
        <v>0.82799999999999996</v>
      </c>
      <c r="I191" s="118">
        <v>8.3462399999999999</v>
      </c>
      <c r="J191" s="104"/>
      <c r="K191" s="97"/>
      <c r="L191" s="104"/>
      <c r="M191" s="97"/>
      <c r="N191" s="105"/>
      <c r="AF191" s="83"/>
      <c r="AG191" s="91"/>
      <c r="AJ191" s="94" t="s">
        <v>136</v>
      </c>
      <c r="AL191" s="91"/>
    </row>
    <row r="192" spans="1:39" customFormat="1" ht="15" x14ac:dyDescent="0.25">
      <c r="A192" s="102"/>
      <c r="B192" s="93"/>
      <c r="C192" s="208" t="s">
        <v>138</v>
      </c>
      <c r="D192" s="208"/>
      <c r="E192" s="208"/>
      <c r="F192" s="96" t="s">
        <v>137</v>
      </c>
      <c r="G192" s="99">
        <v>0.02</v>
      </c>
      <c r="H192" s="117">
        <v>0.82799999999999996</v>
      </c>
      <c r="I192" s="118">
        <v>0.59616000000000002</v>
      </c>
      <c r="J192" s="104"/>
      <c r="K192" s="97"/>
      <c r="L192" s="104"/>
      <c r="M192" s="97"/>
      <c r="N192" s="105"/>
      <c r="AF192" s="83"/>
      <c r="AG192" s="91"/>
      <c r="AJ192" s="94" t="s">
        <v>138</v>
      </c>
      <c r="AL192" s="91"/>
    </row>
    <row r="193" spans="1:40" customFormat="1" ht="15" x14ac:dyDescent="0.25">
      <c r="A193" s="95"/>
      <c r="B193" s="93"/>
      <c r="C193" s="218" t="s">
        <v>139</v>
      </c>
      <c r="D193" s="218"/>
      <c r="E193" s="218"/>
      <c r="F193" s="106"/>
      <c r="G193" s="107"/>
      <c r="H193" s="107"/>
      <c r="I193" s="107"/>
      <c r="J193" s="108">
        <v>5.0199999999999996</v>
      </c>
      <c r="K193" s="107"/>
      <c r="L193" s="108">
        <v>136.82</v>
      </c>
      <c r="M193" s="107"/>
      <c r="N193" s="110">
        <v>4844.92</v>
      </c>
      <c r="AF193" s="83"/>
      <c r="AG193" s="91"/>
      <c r="AK193" s="94" t="s">
        <v>139</v>
      </c>
      <c r="AL193" s="91"/>
    </row>
    <row r="194" spans="1:40" customFormat="1" ht="15" x14ac:dyDescent="0.25">
      <c r="A194" s="102"/>
      <c r="B194" s="93"/>
      <c r="C194" s="208" t="s">
        <v>140</v>
      </c>
      <c r="D194" s="208"/>
      <c r="E194" s="208"/>
      <c r="F194" s="96"/>
      <c r="G194" s="97"/>
      <c r="H194" s="97"/>
      <c r="I194" s="97"/>
      <c r="J194" s="104"/>
      <c r="K194" s="97"/>
      <c r="L194" s="98">
        <v>90.62</v>
      </c>
      <c r="M194" s="97"/>
      <c r="N194" s="100">
        <v>4509.25</v>
      </c>
      <c r="AF194" s="83"/>
      <c r="AG194" s="91"/>
      <c r="AJ194" s="94" t="s">
        <v>140</v>
      </c>
      <c r="AL194" s="91"/>
    </row>
    <row r="195" spans="1:40" customFormat="1" ht="23.25" x14ac:dyDescent="0.25">
      <c r="A195" s="102"/>
      <c r="B195" s="93" t="s">
        <v>204</v>
      </c>
      <c r="C195" s="208" t="s">
        <v>205</v>
      </c>
      <c r="D195" s="208"/>
      <c r="E195" s="208"/>
      <c r="F195" s="96" t="s">
        <v>143</v>
      </c>
      <c r="G195" s="111">
        <v>97</v>
      </c>
      <c r="H195" s="97"/>
      <c r="I195" s="111">
        <v>97</v>
      </c>
      <c r="J195" s="104"/>
      <c r="K195" s="97"/>
      <c r="L195" s="98">
        <v>87.9</v>
      </c>
      <c r="M195" s="97"/>
      <c r="N195" s="100">
        <v>4373.97</v>
      </c>
      <c r="AF195" s="83"/>
      <c r="AG195" s="91"/>
      <c r="AJ195" s="94" t="s">
        <v>205</v>
      </c>
      <c r="AL195" s="91"/>
    </row>
    <row r="196" spans="1:40" customFormat="1" ht="23.25" x14ac:dyDescent="0.25">
      <c r="A196" s="102"/>
      <c r="B196" s="93" t="s">
        <v>206</v>
      </c>
      <c r="C196" s="208" t="s">
        <v>207</v>
      </c>
      <c r="D196" s="208"/>
      <c r="E196" s="208"/>
      <c r="F196" s="96" t="s">
        <v>143</v>
      </c>
      <c r="G196" s="111">
        <v>51</v>
      </c>
      <c r="H196" s="97"/>
      <c r="I196" s="111">
        <v>51</v>
      </c>
      <c r="J196" s="104"/>
      <c r="K196" s="97"/>
      <c r="L196" s="98">
        <v>46.22</v>
      </c>
      <c r="M196" s="97"/>
      <c r="N196" s="100">
        <v>2299.7199999999998</v>
      </c>
      <c r="AF196" s="83"/>
      <c r="AG196" s="91"/>
      <c r="AJ196" s="94" t="s">
        <v>207</v>
      </c>
      <c r="AL196" s="91"/>
    </row>
    <row r="197" spans="1:40" customFormat="1" ht="15" x14ac:dyDescent="0.25">
      <c r="A197" s="112"/>
      <c r="B197" s="113"/>
      <c r="C197" s="210" t="s">
        <v>146</v>
      </c>
      <c r="D197" s="210"/>
      <c r="E197" s="210"/>
      <c r="F197" s="86"/>
      <c r="G197" s="87"/>
      <c r="H197" s="87"/>
      <c r="I197" s="87"/>
      <c r="J197" s="89"/>
      <c r="K197" s="87"/>
      <c r="L197" s="119">
        <v>270.94</v>
      </c>
      <c r="M197" s="107"/>
      <c r="N197" s="115">
        <v>11518.61</v>
      </c>
      <c r="AF197" s="83"/>
      <c r="AG197" s="91"/>
      <c r="AL197" s="91" t="s">
        <v>146</v>
      </c>
    </row>
    <row r="198" spans="1:40" customFormat="1" ht="0" hidden="1" customHeight="1" x14ac:dyDescent="0.25">
      <c r="A198" s="123"/>
      <c r="B198" s="124"/>
      <c r="C198" s="124"/>
      <c r="D198" s="124"/>
      <c r="E198" s="124"/>
      <c r="F198" s="125"/>
      <c r="G198" s="125"/>
      <c r="H198" s="125"/>
      <c r="I198" s="125"/>
      <c r="J198" s="126"/>
      <c r="K198" s="125"/>
      <c r="L198" s="126"/>
      <c r="M198" s="97"/>
      <c r="N198" s="126"/>
      <c r="AF198" s="83"/>
      <c r="AG198" s="91"/>
      <c r="AL198" s="91"/>
    </row>
    <row r="199" spans="1:40" customFormat="1" ht="15" x14ac:dyDescent="0.25">
      <c r="A199" s="127"/>
      <c r="B199" s="128"/>
      <c r="C199" s="210" t="s">
        <v>208</v>
      </c>
      <c r="D199" s="210"/>
      <c r="E199" s="210"/>
      <c r="F199" s="210"/>
      <c r="G199" s="210"/>
      <c r="H199" s="210"/>
      <c r="I199" s="210"/>
      <c r="J199" s="210"/>
      <c r="K199" s="210"/>
      <c r="L199" s="129">
        <v>16256.34</v>
      </c>
      <c r="M199" s="130"/>
      <c r="N199" s="131">
        <v>492158.56</v>
      </c>
      <c r="AF199" s="83"/>
      <c r="AG199" s="91"/>
      <c r="AL199" s="91"/>
      <c r="AN199" s="91" t="s">
        <v>208</v>
      </c>
    </row>
    <row r="200" spans="1:40" customFormat="1" ht="15" x14ac:dyDescent="0.25">
      <c r="A200" s="212" t="s">
        <v>209</v>
      </c>
      <c r="B200" s="213"/>
      <c r="C200" s="213"/>
      <c r="D200" s="213"/>
      <c r="E200" s="213"/>
      <c r="F200" s="213"/>
      <c r="G200" s="213"/>
      <c r="H200" s="213"/>
      <c r="I200" s="213"/>
      <c r="J200" s="213"/>
      <c r="K200" s="213"/>
      <c r="L200" s="213"/>
      <c r="M200" s="213"/>
      <c r="N200" s="214"/>
      <c r="AF200" s="83" t="s">
        <v>209</v>
      </c>
      <c r="AG200" s="91"/>
      <c r="AL200" s="91"/>
      <c r="AN200" s="91"/>
    </row>
    <row r="201" spans="1:40" customFormat="1" ht="23.25" x14ac:dyDescent="0.25">
      <c r="A201" s="84" t="s">
        <v>210</v>
      </c>
      <c r="B201" s="85" t="s">
        <v>211</v>
      </c>
      <c r="C201" s="210" t="s">
        <v>155</v>
      </c>
      <c r="D201" s="210"/>
      <c r="E201" s="210"/>
      <c r="F201" s="86" t="s">
        <v>71</v>
      </c>
      <c r="G201" s="87"/>
      <c r="H201" s="87"/>
      <c r="I201" s="88">
        <v>38</v>
      </c>
      <c r="J201" s="89"/>
      <c r="K201" s="87"/>
      <c r="L201" s="89"/>
      <c r="M201" s="87"/>
      <c r="N201" s="90"/>
      <c r="AF201" s="83"/>
      <c r="AG201" s="91" t="s">
        <v>155</v>
      </c>
      <c r="AL201" s="91"/>
      <c r="AN201" s="91"/>
    </row>
    <row r="202" spans="1:40" customFormat="1" ht="34.5" x14ac:dyDescent="0.25">
      <c r="A202" s="92"/>
      <c r="B202" s="93" t="s">
        <v>126</v>
      </c>
      <c r="C202" s="203" t="s">
        <v>127</v>
      </c>
      <c r="D202" s="203"/>
      <c r="E202" s="203"/>
      <c r="F202" s="203"/>
      <c r="G202" s="203"/>
      <c r="H202" s="203"/>
      <c r="I202" s="203"/>
      <c r="J202" s="203"/>
      <c r="K202" s="203"/>
      <c r="L202" s="203"/>
      <c r="M202" s="203"/>
      <c r="N202" s="211"/>
      <c r="AF202" s="83"/>
      <c r="AG202" s="91"/>
      <c r="AH202" s="94" t="s">
        <v>127</v>
      </c>
      <c r="AL202" s="91"/>
      <c r="AN202" s="91"/>
    </row>
    <row r="203" spans="1:40" customFormat="1" ht="22.5" x14ac:dyDescent="0.25">
      <c r="A203" s="92"/>
      <c r="B203" s="93" t="s">
        <v>128</v>
      </c>
      <c r="C203" s="203" t="s">
        <v>129</v>
      </c>
      <c r="D203" s="203"/>
      <c r="E203" s="203"/>
      <c r="F203" s="203"/>
      <c r="G203" s="203"/>
      <c r="H203" s="203"/>
      <c r="I203" s="203"/>
      <c r="J203" s="203"/>
      <c r="K203" s="203"/>
      <c r="L203" s="203"/>
      <c r="M203" s="203"/>
      <c r="N203" s="211"/>
      <c r="AF203" s="83"/>
      <c r="AG203" s="91"/>
      <c r="AH203" s="94" t="s">
        <v>129</v>
      </c>
      <c r="AL203" s="91"/>
      <c r="AN203" s="91"/>
    </row>
    <row r="204" spans="1:40" customFormat="1" ht="15" x14ac:dyDescent="0.25">
      <c r="A204" s="95"/>
      <c r="B204" s="93" t="s">
        <v>130</v>
      </c>
      <c r="C204" s="208" t="s">
        <v>131</v>
      </c>
      <c r="D204" s="208"/>
      <c r="E204" s="208"/>
      <c r="F204" s="96"/>
      <c r="G204" s="97"/>
      <c r="H204" s="97"/>
      <c r="I204" s="97"/>
      <c r="J204" s="98">
        <v>27.11</v>
      </c>
      <c r="K204" s="99">
        <v>1.38</v>
      </c>
      <c r="L204" s="101">
        <v>1421.65</v>
      </c>
      <c r="M204" s="99">
        <v>49.76</v>
      </c>
      <c r="N204" s="100">
        <v>70741.3</v>
      </c>
      <c r="AF204" s="83"/>
      <c r="AG204" s="91"/>
      <c r="AI204" s="94" t="s">
        <v>131</v>
      </c>
      <c r="AL204" s="91"/>
      <c r="AN204" s="91"/>
    </row>
    <row r="205" spans="1:40" customFormat="1" ht="15" x14ac:dyDescent="0.25">
      <c r="A205" s="95"/>
      <c r="B205" s="93" t="s">
        <v>132</v>
      </c>
      <c r="C205" s="208" t="s">
        <v>133</v>
      </c>
      <c r="D205" s="208"/>
      <c r="E205" s="208"/>
      <c r="F205" s="96"/>
      <c r="G205" s="97"/>
      <c r="H205" s="97"/>
      <c r="I205" s="97"/>
      <c r="J205" s="98">
        <v>106.69</v>
      </c>
      <c r="K205" s="99">
        <v>1.38</v>
      </c>
      <c r="L205" s="101">
        <v>5594.82</v>
      </c>
      <c r="M205" s="99">
        <v>13.37</v>
      </c>
      <c r="N205" s="100">
        <v>74802.740000000005</v>
      </c>
      <c r="AF205" s="83"/>
      <c r="AG205" s="91"/>
      <c r="AI205" s="94" t="s">
        <v>133</v>
      </c>
      <c r="AL205" s="91"/>
      <c r="AN205" s="91"/>
    </row>
    <row r="206" spans="1:40" customFormat="1" ht="15" x14ac:dyDescent="0.25">
      <c r="A206" s="95"/>
      <c r="B206" s="93" t="s">
        <v>134</v>
      </c>
      <c r="C206" s="208" t="s">
        <v>135</v>
      </c>
      <c r="D206" s="208"/>
      <c r="E206" s="208"/>
      <c r="F206" s="96"/>
      <c r="G206" s="97"/>
      <c r="H206" s="97"/>
      <c r="I206" s="97"/>
      <c r="J206" s="98">
        <v>10.09</v>
      </c>
      <c r="K206" s="99">
        <v>1.38</v>
      </c>
      <c r="L206" s="98">
        <v>529.12</v>
      </c>
      <c r="M206" s="99">
        <v>49.76</v>
      </c>
      <c r="N206" s="100">
        <v>26329.01</v>
      </c>
      <c r="AF206" s="83"/>
      <c r="AG206" s="91"/>
      <c r="AI206" s="94" t="s">
        <v>135</v>
      </c>
      <c r="AL206" s="91"/>
      <c r="AN206" s="91"/>
    </row>
    <row r="207" spans="1:40" customFormat="1" ht="15" x14ac:dyDescent="0.25">
      <c r="A207" s="95"/>
      <c r="B207" s="93" t="s">
        <v>158</v>
      </c>
      <c r="C207" s="208" t="s">
        <v>159</v>
      </c>
      <c r="D207" s="208"/>
      <c r="E207" s="208"/>
      <c r="F207" s="96"/>
      <c r="G207" s="97"/>
      <c r="H207" s="97"/>
      <c r="I207" s="97"/>
      <c r="J207" s="98">
        <v>45.54</v>
      </c>
      <c r="K207" s="97"/>
      <c r="L207" s="101">
        <v>1730.52</v>
      </c>
      <c r="M207" s="99">
        <v>8.3699999999999992</v>
      </c>
      <c r="N207" s="100">
        <v>14484.45</v>
      </c>
      <c r="AF207" s="83"/>
      <c r="AG207" s="91"/>
      <c r="AI207" s="94" t="s">
        <v>159</v>
      </c>
      <c r="AL207" s="91"/>
      <c r="AN207" s="91"/>
    </row>
    <row r="208" spans="1:40" customFormat="1" ht="15" x14ac:dyDescent="0.25">
      <c r="A208" s="102"/>
      <c r="B208" s="93"/>
      <c r="C208" s="208" t="s">
        <v>136</v>
      </c>
      <c r="D208" s="208"/>
      <c r="E208" s="208"/>
      <c r="F208" s="96" t="s">
        <v>137</v>
      </c>
      <c r="G208" s="99">
        <v>3.06</v>
      </c>
      <c r="H208" s="99">
        <v>1.38</v>
      </c>
      <c r="I208" s="103">
        <v>160.46639999999999</v>
      </c>
      <c r="J208" s="104"/>
      <c r="K208" s="97"/>
      <c r="L208" s="104"/>
      <c r="M208" s="97"/>
      <c r="N208" s="105"/>
      <c r="AF208" s="83"/>
      <c r="AG208" s="91"/>
      <c r="AJ208" s="94" t="s">
        <v>136</v>
      </c>
      <c r="AL208" s="91"/>
      <c r="AN208" s="91"/>
    </row>
    <row r="209" spans="1:40" customFormat="1" ht="15" x14ac:dyDescent="0.25">
      <c r="A209" s="102"/>
      <c r="B209" s="93"/>
      <c r="C209" s="208" t="s">
        <v>138</v>
      </c>
      <c r="D209" s="208"/>
      <c r="E209" s="208"/>
      <c r="F209" s="96" t="s">
        <v>137</v>
      </c>
      <c r="G209" s="99">
        <v>0.87</v>
      </c>
      <c r="H209" s="99">
        <v>1.38</v>
      </c>
      <c r="I209" s="103">
        <v>45.622799999999998</v>
      </c>
      <c r="J209" s="104"/>
      <c r="K209" s="97"/>
      <c r="L209" s="104"/>
      <c r="M209" s="97"/>
      <c r="N209" s="105"/>
      <c r="AF209" s="83"/>
      <c r="AG209" s="91"/>
      <c r="AJ209" s="94" t="s">
        <v>138</v>
      </c>
      <c r="AL209" s="91"/>
      <c r="AN209" s="91"/>
    </row>
    <row r="210" spans="1:40" customFormat="1" ht="15" x14ac:dyDescent="0.25">
      <c r="A210" s="95"/>
      <c r="B210" s="93"/>
      <c r="C210" s="218" t="s">
        <v>139</v>
      </c>
      <c r="D210" s="218"/>
      <c r="E210" s="218"/>
      <c r="F210" s="106"/>
      <c r="G210" s="107"/>
      <c r="H210" s="107"/>
      <c r="I210" s="107"/>
      <c r="J210" s="108">
        <v>179.34</v>
      </c>
      <c r="K210" s="107"/>
      <c r="L210" s="109">
        <v>8746.99</v>
      </c>
      <c r="M210" s="107"/>
      <c r="N210" s="110">
        <v>160028.49</v>
      </c>
      <c r="AF210" s="83"/>
      <c r="AG210" s="91"/>
      <c r="AK210" s="94" t="s">
        <v>139</v>
      </c>
      <c r="AL210" s="91"/>
      <c r="AN210" s="91"/>
    </row>
    <row r="211" spans="1:40" customFormat="1" ht="15" x14ac:dyDescent="0.25">
      <c r="A211" s="102"/>
      <c r="B211" s="93"/>
      <c r="C211" s="208" t="s">
        <v>140</v>
      </c>
      <c r="D211" s="208"/>
      <c r="E211" s="208"/>
      <c r="F211" s="96"/>
      <c r="G211" s="97"/>
      <c r="H211" s="97"/>
      <c r="I211" s="97"/>
      <c r="J211" s="104"/>
      <c r="K211" s="97"/>
      <c r="L211" s="101">
        <v>1950.77</v>
      </c>
      <c r="M211" s="97"/>
      <c r="N211" s="100">
        <v>97070.31</v>
      </c>
      <c r="AF211" s="83"/>
      <c r="AG211" s="91"/>
      <c r="AJ211" s="94" t="s">
        <v>140</v>
      </c>
      <c r="AL211" s="91"/>
      <c r="AN211" s="91"/>
    </row>
    <row r="212" spans="1:40" customFormat="1" ht="15" x14ac:dyDescent="0.25">
      <c r="A212" s="102"/>
      <c r="B212" s="93" t="s">
        <v>141</v>
      </c>
      <c r="C212" s="208" t="s">
        <v>142</v>
      </c>
      <c r="D212" s="208"/>
      <c r="E212" s="208"/>
      <c r="F212" s="96" t="s">
        <v>143</v>
      </c>
      <c r="G212" s="111">
        <v>103</v>
      </c>
      <c r="H212" s="97"/>
      <c r="I212" s="111">
        <v>103</v>
      </c>
      <c r="J212" s="104"/>
      <c r="K212" s="97"/>
      <c r="L212" s="101">
        <v>2009.29</v>
      </c>
      <c r="M212" s="97"/>
      <c r="N212" s="100">
        <v>99982.42</v>
      </c>
      <c r="AF212" s="83"/>
      <c r="AG212" s="91"/>
      <c r="AJ212" s="94" t="s">
        <v>142</v>
      </c>
      <c r="AL212" s="91"/>
      <c r="AN212" s="91"/>
    </row>
    <row r="213" spans="1:40" customFormat="1" ht="15" x14ac:dyDescent="0.25">
      <c r="A213" s="102"/>
      <c r="B213" s="93" t="s">
        <v>144</v>
      </c>
      <c r="C213" s="208" t="s">
        <v>145</v>
      </c>
      <c r="D213" s="208"/>
      <c r="E213" s="208"/>
      <c r="F213" s="96" t="s">
        <v>143</v>
      </c>
      <c r="G213" s="111">
        <v>60</v>
      </c>
      <c r="H213" s="97"/>
      <c r="I213" s="111">
        <v>60</v>
      </c>
      <c r="J213" s="104"/>
      <c r="K213" s="97"/>
      <c r="L213" s="101">
        <v>1170.46</v>
      </c>
      <c r="M213" s="97"/>
      <c r="N213" s="100">
        <v>58242.19</v>
      </c>
      <c r="AF213" s="83"/>
      <c r="AG213" s="91"/>
      <c r="AJ213" s="94" t="s">
        <v>145</v>
      </c>
      <c r="AL213" s="91"/>
      <c r="AN213" s="91"/>
    </row>
    <row r="214" spans="1:40" customFormat="1" ht="15" x14ac:dyDescent="0.25">
      <c r="A214" s="112"/>
      <c r="B214" s="113"/>
      <c r="C214" s="210" t="s">
        <v>146</v>
      </c>
      <c r="D214" s="210"/>
      <c r="E214" s="210"/>
      <c r="F214" s="86"/>
      <c r="G214" s="87"/>
      <c r="H214" s="87"/>
      <c r="I214" s="87"/>
      <c r="J214" s="89"/>
      <c r="K214" s="87"/>
      <c r="L214" s="114">
        <v>11926.74</v>
      </c>
      <c r="M214" s="107"/>
      <c r="N214" s="115">
        <v>318253.09999999998</v>
      </c>
      <c r="AF214" s="83"/>
      <c r="AG214" s="91"/>
      <c r="AL214" s="91" t="s">
        <v>146</v>
      </c>
      <c r="AN214" s="91"/>
    </row>
    <row r="215" spans="1:40" customFormat="1" ht="15" x14ac:dyDescent="0.25">
      <c r="A215" s="84" t="s">
        <v>212</v>
      </c>
      <c r="B215" s="85" t="s">
        <v>213</v>
      </c>
      <c r="C215" s="210" t="s">
        <v>214</v>
      </c>
      <c r="D215" s="210"/>
      <c r="E215" s="210"/>
      <c r="F215" s="86" t="s">
        <v>215</v>
      </c>
      <c r="G215" s="87"/>
      <c r="H215" s="87"/>
      <c r="I215" s="121">
        <v>-2.2799999999999998</v>
      </c>
      <c r="J215" s="119">
        <v>610</v>
      </c>
      <c r="K215" s="87"/>
      <c r="L215" s="114">
        <v>-1390.8</v>
      </c>
      <c r="M215" s="121">
        <v>8.3699999999999992</v>
      </c>
      <c r="N215" s="115">
        <v>-11641</v>
      </c>
      <c r="AF215" s="83"/>
      <c r="AG215" s="91" t="s">
        <v>214</v>
      </c>
      <c r="AL215" s="91"/>
      <c r="AN215" s="91"/>
    </row>
    <row r="216" spans="1:40" customFormat="1" ht="15" x14ac:dyDescent="0.25">
      <c r="A216" s="112"/>
      <c r="B216" s="113"/>
      <c r="C216" s="208" t="s">
        <v>216</v>
      </c>
      <c r="D216" s="208"/>
      <c r="E216" s="208"/>
      <c r="F216" s="208"/>
      <c r="G216" s="208"/>
      <c r="H216" s="208"/>
      <c r="I216" s="208"/>
      <c r="J216" s="208"/>
      <c r="K216" s="208"/>
      <c r="L216" s="208"/>
      <c r="M216" s="208"/>
      <c r="N216" s="209"/>
      <c r="AF216" s="83"/>
      <c r="AG216" s="91"/>
      <c r="AL216" s="91"/>
      <c r="AM216" s="94" t="s">
        <v>216</v>
      </c>
      <c r="AN216" s="91"/>
    </row>
    <row r="217" spans="1:40" customFormat="1" ht="15" x14ac:dyDescent="0.25">
      <c r="A217" s="112"/>
      <c r="B217" s="113"/>
      <c r="C217" s="210" t="s">
        <v>146</v>
      </c>
      <c r="D217" s="210"/>
      <c r="E217" s="210"/>
      <c r="F217" s="86"/>
      <c r="G217" s="87"/>
      <c r="H217" s="87"/>
      <c r="I217" s="87"/>
      <c r="J217" s="89"/>
      <c r="K217" s="87"/>
      <c r="L217" s="114">
        <v>-1390.8</v>
      </c>
      <c r="M217" s="107"/>
      <c r="N217" s="115">
        <v>-11641</v>
      </c>
      <c r="AF217" s="83"/>
      <c r="AG217" s="91"/>
      <c r="AL217" s="91" t="s">
        <v>146</v>
      </c>
      <c r="AN217" s="91"/>
    </row>
    <row r="218" spans="1:40" customFormat="1" ht="34.5" x14ac:dyDescent="0.25">
      <c r="A218" s="84" t="s">
        <v>217</v>
      </c>
      <c r="B218" s="85" t="s">
        <v>218</v>
      </c>
      <c r="C218" s="210" t="s">
        <v>162</v>
      </c>
      <c r="D218" s="210"/>
      <c r="E218" s="210"/>
      <c r="F218" s="86" t="s">
        <v>71</v>
      </c>
      <c r="G218" s="87"/>
      <c r="H218" s="87"/>
      <c r="I218" s="88">
        <v>4</v>
      </c>
      <c r="J218" s="89"/>
      <c r="K218" s="87"/>
      <c r="L218" s="89"/>
      <c r="M218" s="87"/>
      <c r="N218" s="90"/>
      <c r="AF218" s="83"/>
      <c r="AG218" s="91" t="s">
        <v>162</v>
      </c>
      <c r="AL218" s="91"/>
      <c r="AN218" s="91"/>
    </row>
    <row r="219" spans="1:40" customFormat="1" ht="34.5" x14ac:dyDescent="0.25">
      <c r="A219" s="92"/>
      <c r="B219" s="93" t="s">
        <v>126</v>
      </c>
      <c r="C219" s="203" t="s">
        <v>127</v>
      </c>
      <c r="D219" s="203"/>
      <c r="E219" s="203"/>
      <c r="F219" s="203"/>
      <c r="G219" s="203"/>
      <c r="H219" s="203"/>
      <c r="I219" s="203"/>
      <c r="J219" s="203"/>
      <c r="K219" s="203"/>
      <c r="L219" s="203"/>
      <c r="M219" s="203"/>
      <c r="N219" s="211"/>
      <c r="AF219" s="83"/>
      <c r="AG219" s="91"/>
      <c r="AH219" s="94" t="s">
        <v>127</v>
      </c>
      <c r="AL219" s="91"/>
      <c r="AN219" s="91"/>
    </row>
    <row r="220" spans="1:40" customFormat="1" ht="22.5" x14ac:dyDescent="0.25">
      <c r="A220" s="92"/>
      <c r="B220" s="93" t="s">
        <v>128</v>
      </c>
      <c r="C220" s="203" t="s">
        <v>129</v>
      </c>
      <c r="D220" s="203"/>
      <c r="E220" s="203"/>
      <c r="F220" s="203"/>
      <c r="G220" s="203"/>
      <c r="H220" s="203"/>
      <c r="I220" s="203"/>
      <c r="J220" s="203"/>
      <c r="K220" s="203"/>
      <c r="L220" s="203"/>
      <c r="M220" s="203"/>
      <c r="N220" s="211"/>
      <c r="AF220" s="83"/>
      <c r="AG220" s="91"/>
      <c r="AH220" s="94" t="s">
        <v>129</v>
      </c>
      <c r="AL220" s="91"/>
      <c r="AN220" s="91"/>
    </row>
    <row r="221" spans="1:40" customFormat="1" ht="15" x14ac:dyDescent="0.25">
      <c r="A221" s="95"/>
      <c r="B221" s="93" t="s">
        <v>130</v>
      </c>
      <c r="C221" s="208" t="s">
        <v>131</v>
      </c>
      <c r="D221" s="208"/>
      <c r="E221" s="208"/>
      <c r="F221" s="96"/>
      <c r="G221" s="97"/>
      <c r="H221" s="97"/>
      <c r="I221" s="97"/>
      <c r="J221" s="98">
        <v>52.98</v>
      </c>
      <c r="K221" s="99">
        <v>1.38</v>
      </c>
      <c r="L221" s="98">
        <v>292.45</v>
      </c>
      <c r="M221" s="99">
        <v>49.76</v>
      </c>
      <c r="N221" s="100">
        <v>14552.31</v>
      </c>
      <c r="AF221" s="83"/>
      <c r="AG221" s="91"/>
      <c r="AI221" s="94" t="s">
        <v>131</v>
      </c>
      <c r="AL221" s="91"/>
      <c r="AN221" s="91"/>
    </row>
    <row r="222" spans="1:40" customFormat="1" ht="15" x14ac:dyDescent="0.25">
      <c r="A222" s="95"/>
      <c r="B222" s="93" t="s">
        <v>132</v>
      </c>
      <c r="C222" s="208" t="s">
        <v>133</v>
      </c>
      <c r="D222" s="208"/>
      <c r="E222" s="208"/>
      <c r="F222" s="96"/>
      <c r="G222" s="97"/>
      <c r="H222" s="97"/>
      <c r="I222" s="97"/>
      <c r="J222" s="98">
        <v>247.94</v>
      </c>
      <c r="K222" s="99">
        <v>1.38</v>
      </c>
      <c r="L222" s="101">
        <v>1368.63</v>
      </c>
      <c r="M222" s="99">
        <v>13.37</v>
      </c>
      <c r="N222" s="100">
        <v>18298.580000000002</v>
      </c>
      <c r="AF222" s="83"/>
      <c r="AG222" s="91"/>
      <c r="AI222" s="94" t="s">
        <v>133</v>
      </c>
      <c r="AL222" s="91"/>
      <c r="AN222" s="91"/>
    </row>
    <row r="223" spans="1:40" customFormat="1" ht="15" x14ac:dyDescent="0.25">
      <c r="A223" s="95"/>
      <c r="B223" s="93" t="s">
        <v>134</v>
      </c>
      <c r="C223" s="208" t="s">
        <v>135</v>
      </c>
      <c r="D223" s="208"/>
      <c r="E223" s="208"/>
      <c r="F223" s="96"/>
      <c r="G223" s="97"/>
      <c r="H223" s="97"/>
      <c r="I223" s="97"/>
      <c r="J223" s="98">
        <v>23.2</v>
      </c>
      <c r="K223" s="99">
        <v>1.38</v>
      </c>
      <c r="L223" s="98">
        <v>128.06</v>
      </c>
      <c r="M223" s="99">
        <v>49.76</v>
      </c>
      <c r="N223" s="100">
        <v>6372.27</v>
      </c>
      <c r="AF223" s="83"/>
      <c r="AG223" s="91"/>
      <c r="AI223" s="94" t="s">
        <v>135</v>
      </c>
      <c r="AL223" s="91"/>
      <c r="AN223" s="91"/>
    </row>
    <row r="224" spans="1:40" customFormat="1" ht="15" x14ac:dyDescent="0.25">
      <c r="A224" s="95"/>
      <c r="B224" s="93" t="s">
        <v>158</v>
      </c>
      <c r="C224" s="208" t="s">
        <v>159</v>
      </c>
      <c r="D224" s="208"/>
      <c r="E224" s="208"/>
      <c r="F224" s="96"/>
      <c r="G224" s="97"/>
      <c r="H224" s="97"/>
      <c r="I224" s="97"/>
      <c r="J224" s="98">
        <v>45.54</v>
      </c>
      <c r="K224" s="97"/>
      <c r="L224" s="98">
        <v>182.16</v>
      </c>
      <c r="M224" s="99">
        <v>8.3699999999999992</v>
      </c>
      <c r="N224" s="100">
        <v>1524.68</v>
      </c>
      <c r="AF224" s="83"/>
      <c r="AG224" s="91"/>
      <c r="AI224" s="94" t="s">
        <v>159</v>
      </c>
      <c r="AL224" s="91"/>
      <c r="AN224" s="91"/>
    </row>
    <row r="225" spans="1:40" customFormat="1" ht="15" x14ac:dyDescent="0.25">
      <c r="A225" s="102"/>
      <c r="B225" s="93"/>
      <c r="C225" s="208" t="s">
        <v>136</v>
      </c>
      <c r="D225" s="208"/>
      <c r="E225" s="208"/>
      <c r="F225" s="96" t="s">
        <v>137</v>
      </c>
      <c r="G225" s="99">
        <v>5.98</v>
      </c>
      <c r="H225" s="99">
        <v>1.38</v>
      </c>
      <c r="I225" s="103">
        <v>33.009599999999999</v>
      </c>
      <c r="J225" s="104"/>
      <c r="K225" s="97"/>
      <c r="L225" s="104"/>
      <c r="M225" s="97"/>
      <c r="N225" s="105"/>
      <c r="AF225" s="83"/>
      <c r="AG225" s="91"/>
      <c r="AJ225" s="94" t="s">
        <v>136</v>
      </c>
      <c r="AL225" s="91"/>
      <c r="AN225" s="91"/>
    </row>
    <row r="226" spans="1:40" customFormat="1" ht="15" x14ac:dyDescent="0.25">
      <c r="A226" s="102"/>
      <c r="B226" s="93"/>
      <c r="C226" s="208" t="s">
        <v>138</v>
      </c>
      <c r="D226" s="208"/>
      <c r="E226" s="208"/>
      <c r="F226" s="96" t="s">
        <v>137</v>
      </c>
      <c r="G226" s="111">
        <v>2</v>
      </c>
      <c r="H226" s="99">
        <v>1.38</v>
      </c>
      <c r="I226" s="99">
        <v>11.04</v>
      </c>
      <c r="J226" s="104"/>
      <c r="K226" s="97"/>
      <c r="L226" s="104"/>
      <c r="M226" s="97"/>
      <c r="N226" s="105"/>
      <c r="AF226" s="83"/>
      <c r="AG226" s="91"/>
      <c r="AJ226" s="94" t="s">
        <v>138</v>
      </c>
      <c r="AL226" s="91"/>
      <c r="AN226" s="91"/>
    </row>
    <row r="227" spans="1:40" customFormat="1" ht="15" x14ac:dyDescent="0.25">
      <c r="A227" s="95"/>
      <c r="B227" s="93"/>
      <c r="C227" s="218" t="s">
        <v>139</v>
      </c>
      <c r="D227" s="218"/>
      <c r="E227" s="218"/>
      <c r="F227" s="106"/>
      <c r="G227" s="107"/>
      <c r="H227" s="107"/>
      <c r="I227" s="107"/>
      <c r="J227" s="108">
        <v>346.46</v>
      </c>
      <c r="K227" s="107"/>
      <c r="L227" s="109">
        <v>1843.24</v>
      </c>
      <c r="M227" s="107"/>
      <c r="N227" s="110">
        <v>34375.57</v>
      </c>
      <c r="AF227" s="83"/>
      <c r="AG227" s="91"/>
      <c r="AK227" s="94" t="s">
        <v>139</v>
      </c>
      <c r="AL227" s="91"/>
      <c r="AN227" s="91"/>
    </row>
    <row r="228" spans="1:40" customFormat="1" ht="15" x14ac:dyDescent="0.25">
      <c r="A228" s="102"/>
      <c r="B228" s="93"/>
      <c r="C228" s="208" t="s">
        <v>140</v>
      </c>
      <c r="D228" s="208"/>
      <c r="E228" s="208"/>
      <c r="F228" s="96"/>
      <c r="G228" s="97"/>
      <c r="H228" s="97"/>
      <c r="I228" s="97"/>
      <c r="J228" s="104"/>
      <c r="K228" s="97"/>
      <c r="L228" s="98">
        <v>420.51</v>
      </c>
      <c r="M228" s="97"/>
      <c r="N228" s="100">
        <v>20924.580000000002</v>
      </c>
      <c r="AF228" s="83"/>
      <c r="AG228" s="91"/>
      <c r="AJ228" s="94" t="s">
        <v>140</v>
      </c>
      <c r="AL228" s="91"/>
      <c r="AN228" s="91"/>
    </row>
    <row r="229" spans="1:40" customFormat="1" ht="15" x14ac:dyDescent="0.25">
      <c r="A229" s="102"/>
      <c r="B229" s="93" t="s">
        <v>141</v>
      </c>
      <c r="C229" s="208" t="s">
        <v>142</v>
      </c>
      <c r="D229" s="208"/>
      <c r="E229" s="208"/>
      <c r="F229" s="96" t="s">
        <v>143</v>
      </c>
      <c r="G229" s="111">
        <v>103</v>
      </c>
      <c r="H229" s="97"/>
      <c r="I229" s="111">
        <v>103</v>
      </c>
      <c r="J229" s="104"/>
      <c r="K229" s="97"/>
      <c r="L229" s="98">
        <v>433.13</v>
      </c>
      <c r="M229" s="97"/>
      <c r="N229" s="100">
        <v>21552.32</v>
      </c>
      <c r="AF229" s="83"/>
      <c r="AG229" s="91"/>
      <c r="AJ229" s="94" t="s">
        <v>142</v>
      </c>
      <c r="AL229" s="91"/>
      <c r="AN229" s="91"/>
    </row>
    <row r="230" spans="1:40" customFormat="1" ht="15" x14ac:dyDescent="0.25">
      <c r="A230" s="102"/>
      <c r="B230" s="93" t="s">
        <v>144</v>
      </c>
      <c r="C230" s="208" t="s">
        <v>145</v>
      </c>
      <c r="D230" s="208"/>
      <c r="E230" s="208"/>
      <c r="F230" s="96" t="s">
        <v>143</v>
      </c>
      <c r="G230" s="111">
        <v>60</v>
      </c>
      <c r="H230" s="97"/>
      <c r="I230" s="111">
        <v>60</v>
      </c>
      <c r="J230" s="104"/>
      <c r="K230" s="97"/>
      <c r="L230" s="98">
        <v>252.31</v>
      </c>
      <c r="M230" s="97"/>
      <c r="N230" s="100">
        <v>12554.75</v>
      </c>
      <c r="AF230" s="83"/>
      <c r="AG230" s="91"/>
      <c r="AJ230" s="94" t="s">
        <v>145</v>
      </c>
      <c r="AL230" s="91"/>
      <c r="AN230" s="91"/>
    </row>
    <row r="231" spans="1:40" customFormat="1" ht="15" x14ac:dyDescent="0.25">
      <c r="A231" s="112"/>
      <c r="B231" s="113"/>
      <c r="C231" s="210" t="s">
        <v>146</v>
      </c>
      <c r="D231" s="210"/>
      <c r="E231" s="210"/>
      <c r="F231" s="86"/>
      <c r="G231" s="87"/>
      <c r="H231" s="87"/>
      <c r="I231" s="87"/>
      <c r="J231" s="89"/>
      <c r="K231" s="87"/>
      <c r="L231" s="114">
        <v>2528.6799999999998</v>
      </c>
      <c r="M231" s="107"/>
      <c r="N231" s="115">
        <v>68482.64</v>
      </c>
      <c r="AF231" s="83"/>
      <c r="AG231" s="91"/>
      <c r="AL231" s="91" t="s">
        <v>146</v>
      </c>
      <c r="AN231" s="91"/>
    </row>
    <row r="232" spans="1:40" customFormat="1" ht="15" x14ac:dyDescent="0.25">
      <c r="A232" s="84" t="s">
        <v>219</v>
      </c>
      <c r="B232" s="85" t="s">
        <v>213</v>
      </c>
      <c r="C232" s="210" t="s">
        <v>214</v>
      </c>
      <c r="D232" s="210"/>
      <c r="E232" s="210"/>
      <c r="F232" s="86" t="s">
        <v>215</v>
      </c>
      <c r="G232" s="87"/>
      <c r="H232" s="87"/>
      <c r="I232" s="121">
        <v>-0.24</v>
      </c>
      <c r="J232" s="119">
        <v>610</v>
      </c>
      <c r="K232" s="87"/>
      <c r="L232" s="119">
        <v>-146.4</v>
      </c>
      <c r="M232" s="121">
        <v>8.3699999999999992</v>
      </c>
      <c r="N232" s="115">
        <v>-1225.3699999999999</v>
      </c>
      <c r="AF232" s="83"/>
      <c r="AG232" s="91" t="s">
        <v>214</v>
      </c>
      <c r="AL232" s="91"/>
      <c r="AN232" s="91"/>
    </row>
    <row r="233" spans="1:40" customFormat="1" ht="15" x14ac:dyDescent="0.25">
      <c r="A233" s="112"/>
      <c r="B233" s="113"/>
      <c r="C233" s="208" t="s">
        <v>216</v>
      </c>
      <c r="D233" s="208"/>
      <c r="E233" s="208"/>
      <c r="F233" s="208"/>
      <c r="G233" s="208"/>
      <c r="H233" s="208"/>
      <c r="I233" s="208"/>
      <c r="J233" s="208"/>
      <c r="K233" s="208"/>
      <c r="L233" s="208"/>
      <c r="M233" s="208"/>
      <c r="N233" s="209"/>
      <c r="AF233" s="83"/>
      <c r="AG233" s="91"/>
      <c r="AL233" s="91"/>
      <c r="AM233" s="94" t="s">
        <v>216</v>
      </c>
      <c r="AN233" s="91"/>
    </row>
    <row r="234" spans="1:40" customFormat="1" ht="15" x14ac:dyDescent="0.25">
      <c r="A234" s="112"/>
      <c r="B234" s="113"/>
      <c r="C234" s="210" t="s">
        <v>146</v>
      </c>
      <c r="D234" s="210"/>
      <c r="E234" s="210"/>
      <c r="F234" s="86"/>
      <c r="G234" s="87"/>
      <c r="H234" s="87"/>
      <c r="I234" s="87"/>
      <c r="J234" s="89"/>
      <c r="K234" s="87"/>
      <c r="L234" s="119">
        <v>-146.4</v>
      </c>
      <c r="M234" s="107"/>
      <c r="N234" s="115">
        <v>-1225.3699999999999</v>
      </c>
      <c r="AF234" s="83"/>
      <c r="AG234" s="91"/>
      <c r="AL234" s="91" t="s">
        <v>146</v>
      </c>
      <c r="AN234" s="91"/>
    </row>
    <row r="235" spans="1:40" customFormat="1" ht="34.5" x14ac:dyDescent="0.25">
      <c r="A235" s="84" t="s">
        <v>220</v>
      </c>
      <c r="B235" s="85" t="s">
        <v>221</v>
      </c>
      <c r="C235" s="210" t="s">
        <v>222</v>
      </c>
      <c r="D235" s="210"/>
      <c r="E235" s="210"/>
      <c r="F235" s="86" t="s">
        <v>223</v>
      </c>
      <c r="G235" s="87"/>
      <c r="H235" s="87"/>
      <c r="I235" s="121">
        <v>1.47</v>
      </c>
      <c r="J235" s="89"/>
      <c r="K235" s="87"/>
      <c r="L235" s="89"/>
      <c r="M235" s="87"/>
      <c r="N235" s="90"/>
      <c r="AF235" s="83"/>
      <c r="AG235" s="91" t="s">
        <v>222</v>
      </c>
      <c r="AL235" s="91"/>
      <c r="AN235" s="91"/>
    </row>
    <row r="236" spans="1:40" customFormat="1" ht="34.5" x14ac:dyDescent="0.25">
      <c r="A236" s="92"/>
      <c r="B236" s="93" t="s">
        <v>126</v>
      </c>
      <c r="C236" s="203" t="s">
        <v>127</v>
      </c>
      <c r="D236" s="203"/>
      <c r="E236" s="203"/>
      <c r="F236" s="203"/>
      <c r="G236" s="203"/>
      <c r="H236" s="203"/>
      <c r="I236" s="203"/>
      <c r="J236" s="203"/>
      <c r="K236" s="203"/>
      <c r="L236" s="203"/>
      <c r="M236" s="203"/>
      <c r="N236" s="211"/>
      <c r="AF236" s="83"/>
      <c r="AG236" s="91"/>
      <c r="AH236" s="94" t="s">
        <v>127</v>
      </c>
      <c r="AL236" s="91"/>
      <c r="AN236" s="91"/>
    </row>
    <row r="237" spans="1:40" customFormat="1" ht="22.5" x14ac:dyDescent="0.25">
      <c r="A237" s="92"/>
      <c r="B237" s="93" t="s">
        <v>128</v>
      </c>
      <c r="C237" s="203" t="s">
        <v>129</v>
      </c>
      <c r="D237" s="203"/>
      <c r="E237" s="203"/>
      <c r="F237" s="203"/>
      <c r="G237" s="203"/>
      <c r="H237" s="203"/>
      <c r="I237" s="203"/>
      <c r="J237" s="203"/>
      <c r="K237" s="203"/>
      <c r="L237" s="203"/>
      <c r="M237" s="203"/>
      <c r="N237" s="211"/>
      <c r="AF237" s="83"/>
      <c r="AG237" s="91"/>
      <c r="AH237" s="94" t="s">
        <v>129</v>
      </c>
      <c r="AL237" s="91"/>
      <c r="AN237" s="91"/>
    </row>
    <row r="238" spans="1:40" customFormat="1" ht="15" x14ac:dyDescent="0.25">
      <c r="A238" s="95"/>
      <c r="B238" s="93" t="s">
        <v>130</v>
      </c>
      <c r="C238" s="208" t="s">
        <v>131</v>
      </c>
      <c r="D238" s="208"/>
      <c r="E238" s="208"/>
      <c r="F238" s="96"/>
      <c r="G238" s="97"/>
      <c r="H238" s="97"/>
      <c r="I238" s="97"/>
      <c r="J238" s="98">
        <v>320.38</v>
      </c>
      <c r="K238" s="99">
        <v>1.38</v>
      </c>
      <c r="L238" s="98">
        <v>649.91999999999996</v>
      </c>
      <c r="M238" s="99">
        <v>49.76</v>
      </c>
      <c r="N238" s="100">
        <v>32340.02</v>
      </c>
      <c r="AF238" s="83"/>
      <c r="AG238" s="91"/>
      <c r="AI238" s="94" t="s">
        <v>131</v>
      </c>
      <c r="AL238" s="91"/>
      <c r="AN238" s="91"/>
    </row>
    <row r="239" spans="1:40" customFormat="1" ht="15" x14ac:dyDescent="0.25">
      <c r="A239" s="95"/>
      <c r="B239" s="93" t="s">
        <v>132</v>
      </c>
      <c r="C239" s="208" t="s">
        <v>133</v>
      </c>
      <c r="D239" s="208"/>
      <c r="E239" s="208"/>
      <c r="F239" s="96"/>
      <c r="G239" s="97"/>
      <c r="H239" s="97"/>
      <c r="I239" s="97"/>
      <c r="J239" s="98">
        <v>557.46</v>
      </c>
      <c r="K239" s="99">
        <v>1.38</v>
      </c>
      <c r="L239" s="101">
        <v>1130.8599999999999</v>
      </c>
      <c r="M239" s="99">
        <v>13.37</v>
      </c>
      <c r="N239" s="100">
        <v>15119.6</v>
      </c>
      <c r="AF239" s="83"/>
      <c r="AG239" s="91"/>
      <c r="AI239" s="94" t="s">
        <v>133</v>
      </c>
      <c r="AL239" s="91"/>
      <c r="AN239" s="91"/>
    </row>
    <row r="240" spans="1:40" customFormat="1" ht="15" x14ac:dyDescent="0.25">
      <c r="A240" s="95"/>
      <c r="B240" s="93" t="s">
        <v>134</v>
      </c>
      <c r="C240" s="208" t="s">
        <v>135</v>
      </c>
      <c r="D240" s="208"/>
      <c r="E240" s="208"/>
      <c r="F240" s="96"/>
      <c r="G240" s="97"/>
      <c r="H240" s="97"/>
      <c r="I240" s="97"/>
      <c r="J240" s="98">
        <v>84.75</v>
      </c>
      <c r="K240" s="99">
        <v>1.38</v>
      </c>
      <c r="L240" s="98">
        <v>171.92</v>
      </c>
      <c r="M240" s="99">
        <v>49.76</v>
      </c>
      <c r="N240" s="100">
        <v>8554.74</v>
      </c>
      <c r="AF240" s="83"/>
      <c r="AG240" s="91"/>
      <c r="AI240" s="94" t="s">
        <v>135</v>
      </c>
      <c r="AL240" s="91"/>
      <c r="AN240" s="91"/>
    </row>
    <row r="241" spans="1:41" customFormat="1" ht="15" x14ac:dyDescent="0.25">
      <c r="A241" s="95"/>
      <c r="B241" s="93" t="s">
        <v>158</v>
      </c>
      <c r="C241" s="208" t="s">
        <v>159</v>
      </c>
      <c r="D241" s="208"/>
      <c r="E241" s="208"/>
      <c r="F241" s="96"/>
      <c r="G241" s="97"/>
      <c r="H241" s="97"/>
      <c r="I241" s="97"/>
      <c r="J241" s="98">
        <v>509.73</v>
      </c>
      <c r="K241" s="97"/>
      <c r="L241" s="98">
        <v>749.3</v>
      </c>
      <c r="M241" s="99">
        <v>8.3699999999999992</v>
      </c>
      <c r="N241" s="100">
        <v>6271.64</v>
      </c>
      <c r="AF241" s="83"/>
      <c r="AG241" s="91"/>
      <c r="AI241" s="94" t="s">
        <v>159</v>
      </c>
      <c r="AL241" s="91"/>
      <c r="AN241" s="91"/>
    </row>
    <row r="242" spans="1:41" customFormat="1" ht="15" x14ac:dyDescent="0.25">
      <c r="A242" s="102"/>
      <c r="B242" s="93"/>
      <c r="C242" s="208" t="s">
        <v>136</v>
      </c>
      <c r="D242" s="208"/>
      <c r="E242" s="208"/>
      <c r="F242" s="96" t="s">
        <v>137</v>
      </c>
      <c r="G242" s="116">
        <v>34.9</v>
      </c>
      <c r="H242" s="99">
        <v>1.38</v>
      </c>
      <c r="I242" s="118">
        <v>70.798140000000004</v>
      </c>
      <c r="J242" s="104"/>
      <c r="K242" s="97"/>
      <c r="L242" s="104"/>
      <c r="M242" s="97"/>
      <c r="N242" s="105"/>
      <c r="AF242" s="83"/>
      <c r="AG242" s="91"/>
      <c r="AJ242" s="94" t="s">
        <v>136</v>
      </c>
      <c r="AL242" s="91"/>
      <c r="AN242" s="91"/>
    </row>
    <row r="243" spans="1:41" customFormat="1" ht="15" x14ac:dyDescent="0.25">
      <c r="A243" s="102"/>
      <c r="B243" s="93"/>
      <c r="C243" s="208" t="s">
        <v>138</v>
      </c>
      <c r="D243" s="208"/>
      <c r="E243" s="208"/>
      <c r="F243" s="96" t="s">
        <v>137</v>
      </c>
      <c r="G243" s="99">
        <v>7.35</v>
      </c>
      <c r="H243" s="99">
        <v>1.38</v>
      </c>
      <c r="I243" s="118">
        <v>14.910209999999999</v>
      </c>
      <c r="J243" s="104"/>
      <c r="K243" s="97"/>
      <c r="L243" s="104"/>
      <c r="M243" s="97"/>
      <c r="N243" s="105"/>
      <c r="AF243" s="83"/>
      <c r="AG243" s="91"/>
      <c r="AJ243" s="94" t="s">
        <v>138</v>
      </c>
      <c r="AL243" s="91"/>
      <c r="AN243" s="91"/>
    </row>
    <row r="244" spans="1:41" customFormat="1" ht="15" x14ac:dyDescent="0.25">
      <c r="A244" s="95"/>
      <c r="B244" s="93"/>
      <c r="C244" s="218" t="s">
        <v>139</v>
      </c>
      <c r="D244" s="218"/>
      <c r="E244" s="218"/>
      <c r="F244" s="106"/>
      <c r="G244" s="107"/>
      <c r="H244" s="107"/>
      <c r="I244" s="107"/>
      <c r="J244" s="109">
        <v>1387.57</v>
      </c>
      <c r="K244" s="107"/>
      <c r="L244" s="109">
        <v>2530.08</v>
      </c>
      <c r="M244" s="107"/>
      <c r="N244" s="110">
        <v>53731.26</v>
      </c>
      <c r="AF244" s="83"/>
      <c r="AG244" s="91"/>
      <c r="AK244" s="94" t="s">
        <v>139</v>
      </c>
      <c r="AL244" s="91"/>
      <c r="AN244" s="91"/>
    </row>
    <row r="245" spans="1:41" customFormat="1" ht="15" x14ac:dyDescent="0.25">
      <c r="A245" s="102"/>
      <c r="B245" s="93"/>
      <c r="C245" s="208" t="s">
        <v>140</v>
      </c>
      <c r="D245" s="208"/>
      <c r="E245" s="208"/>
      <c r="F245" s="96"/>
      <c r="G245" s="97"/>
      <c r="H245" s="97"/>
      <c r="I245" s="97"/>
      <c r="J245" s="104"/>
      <c r="K245" s="97"/>
      <c r="L245" s="98">
        <v>821.84</v>
      </c>
      <c r="M245" s="97"/>
      <c r="N245" s="100">
        <v>40894.76</v>
      </c>
      <c r="AF245" s="83"/>
      <c r="AG245" s="91"/>
      <c r="AJ245" s="94" t="s">
        <v>140</v>
      </c>
      <c r="AL245" s="91"/>
      <c r="AN245" s="91"/>
    </row>
    <row r="246" spans="1:41" customFormat="1" ht="15" x14ac:dyDescent="0.25">
      <c r="A246" s="102"/>
      <c r="B246" s="93" t="s">
        <v>141</v>
      </c>
      <c r="C246" s="208" t="s">
        <v>142</v>
      </c>
      <c r="D246" s="208"/>
      <c r="E246" s="208"/>
      <c r="F246" s="96" t="s">
        <v>143</v>
      </c>
      <c r="G246" s="111">
        <v>103</v>
      </c>
      <c r="H246" s="97"/>
      <c r="I246" s="111">
        <v>103</v>
      </c>
      <c r="J246" s="104"/>
      <c r="K246" s="97"/>
      <c r="L246" s="98">
        <v>846.5</v>
      </c>
      <c r="M246" s="97"/>
      <c r="N246" s="100">
        <v>42121.599999999999</v>
      </c>
      <c r="AF246" s="83"/>
      <c r="AG246" s="91"/>
      <c r="AJ246" s="94" t="s">
        <v>142</v>
      </c>
      <c r="AL246" s="91"/>
      <c r="AN246" s="91"/>
    </row>
    <row r="247" spans="1:41" customFormat="1" ht="15" x14ac:dyDescent="0.25">
      <c r="A247" s="102"/>
      <c r="B247" s="93" t="s">
        <v>144</v>
      </c>
      <c r="C247" s="208" t="s">
        <v>145</v>
      </c>
      <c r="D247" s="208"/>
      <c r="E247" s="208"/>
      <c r="F247" s="96" t="s">
        <v>143</v>
      </c>
      <c r="G247" s="111">
        <v>60</v>
      </c>
      <c r="H247" s="97"/>
      <c r="I247" s="111">
        <v>60</v>
      </c>
      <c r="J247" s="104"/>
      <c r="K247" s="97"/>
      <c r="L247" s="98">
        <v>493.1</v>
      </c>
      <c r="M247" s="97"/>
      <c r="N247" s="100">
        <v>24536.86</v>
      </c>
      <c r="AF247" s="83"/>
      <c r="AG247" s="91"/>
      <c r="AJ247" s="94" t="s">
        <v>145</v>
      </c>
      <c r="AL247" s="91"/>
      <c r="AN247" s="91"/>
    </row>
    <row r="248" spans="1:41" customFormat="1" ht="15" x14ac:dyDescent="0.25">
      <c r="A248" s="112"/>
      <c r="B248" s="113"/>
      <c r="C248" s="210" t="s">
        <v>146</v>
      </c>
      <c r="D248" s="210"/>
      <c r="E248" s="210"/>
      <c r="F248" s="86"/>
      <c r="G248" s="87"/>
      <c r="H248" s="87"/>
      <c r="I248" s="87"/>
      <c r="J248" s="89"/>
      <c r="K248" s="87"/>
      <c r="L248" s="114">
        <v>3869.68</v>
      </c>
      <c r="M248" s="107"/>
      <c r="N248" s="115">
        <v>120389.72</v>
      </c>
      <c r="AF248" s="83"/>
      <c r="AG248" s="91"/>
      <c r="AL248" s="91" t="s">
        <v>146</v>
      </c>
      <c r="AN248" s="91"/>
    </row>
    <row r="249" spans="1:41" customFormat="1" ht="23.25" x14ac:dyDescent="0.25">
      <c r="A249" s="84" t="s">
        <v>224</v>
      </c>
      <c r="B249" s="85" t="s">
        <v>225</v>
      </c>
      <c r="C249" s="210" t="s">
        <v>226</v>
      </c>
      <c r="D249" s="210"/>
      <c r="E249" s="210"/>
      <c r="F249" s="86" t="s">
        <v>71</v>
      </c>
      <c r="G249" s="87"/>
      <c r="H249" s="87"/>
      <c r="I249" s="132">
        <v>-3.0870000000000002</v>
      </c>
      <c r="J249" s="119">
        <v>88.14</v>
      </c>
      <c r="K249" s="87"/>
      <c r="L249" s="119">
        <v>-272.08999999999997</v>
      </c>
      <c r="M249" s="121">
        <v>8.3699999999999992</v>
      </c>
      <c r="N249" s="115">
        <v>-2277.39</v>
      </c>
      <c r="AF249" s="83"/>
      <c r="AG249" s="91" t="s">
        <v>226</v>
      </c>
      <c r="AL249" s="91"/>
      <c r="AN249" s="91"/>
    </row>
    <row r="250" spans="1:41" customFormat="1" ht="15" x14ac:dyDescent="0.25">
      <c r="A250" s="112"/>
      <c r="B250" s="113"/>
      <c r="C250" s="208" t="s">
        <v>216</v>
      </c>
      <c r="D250" s="208"/>
      <c r="E250" s="208"/>
      <c r="F250" s="208"/>
      <c r="G250" s="208"/>
      <c r="H250" s="208"/>
      <c r="I250" s="208"/>
      <c r="J250" s="208"/>
      <c r="K250" s="208"/>
      <c r="L250" s="208"/>
      <c r="M250" s="208"/>
      <c r="N250" s="209"/>
      <c r="AF250" s="83"/>
      <c r="AG250" s="91"/>
      <c r="AL250" s="91"/>
      <c r="AM250" s="94" t="s">
        <v>216</v>
      </c>
      <c r="AN250" s="91"/>
    </row>
    <row r="251" spans="1:41" customFormat="1" ht="15" x14ac:dyDescent="0.25">
      <c r="A251" s="112"/>
      <c r="B251" s="113"/>
      <c r="C251" s="210" t="s">
        <v>146</v>
      </c>
      <c r="D251" s="210"/>
      <c r="E251" s="210"/>
      <c r="F251" s="86"/>
      <c r="G251" s="87"/>
      <c r="H251" s="87"/>
      <c r="I251" s="87"/>
      <c r="J251" s="89"/>
      <c r="K251" s="87"/>
      <c r="L251" s="119">
        <v>-272.08999999999997</v>
      </c>
      <c r="M251" s="107"/>
      <c r="N251" s="115">
        <v>-2277.39</v>
      </c>
      <c r="AF251" s="83"/>
      <c r="AG251" s="91"/>
      <c r="AL251" s="91" t="s">
        <v>146</v>
      </c>
      <c r="AN251" s="91"/>
    </row>
    <row r="252" spans="1:41" customFormat="1" ht="15" x14ac:dyDescent="0.25">
      <c r="A252" s="84" t="s">
        <v>227</v>
      </c>
      <c r="B252" s="85" t="s">
        <v>228</v>
      </c>
      <c r="C252" s="210" t="s">
        <v>229</v>
      </c>
      <c r="D252" s="210"/>
      <c r="E252" s="210"/>
      <c r="F252" s="86" t="s">
        <v>71</v>
      </c>
      <c r="G252" s="87"/>
      <c r="H252" s="87"/>
      <c r="I252" s="121">
        <v>-8.82</v>
      </c>
      <c r="J252" s="119">
        <v>53.84</v>
      </c>
      <c r="K252" s="87"/>
      <c r="L252" s="119">
        <v>-474.87</v>
      </c>
      <c r="M252" s="121">
        <v>8.3699999999999992</v>
      </c>
      <c r="N252" s="115">
        <v>-3974.66</v>
      </c>
      <c r="AF252" s="83"/>
      <c r="AG252" s="91" t="s">
        <v>229</v>
      </c>
      <c r="AL252" s="91"/>
      <c r="AN252" s="91"/>
    </row>
    <row r="253" spans="1:41" customFormat="1" ht="15" x14ac:dyDescent="0.25">
      <c r="A253" s="112"/>
      <c r="B253" s="113"/>
      <c r="C253" s="208" t="s">
        <v>216</v>
      </c>
      <c r="D253" s="208"/>
      <c r="E253" s="208"/>
      <c r="F253" s="208"/>
      <c r="G253" s="208"/>
      <c r="H253" s="208"/>
      <c r="I253" s="208"/>
      <c r="J253" s="208"/>
      <c r="K253" s="208"/>
      <c r="L253" s="208"/>
      <c r="M253" s="208"/>
      <c r="N253" s="209"/>
      <c r="AF253" s="83"/>
      <c r="AG253" s="91"/>
      <c r="AL253" s="91"/>
      <c r="AM253" s="94" t="s">
        <v>216</v>
      </c>
      <c r="AN253" s="91"/>
    </row>
    <row r="254" spans="1:41" customFormat="1" ht="15" x14ac:dyDescent="0.25">
      <c r="A254" s="112"/>
      <c r="B254" s="113"/>
      <c r="C254" s="210" t="s">
        <v>146</v>
      </c>
      <c r="D254" s="210"/>
      <c r="E254" s="210"/>
      <c r="F254" s="86"/>
      <c r="G254" s="87"/>
      <c r="H254" s="87"/>
      <c r="I254" s="87"/>
      <c r="J254" s="89"/>
      <c r="K254" s="87"/>
      <c r="L254" s="119">
        <v>-474.87</v>
      </c>
      <c r="M254" s="107"/>
      <c r="N254" s="115">
        <v>-3974.66</v>
      </c>
      <c r="AF254" s="83"/>
      <c r="AG254" s="91"/>
      <c r="AL254" s="91" t="s">
        <v>146</v>
      </c>
      <c r="AN254" s="91"/>
    </row>
    <row r="255" spans="1:41" customFormat="1" ht="45.75" x14ac:dyDescent="0.25">
      <c r="A255" s="84" t="s">
        <v>230</v>
      </c>
      <c r="B255" s="85" t="s">
        <v>231</v>
      </c>
      <c r="C255" s="210" t="s">
        <v>232</v>
      </c>
      <c r="D255" s="210"/>
      <c r="E255" s="210"/>
      <c r="F255" s="86" t="s">
        <v>233</v>
      </c>
      <c r="G255" s="87"/>
      <c r="H255" s="87"/>
      <c r="I255" s="133">
        <v>0.1</v>
      </c>
      <c r="J255" s="89"/>
      <c r="K255" s="87"/>
      <c r="L255" s="89"/>
      <c r="M255" s="87"/>
      <c r="N255" s="90"/>
      <c r="AF255" s="83"/>
      <c r="AG255" s="91" t="s">
        <v>232</v>
      </c>
      <c r="AL255" s="91"/>
      <c r="AN255" s="91"/>
    </row>
    <row r="256" spans="1:41" customFormat="1" ht="15" x14ac:dyDescent="0.25">
      <c r="A256" s="134"/>
      <c r="B256" s="135"/>
      <c r="C256" s="208" t="s">
        <v>234</v>
      </c>
      <c r="D256" s="208"/>
      <c r="E256" s="208"/>
      <c r="F256" s="208"/>
      <c r="G256" s="208"/>
      <c r="H256" s="208"/>
      <c r="I256" s="208"/>
      <c r="J256" s="208"/>
      <c r="K256" s="208"/>
      <c r="L256" s="208"/>
      <c r="M256" s="208"/>
      <c r="N256" s="209"/>
      <c r="AF256" s="83"/>
      <c r="AG256" s="91"/>
      <c r="AL256" s="91"/>
      <c r="AN256" s="91"/>
      <c r="AO256" s="94" t="s">
        <v>234</v>
      </c>
    </row>
    <row r="257" spans="1:40" customFormat="1" ht="34.5" x14ac:dyDescent="0.25">
      <c r="A257" s="92"/>
      <c r="B257" s="93" t="s">
        <v>126</v>
      </c>
      <c r="C257" s="203" t="s">
        <v>127</v>
      </c>
      <c r="D257" s="203"/>
      <c r="E257" s="203"/>
      <c r="F257" s="203"/>
      <c r="G257" s="203"/>
      <c r="H257" s="203"/>
      <c r="I257" s="203"/>
      <c r="J257" s="203"/>
      <c r="K257" s="203"/>
      <c r="L257" s="203"/>
      <c r="M257" s="203"/>
      <c r="N257" s="211"/>
      <c r="AF257" s="83"/>
      <c r="AG257" s="91"/>
      <c r="AH257" s="94" t="s">
        <v>127</v>
      </c>
      <c r="AL257" s="91"/>
      <c r="AN257" s="91"/>
    </row>
    <row r="258" spans="1:40" customFormat="1" ht="22.5" x14ac:dyDescent="0.25">
      <c r="A258" s="92"/>
      <c r="B258" s="93" t="s">
        <v>128</v>
      </c>
      <c r="C258" s="203" t="s">
        <v>129</v>
      </c>
      <c r="D258" s="203"/>
      <c r="E258" s="203"/>
      <c r="F258" s="203"/>
      <c r="G258" s="203"/>
      <c r="H258" s="203"/>
      <c r="I258" s="203"/>
      <c r="J258" s="203"/>
      <c r="K258" s="203"/>
      <c r="L258" s="203"/>
      <c r="M258" s="203"/>
      <c r="N258" s="211"/>
      <c r="AF258" s="83"/>
      <c r="AG258" s="91"/>
      <c r="AH258" s="94" t="s">
        <v>129</v>
      </c>
      <c r="AL258" s="91"/>
      <c r="AN258" s="91"/>
    </row>
    <row r="259" spans="1:40" customFormat="1" ht="15" x14ac:dyDescent="0.25">
      <c r="A259" s="95"/>
      <c r="B259" s="93" t="s">
        <v>130</v>
      </c>
      <c r="C259" s="208" t="s">
        <v>131</v>
      </c>
      <c r="D259" s="208"/>
      <c r="E259" s="208"/>
      <c r="F259" s="96"/>
      <c r="G259" s="97"/>
      <c r="H259" s="97"/>
      <c r="I259" s="97"/>
      <c r="J259" s="98">
        <v>140.62</v>
      </c>
      <c r="K259" s="99">
        <v>1.38</v>
      </c>
      <c r="L259" s="98">
        <v>19.41</v>
      </c>
      <c r="M259" s="99">
        <v>49.76</v>
      </c>
      <c r="N259" s="120">
        <v>965.84</v>
      </c>
      <c r="AF259" s="83"/>
      <c r="AG259" s="91"/>
      <c r="AI259" s="94" t="s">
        <v>131</v>
      </c>
      <c r="AL259" s="91"/>
      <c r="AN259" s="91"/>
    </row>
    <row r="260" spans="1:40" customFormat="1" ht="15" x14ac:dyDescent="0.25">
      <c r="A260" s="95"/>
      <c r="B260" s="93" t="s">
        <v>132</v>
      </c>
      <c r="C260" s="208" t="s">
        <v>133</v>
      </c>
      <c r="D260" s="208"/>
      <c r="E260" s="208"/>
      <c r="F260" s="96"/>
      <c r="G260" s="97"/>
      <c r="H260" s="97"/>
      <c r="I260" s="97"/>
      <c r="J260" s="98">
        <v>50.85</v>
      </c>
      <c r="K260" s="99">
        <v>1.38</v>
      </c>
      <c r="L260" s="98">
        <v>7.02</v>
      </c>
      <c r="M260" s="99">
        <v>13.37</v>
      </c>
      <c r="N260" s="120">
        <v>93.86</v>
      </c>
      <c r="AF260" s="83"/>
      <c r="AG260" s="91"/>
      <c r="AI260" s="94" t="s">
        <v>133</v>
      </c>
      <c r="AL260" s="91"/>
      <c r="AN260" s="91"/>
    </row>
    <row r="261" spans="1:40" customFormat="1" ht="15" x14ac:dyDescent="0.25">
      <c r="A261" s="95"/>
      <c r="B261" s="93" t="s">
        <v>134</v>
      </c>
      <c r="C261" s="208" t="s">
        <v>135</v>
      </c>
      <c r="D261" s="208"/>
      <c r="E261" s="208"/>
      <c r="F261" s="96"/>
      <c r="G261" s="97"/>
      <c r="H261" s="97"/>
      <c r="I261" s="97"/>
      <c r="J261" s="98">
        <v>5.0199999999999996</v>
      </c>
      <c r="K261" s="99">
        <v>1.38</v>
      </c>
      <c r="L261" s="98">
        <v>0.69</v>
      </c>
      <c r="M261" s="99">
        <v>49.76</v>
      </c>
      <c r="N261" s="120">
        <v>34.33</v>
      </c>
      <c r="AF261" s="83"/>
      <c r="AG261" s="91"/>
      <c r="AI261" s="94" t="s">
        <v>135</v>
      </c>
      <c r="AL261" s="91"/>
      <c r="AN261" s="91"/>
    </row>
    <row r="262" spans="1:40" customFormat="1" ht="15" x14ac:dyDescent="0.25">
      <c r="A262" s="95"/>
      <c r="B262" s="93" t="s">
        <v>158</v>
      </c>
      <c r="C262" s="208" t="s">
        <v>159</v>
      </c>
      <c r="D262" s="208"/>
      <c r="E262" s="208"/>
      <c r="F262" s="96"/>
      <c r="G262" s="97"/>
      <c r="H262" s="97"/>
      <c r="I262" s="97"/>
      <c r="J262" s="98">
        <v>28.52</v>
      </c>
      <c r="K262" s="97"/>
      <c r="L262" s="98">
        <v>2.85</v>
      </c>
      <c r="M262" s="99">
        <v>8.3699999999999992</v>
      </c>
      <c r="N262" s="120">
        <v>23.85</v>
      </c>
      <c r="AF262" s="83"/>
      <c r="AG262" s="91"/>
      <c r="AI262" s="94" t="s">
        <v>159</v>
      </c>
      <c r="AL262" s="91"/>
      <c r="AN262" s="91"/>
    </row>
    <row r="263" spans="1:40" customFormat="1" ht="15" x14ac:dyDescent="0.25">
      <c r="A263" s="102"/>
      <c r="B263" s="93"/>
      <c r="C263" s="208" t="s">
        <v>136</v>
      </c>
      <c r="D263" s="208"/>
      <c r="E263" s="208"/>
      <c r="F263" s="96" t="s">
        <v>137</v>
      </c>
      <c r="G263" s="99">
        <v>14.96</v>
      </c>
      <c r="H263" s="99">
        <v>1.38</v>
      </c>
      <c r="I263" s="118">
        <v>2.0644800000000001</v>
      </c>
      <c r="J263" s="104"/>
      <c r="K263" s="97"/>
      <c r="L263" s="104"/>
      <c r="M263" s="97"/>
      <c r="N263" s="105"/>
      <c r="AF263" s="83"/>
      <c r="AG263" s="91"/>
      <c r="AJ263" s="94" t="s">
        <v>136</v>
      </c>
      <c r="AL263" s="91"/>
      <c r="AN263" s="91"/>
    </row>
    <row r="264" spans="1:40" customFormat="1" ht="15" x14ac:dyDescent="0.25">
      <c r="A264" s="102"/>
      <c r="B264" s="93"/>
      <c r="C264" s="208" t="s">
        <v>138</v>
      </c>
      <c r="D264" s="208"/>
      <c r="E264" s="208"/>
      <c r="F264" s="96" t="s">
        <v>137</v>
      </c>
      <c r="G264" s="116">
        <v>0.4</v>
      </c>
      <c r="H264" s="99">
        <v>1.38</v>
      </c>
      <c r="I264" s="103">
        <v>5.5199999999999999E-2</v>
      </c>
      <c r="J264" s="104"/>
      <c r="K264" s="97"/>
      <c r="L264" s="104"/>
      <c r="M264" s="97"/>
      <c r="N264" s="105"/>
      <c r="AF264" s="83"/>
      <c r="AG264" s="91"/>
      <c r="AJ264" s="94" t="s">
        <v>138</v>
      </c>
      <c r="AL264" s="91"/>
      <c r="AN264" s="91"/>
    </row>
    <row r="265" spans="1:40" customFormat="1" ht="15" x14ac:dyDescent="0.25">
      <c r="A265" s="95"/>
      <c r="B265" s="93"/>
      <c r="C265" s="218" t="s">
        <v>139</v>
      </c>
      <c r="D265" s="218"/>
      <c r="E265" s="218"/>
      <c r="F265" s="106"/>
      <c r="G265" s="107"/>
      <c r="H265" s="107"/>
      <c r="I265" s="107"/>
      <c r="J265" s="108">
        <v>219.99</v>
      </c>
      <c r="K265" s="107"/>
      <c r="L265" s="108">
        <v>29.28</v>
      </c>
      <c r="M265" s="107"/>
      <c r="N265" s="110">
        <v>1083.55</v>
      </c>
      <c r="AF265" s="83"/>
      <c r="AG265" s="91"/>
      <c r="AK265" s="94" t="s">
        <v>139</v>
      </c>
      <c r="AL265" s="91"/>
      <c r="AN265" s="91"/>
    </row>
    <row r="266" spans="1:40" customFormat="1" ht="15" x14ac:dyDescent="0.25">
      <c r="A266" s="102"/>
      <c r="B266" s="93"/>
      <c r="C266" s="208" t="s">
        <v>140</v>
      </c>
      <c r="D266" s="208"/>
      <c r="E266" s="208"/>
      <c r="F266" s="96"/>
      <c r="G266" s="97"/>
      <c r="H266" s="97"/>
      <c r="I266" s="97"/>
      <c r="J266" s="104"/>
      <c r="K266" s="97"/>
      <c r="L266" s="98">
        <v>20.100000000000001</v>
      </c>
      <c r="M266" s="97"/>
      <c r="N266" s="100">
        <v>1000.17</v>
      </c>
      <c r="AF266" s="83"/>
      <c r="AG266" s="91"/>
      <c r="AJ266" s="94" t="s">
        <v>140</v>
      </c>
      <c r="AL266" s="91"/>
      <c r="AN266" s="91"/>
    </row>
    <row r="267" spans="1:40" customFormat="1" ht="23.25" x14ac:dyDescent="0.25">
      <c r="A267" s="102"/>
      <c r="B267" s="93" t="s">
        <v>204</v>
      </c>
      <c r="C267" s="208" t="s">
        <v>205</v>
      </c>
      <c r="D267" s="208"/>
      <c r="E267" s="208"/>
      <c r="F267" s="96" t="s">
        <v>143</v>
      </c>
      <c r="G267" s="111">
        <v>97</v>
      </c>
      <c r="H267" s="97"/>
      <c r="I267" s="111">
        <v>97</v>
      </c>
      <c r="J267" s="104"/>
      <c r="K267" s="97"/>
      <c r="L267" s="98">
        <v>19.5</v>
      </c>
      <c r="M267" s="97"/>
      <c r="N267" s="120">
        <v>970.16</v>
      </c>
      <c r="AF267" s="83"/>
      <c r="AG267" s="91"/>
      <c r="AJ267" s="94" t="s">
        <v>205</v>
      </c>
      <c r="AL267" s="91"/>
      <c r="AN267" s="91"/>
    </row>
    <row r="268" spans="1:40" customFormat="1" ht="23.25" x14ac:dyDescent="0.25">
      <c r="A268" s="102"/>
      <c r="B268" s="93" t="s">
        <v>206</v>
      </c>
      <c r="C268" s="208" t="s">
        <v>207</v>
      </c>
      <c r="D268" s="208"/>
      <c r="E268" s="208"/>
      <c r="F268" s="96" t="s">
        <v>143</v>
      </c>
      <c r="G268" s="111">
        <v>51</v>
      </c>
      <c r="H268" s="97"/>
      <c r="I268" s="111">
        <v>51</v>
      </c>
      <c r="J268" s="104"/>
      <c r="K268" s="97"/>
      <c r="L268" s="98">
        <v>10.25</v>
      </c>
      <c r="M268" s="97"/>
      <c r="N268" s="120">
        <v>510.09</v>
      </c>
      <c r="AF268" s="83"/>
      <c r="AG268" s="91"/>
      <c r="AJ268" s="94" t="s">
        <v>207</v>
      </c>
      <c r="AL268" s="91"/>
      <c r="AN268" s="91"/>
    </row>
    <row r="269" spans="1:40" customFormat="1" ht="15" x14ac:dyDescent="0.25">
      <c r="A269" s="112"/>
      <c r="B269" s="113"/>
      <c r="C269" s="210" t="s">
        <v>146</v>
      </c>
      <c r="D269" s="210"/>
      <c r="E269" s="210"/>
      <c r="F269" s="86"/>
      <c r="G269" s="87"/>
      <c r="H269" s="87"/>
      <c r="I269" s="87"/>
      <c r="J269" s="89"/>
      <c r="K269" s="87"/>
      <c r="L269" s="119">
        <v>59.03</v>
      </c>
      <c r="M269" s="107"/>
      <c r="N269" s="115">
        <v>2563.8000000000002</v>
      </c>
      <c r="AF269" s="83"/>
      <c r="AG269" s="91"/>
      <c r="AL269" s="91" t="s">
        <v>146</v>
      </c>
      <c r="AN269" s="91"/>
    </row>
    <row r="270" spans="1:40" customFormat="1" ht="34.5" x14ac:dyDescent="0.25">
      <c r="A270" s="84" t="s">
        <v>235</v>
      </c>
      <c r="B270" s="85" t="s">
        <v>236</v>
      </c>
      <c r="C270" s="210" t="s">
        <v>237</v>
      </c>
      <c r="D270" s="210"/>
      <c r="E270" s="210"/>
      <c r="F270" s="86" t="s">
        <v>71</v>
      </c>
      <c r="G270" s="87"/>
      <c r="H270" s="87"/>
      <c r="I270" s="88">
        <v>2</v>
      </c>
      <c r="J270" s="89"/>
      <c r="K270" s="87"/>
      <c r="L270" s="89"/>
      <c r="M270" s="87"/>
      <c r="N270" s="90"/>
      <c r="AF270" s="83"/>
      <c r="AG270" s="91" t="s">
        <v>237</v>
      </c>
      <c r="AL270" s="91"/>
      <c r="AN270" s="91"/>
    </row>
    <row r="271" spans="1:40" customFormat="1" ht="34.5" x14ac:dyDescent="0.25">
      <c r="A271" s="92"/>
      <c r="B271" s="93" t="s">
        <v>126</v>
      </c>
      <c r="C271" s="203" t="s">
        <v>127</v>
      </c>
      <c r="D271" s="203"/>
      <c r="E271" s="203"/>
      <c r="F271" s="203"/>
      <c r="G271" s="203"/>
      <c r="H271" s="203"/>
      <c r="I271" s="203"/>
      <c r="J271" s="203"/>
      <c r="K271" s="203"/>
      <c r="L271" s="203"/>
      <c r="M271" s="203"/>
      <c r="N271" s="211"/>
      <c r="AF271" s="83"/>
      <c r="AG271" s="91"/>
      <c r="AH271" s="94" t="s">
        <v>127</v>
      </c>
      <c r="AL271" s="91"/>
      <c r="AN271" s="91"/>
    </row>
    <row r="272" spans="1:40" customFormat="1" ht="22.5" x14ac:dyDescent="0.25">
      <c r="A272" s="92"/>
      <c r="B272" s="93" t="s">
        <v>128</v>
      </c>
      <c r="C272" s="203" t="s">
        <v>129</v>
      </c>
      <c r="D272" s="203"/>
      <c r="E272" s="203"/>
      <c r="F272" s="203"/>
      <c r="G272" s="203"/>
      <c r="H272" s="203"/>
      <c r="I272" s="203"/>
      <c r="J272" s="203"/>
      <c r="K272" s="203"/>
      <c r="L272" s="203"/>
      <c r="M272" s="203"/>
      <c r="N272" s="211"/>
      <c r="AF272" s="83"/>
      <c r="AG272" s="91"/>
      <c r="AH272" s="94" t="s">
        <v>129</v>
      </c>
      <c r="AL272" s="91"/>
      <c r="AN272" s="91"/>
    </row>
    <row r="273" spans="1:41" customFormat="1" ht="15" x14ac:dyDescent="0.25">
      <c r="A273" s="95"/>
      <c r="B273" s="93" t="s">
        <v>130</v>
      </c>
      <c r="C273" s="208" t="s">
        <v>131</v>
      </c>
      <c r="D273" s="208"/>
      <c r="E273" s="208"/>
      <c r="F273" s="96"/>
      <c r="G273" s="97"/>
      <c r="H273" s="97"/>
      <c r="I273" s="97"/>
      <c r="J273" s="98">
        <v>22.94</v>
      </c>
      <c r="K273" s="99">
        <v>1.38</v>
      </c>
      <c r="L273" s="98">
        <v>63.31</v>
      </c>
      <c r="M273" s="99">
        <v>49.76</v>
      </c>
      <c r="N273" s="100">
        <v>3150.31</v>
      </c>
      <c r="AF273" s="83"/>
      <c r="AG273" s="91"/>
      <c r="AI273" s="94" t="s">
        <v>131</v>
      </c>
      <c r="AL273" s="91"/>
      <c r="AN273" s="91"/>
    </row>
    <row r="274" spans="1:41" customFormat="1" ht="15" x14ac:dyDescent="0.25">
      <c r="A274" s="95"/>
      <c r="B274" s="93" t="s">
        <v>158</v>
      </c>
      <c r="C274" s="208" t="s">
        <v>159</v>
      </c>
      <c r="D274" s="208"/>
      <c r="E274" s="208"/>
      <c r="F274" s="96"/>
      <c r="G274" s="97"/>
      <c r="H274" s="97"/>
      <c r="I274" s="97"/>
      <c r="J274" s="98">
        <v>5.21</v>
      </c>
      <c r="K274" s="97"/>
      <c r="L274" s="98">
        <v>10.42</v>
      </c>
      <c r="M274" s="99">
        <v>8.3699999999999992</v>
      </c>
      <c r="N274" s="120">
        <v>87.22</v>
      </c>
      <c r="AF274" s="83"/>
      <c r="AG274" s="91"/>
      <c r="AI274" s="94" t="s">
        <v>159</v>
      </c>
      <c r="AL274" s="91"/>
      <c r="AN274" s="91"/>
    </row>
    <row r="275" spans="1:41" customFormat="1" ht="15" x14ac:dyDescent="0.25">
      <c r="A275" s="102"/>
      <c r="B275" s="93"/>
      <c r="C275" s="208" t="s">
        <v>136</v>
      </c>
      <c r="D275" s="208"/>
      <c r="E275" s="208"/>
      <c r="F275" s="96" t="s">
        <v>137</v>
      </c>
      <c r="G275" s="99">
        <v>2.44</v>
      </c>
      <c r="H275" s="99">
        <v>1.38</v>
      </c>
      <c r="I275" s="103">
        <v>6.7343999999999999</v>
      </c>
      <c r="J275" s="104"/>
      <c r="K275" s="97"/>
      <c r="L275" s="104"/>
      <c r="M275" s="97"/>
      <c r="N275" s="105"/>
      <c r="AF275" s="83"/>
      <c r="AG275" s="91"/>
      <c r="AJ275" s="94" t="s">
        <v>136</v>
      </c>
      <c r="AL275" s="91"/>
      <c r="AN275" s="91"/>
    </row>
    <row r="276" spans="1:41" customFormat="1" ht="15" x14ac:dyDescent="0.25">
      <c r="A276" s="95"/>
      <c r="B276" s="93"/>
      <c r="C276" s="218" t="s">
        <v>139</v>
      </c>
      <c r="D276" s="218"/>
      <c r="E276" s="218"/>
      <c r="F276" s="106"/>
      <c r="G276" s="107"/>
      <c r="H276" s="107"/>
      <c r="I276" s="107"/>
      <c r="J276" s="108">
        <v>28.15</v>
      </c>
      <c r="K276" s="107"/>
      <c r="L276" s="108">
        <v>73.73</v>
      </c>
      <c r="M276" s="107"/>
      <c r="N276" s="110">
        <v>3237.53</v>
      </c>
      <c r="AF276" s="83"/>
      <c r="AG276" s="91"/>
      <c r="AK276" s="94" t="s">
        <v>139</v>
      </c>
      <c r="AL276" s="91"/>
      <c r="AN276" s="91"/>
    </row>
    <row r="277" spans="1:41" customFormat="1" ht="15" x14ac:dyDescent="0.25">
      <c r="A277" s="102"/>
      <c r="B277" s="93"/>
      <c r="C277" s="208" t="s">
        <v>140</v>
      </c>
      <c r="D277" s="208"/>
      <c r="E277" s="208"/>
      <c r="F277" s="96"/>
      <c r="G277" s="97"/>
      <c r="H277" s="97"/>
      <c r="I277" s="97"/>
      <c r="J277" s="104"/>
      <c r="K277" s="97"/>
      <c r="L277" s="98">
        <v>63.31</v>
      </c>
      <c r="M277" s="97"/>
      <c r="N277" s="100">
        <v>3150.31</v>
      </c>
      <c r="AF277" s="83"/>
      <c r="AG277" s="91"/>
      <c r="AJ277" s="94" t="s">
        <v>140</v>
      </c>
      <c r="AL277" s="91"/>
      <c r="AN277" s="91"/>
    </row>
    <row r="278" spans="1:41" customFormat="1" ht="23.25" x14ac:dyDescent="0.25">
      <c r="A278" s="102"/>
      <c r="B278" s="93" t="s">
        <v>204</v>
      </c>
      <c r="C278" s="208" t="s">
        <v>205</v>
      </c>
      <c r="D278" s="208"/>
      <c r="E278" s="208"/>
      <c r="F278" s="96" t="s">
        <v>143</v>
      </c>
      <c r="G278" s="111">
        <v>97</v>
      </c>
      <c r="H278" s="97"/>
      <c r="I278" s="111">
        <v>97</v>
      </c>
      <c r="J278" s="104"/>
      <c r="K278" s="97"/>
      <c r="L278" s="98">
        <v>61.41</v>
      </c>
      <c r="M278" s="97"/>
      <c r="N278" s="100">
        <v>3055.8</v>
      </c>
      <c r="AF278" s="83"/>
      <c r="AG278" s="91"/>
      <c r="AJ278" s="94" t="s">
        <v>205</v>
      </c>
      <c r="AL278" s="91"/>
      <c r="AN278" s="91"/>
    </row>
    <row r="279" spans="1:41" customFormat="1" ht="23.25" x14ac:dyDescent="0.25">
      <c r="A279" s="102"/>
      <c r="B279" s="93" t="s">
        <v>206</v>
      </c>
      <c r="C279" s="208" t="s">
        <v>207</v>
      </c>
      <c r="D279" s="208"/>
      <c r="E279" s="208"/>
      <c r="F279" s="96" t="s">
        <v>143</v>
      </c>
      <c r="G279" s="111">
        <v>51</v>
      </c>
      <c r="H279" s="97"/>
      <c r="I279" s="111">
        <v>51</v>
      </c>
      <c r="J279" s="104"/>
      <c r="K279" s="97"/>
      <c r="L279" s="98">
        <v>32.29</v>
      </c>
      <c r="M279" s="97"/>
      <c r="N279" s="100">
        <v>1606.66</v>
      </c>
      <c r="AF279" s="83"/>
      <c r="AG279" s="91"/>
      <c r="AJ279" s="94" t="s">
        <v>207</v>
      </c>
      <c r="AL279" s="91"/>
      <c r="AN279" s="91"/>
    </row>
    <row r="280" spans="1:41" customFormat="1" ht="15" x14ac:dyDescent="0.25">
      <c r="A280" s="112"/>
      <c r="B280" s="113"/>
      <c r="C280" s="210" t="s">
        <v>146</v>
      </c>
      <c r="D280" s="210"/>
      <c r="E280" s="210"/>
      <c r="F280" s="86"/>
      <c r="G280" s="87"/>
      <c r="H280" s="87"/>
      <c r="I280" s="87"/>
      <c r="J280" s="89"/>
      <c r="K280" s="87"/>
      <c r="L280" s="119">
        <v>167.43</v>
      </c>
      <c r="M280" s="107"/>
      <c r="N280" s="115">
        <v>7899.99</v>
      </c>
      <c r="AF280" s="83"/>
      <c r="AG280" s="91"/>
      <c r="AL280" s="91" t="s">
        <v>146</v>
      </c>
      <c r="AN280" s="91"/>
    </row>
    <row r="281" spans="1:41" customFormat="1" ht="23.25" x14ac:dyDescent="0.25">
      <c r="A281" s="84" t="s">
        <v>238</v>
      </c>
      <c r="B281" s="85" t="s">
        <v>239</v>
      </c>
      <c r="C281" s="210" t="s">
        <v>240</v>
      </c>
      <c r="D281" s="210"/>
      <c r="E281" s="210"/>
      <c r="F281" s="86" t="s">
        <v>215</v>
      </c>
      <c r="G281" s="87"/>
      <c r="H281" s="87"/>
      <c r="I281" s="121">
        <v>0.08</v>
      </c>
      <c r="J281" s="89"/>
      <c r="K281" s="87"/>
      <c r="L281" s="89"/>
      <c r="M281" s="87"/>
      <c r="N281" s="90"/>
      <c r="AF281" s="83"/>
      <c r="AG281" s="91" t="s">
        <v>240</v>
      </c>
      <c r="AL281" s="91"/>
      <c r="AN281" s="91"/>
    </row>
    <row r="282" spans="1:41" customFormat="1" ht="15" x14ac:dyDescent="0.25">
      <c r="A282" s="134"/>
      <c r="B282" s="135"/>
      <c r="C282" s="208" t="s">
        <v>241</v>
      </c>
      <c r="D282" s="208"/>
      <c r="E282" s="208"/>
      <c r="F282" s="208"/>
      <c r="G282" s="208"/>
      <c r="H282" s="208"/>
      <c r="I282" s="208"/>
      <c r="J282" s="208"/>
      <c r="K282" s="208"/>
      <c r="L282" s="208"/>
      <c r="M282" s="208"/>
      <c r="N282" s="209"/>
      <c r="AF282" s="83"/>
      <c r="AG282" s="91"/>
      <c r="AL282" s="91"/>
      <c r="AN282" s="91"/>
      <c r="AO282" s="94" t="s">
        <v>241</v>
      </c>
    </row>
    <row r="283" spans="1:41" customFormat="1" ht="34.5" x14ac:dyDescent="0.25">
      <c r="A283" s="92"/>
      <c r="B283" s="93" t="s">
        <v>126</v>
      </c>
      <c r="C283" s="203" t="s">
        <v>127</v>
      </c>
      <c r="D283" s="203"/>
      <c r="E283" s="203"/>
      <c r="F283" s="203"/>
      <c r="G283" s="203"/>
      <c r="H283" s="203"/>
      <c r="I283" s="203"/>
      <c r="J283" s="203"/>
      <c r="K283" s="203"/>
      <c r="L283" s="203"/>
      <c r="M283" s="203"/>
      <c r="N283" s="211"/>
      <c r="AF283" s="83"/>
      <c r="AG283" s="91"/>
      <c r="AH283" s="94" t="s">
        <v>127</v>
      </c>
      <c r="AL283" s="91"/>
      <c r="AN283" s="91"/>
    </row>
    <row r="284" spans="1:41" customFormat="1" ht="22.5" x14ac:dyDescent="0.25">
      <c r="A284" s="92"/>
      <c r="B284" s="93" t="s">
        <v>128</v>
      </c>
      <c r="C284" s="203" t="s">
        <v>129</v>
      </c>
      <c r="D284" s="203"/>
      <c r="E284" s="203"/>
      <c r="F284" s="203"/>
      <c r="G284" s="203"/>
      <c r="H284" s="203"/>
      <c r="I284" s="203"/>
      <c r="J284" s="203"/>
      <c r="K284" s="203"/>
      <c r="L284" s="203"/>
      <c r="M284" s="203"/>
      <c r="N284" s="211"/>
      <c r="AF284" s="83"/>
      <c r="AG284" s="91"/>
      <c r="AH284" s="94" t="s">
        <v>129</v>
      </c>
      <c r="AL284" s="91"/>
      <c r="AN284" s="91"/>
    </row>
    <row r="285" spans="1:41" customFormat="1" ht="15" x14ac:dyDescent="0.25">
      <c r="A285" s="95"/>
      <c r="B285" s="93" t="s">
        <v>130</v>
      </c>
      <c r="C285" s="208" t="s">
        <v>131</v>
      </c>
      <c r="D285" s="208"/>
      <c r="E285" s="208"/>
      <c r="F285" s="96"/>
      <c r="G285" s="97"/>
      <c r="H285" s="97"/>
      <c r="I285" s="97"/>
      <c r="J285" s="98">
        <v>142.13</v>
      </c>
      <c r="K285" s="99">
        <v>1.38</v>
      </c>
      <c r="L285" s="98">
        <v>15.69</v>
      </c>
      <c r="M285" s="99">
        <v>49.76</v>
      </c>
      <c r="N285" s="120">
        <v>780.73</v>
      </c>
      <c r="AF285" s="83"/>
      <c r="AG285" s="91"/>
      <c r="AI285" s="94" t="s">
        <v>131</v>
      </c>
      <c r="AL285" s="91"/>
      <c r="AN285" s="91"/>
    </row>
    <row r="286" spans="1:41" customFormat="1" ht="15" x14ac:dyDescent="0.25">
      <c r="A286" s="95"/>
      <c r="B286" s="93" t="s">
        <v>158</v>
      </c>
      <c r="C286" s="208" t="s">
        <v>159</v>
      </c>
      <c r="D286" s="208"/>
      <c r="E286" s="208"/>
      <c r="F286" s="96"/>
      <c r="G286" s="97"/>
      <c r="H286" s="97"/>
      <c r="I286" s="97"/>
      <c r="J286" s="98">
        <v>2.84</v>
      </c>
      <c r="K286" s="97"/>
      <c r="L286" s="98">
        <v>0.23</v>
      </c>
      <c r="M286" s="99">
        <v>8.3699999999999992</v>
      </c>
      <c r="N286" s="120">
        <v>1.93</v>
      </c>
      <c r="AF286" s="83"/>
      <c r="AG286" s="91"/>
      <c r="AI286" s="94" t="s">
        <v>159</v>
      </c>
      <c r="AL286" s="91"/>
      <c r="AN286" s="91"/>
    </row>
    <row r="287" spans="1:41" customFormat="1" ht="15" x14ac:dyDescent="0.25">
      <c r="A287" s="102"/>
      <c r="B287" s="93"/>
      <c r="C287" s="208" t="s">
        <v>136</v>
      </c>
      <c r="D287" s="208"/>
      <c r="E287" s="208"/>
      <c r="F287" s="96" t="s">
        <v>137</v>
      </c>
      <c r="G287" s="99">
        <v>15.12</v>
      </c>
      <c r="H287" s="99">
        <v>1.38</v>
      </c>
      <c r="I287" s="136">
        <v>1.6692480000000001</v>
      </c>
      <c r="J287" s="104"/>
      <c r="K287" s="97"/>
      <c r="L287" s="104"/>
      <c r="M287" s="97"/>
      <c r="N287" s="105"/>
      <c r="AF287" s="83"/>
      <c r="AG287" s="91"/>
      <c r="AJ287" s="94" t="s">
        <v>136</v>
      </c>
      <c r="AL287" s="91"/>
      <c r="AN287" s="91"/>
    </row>
    <row r="288" spans="1:41" customFormat="1" ht="15" x14ac:dyDescent="0.25">
      <c r="A288" s="95"/>
      <c r="B288" s="93"/>
      <c r="C288" s="218" t="s">
        <v>139</v>
      </c>
      <c r="D288" s="218"/>
      <c r="E288" s="218"/>
      <c r="F288" s="106"/>
      <c r="G288" s="107"/>
      <c r="H288" s="107"/>
      <c r="I288" s="107"/>
      <c r="J288" s="108">
        <v>144.97</v>
      </c>
      <c r="K288" s="107"/>
      <c r="L288" s="108">
        <v>15.92</v>
      </c>
      <c r="M288" s="107"/>
      <c r="N288" s="137">
        <v>782.66</v>
      </c>
      <c r="AF288" s="83"/>
      <c r="AG288" s="91"/>
      <c r="AK288" s="94" t="s">
        <v>139</v>
      </c>
      <c r="AL288" s="91"/>
      <c r="AN288" s="91"/>
    </row>
    <row r="289" spans="1:40" customFormat="1" ht="15" x14ac:dyDescent="0.25">
      <c r="A289" s="102"/>
      <c r="B289" s="93"/>
      <c r="C289" s="208" t="s">
        <v>140</v>
      </c>
      <c r="D289" s="208"/>
      <c r="E289" s="208"/>
      <c r="F289" s="96"/>
      <c r="G289" s="97"/>
      <c r="H289" s="97"/>
      <c r="I289" s="97"/>
      <c r="J289" s="104"/>
      <c r="K289" s="97"/>
      <c r="L289" s="98">
        <v>15.69</v>
      </c>
      <c r="M289" s="97"/>
      <c r="N289" s="120">
        <v>780.73</v>
      </c>
      <c r="AF289" s="83"/>
      <c r="AG289" s="91"/>
      <c r="AJ289" s="94" t="s">
        <v>140</v>
      </c>
      <c r="AL289" s="91"/>
      <c r="AN289" s="91"/>
    </row>
    <row r="290" spans="1:40" customFormat="1" ht="23.25" x14ac:dyDescent="0.25">
      <c r="A290" s="102"/>
      <c r="B290" s="93" t="s">
        <v>204</v>
      </c>
      <c r="C290" s="208" t="s">
        <v>205</v>
      </c>
      <c r="D290" s="208"/>
      <c r="E290" s="208"/>
      <c r="F290" s="96" t="s">
        <v>143</v>
      </c>
      <c r="G290" s="111">
        <v>97</v>
      </c>
      <c r="H290" s="97"/>
      <c r="I290" s="111">
        <v>97</v>
      </c>
      <c r="J290" s="104"/>
      <c r="K290" s="97"/>
      <c r="L290" s="98">
        <v>15.22</v>
      </c>
      <c r="M290" s="97"/>
      <c r="N290" s="120">
        <v>757.31</v>
      </c>
      <c r="AF290" s="83"/>
      <c r="AG290" s="91"/>
      <c r="AJ290" s="94" t="s">
        <v>205</v>
      </c>
      <c r="AL290" s="91"/>
      <c r="AN290" s="91"/>
    </row>
    <row r="291" spans="1:40" customFormat="1" ht="23.25" x14ac:dyDescent="0.25">
      <c r="A291" s="102"/>
      <c r="B291" s="93" t="s">
        <v>206</v>
      </c>
      <c r="C291" s="208" t="s">
        <v>207</v>
      </c>
      <c r="D291" s="208"/>
      <c r="E291" s="208"/>
      <c r="F291" s="96" t="s">
        <v>143</v>
      </c>
      <c r="G291" s="111">
        <v>51</v>
      </c>
      <c r="H291" s="97"/>
      <c r="I291" s="111">
        <v>51</v>
      </c>
      <c r="J291" s="104"/>
      <c r="K291" s="97"/>
      <c r="L291" s="98">
        <v>8</v>
      </c>
      <c r="M291" s="97"/>
      <c r="N291" s="120">
        <v>398.17</v>
      </c>
      <c r="AF291" s="83"/>
      <c r="AG291" s="91"/>
      <c r="AJ291" s="94" t="s">
        <v>207</v>
      </c>
      <c r="AL291" s="91"/>
      <c r="AN291" s="91"/>
    </row>
    <row r="292" spans="1:40" customFormat="1" ht="15" x14ac:dyDescent="0.25">
      <c r="A292" s="112"/>
      <c r="B292" s="113"/>
      <c r="C292" s="210" t="s">
        <v>146</v>
      </c>
      <c r="D292" s="210"/>
      <c r="E292" s="210"/>
      <c r="F292" s="86"/>
      <c r="G292" s="87"/>
      <c r="H292" s="87"/>
      <c r="I292" s="87"/>
      <c r="J292" s="89"/>
      <c r="K292" s="87"/>
      <c r="L292" s="119">
        <v>39.14</v>
      </c>
      <c r="M292" s="107"/>
      <c r="N292" s="115">
        <v>1938.14</v>
      </c>
      <c r="AF292" s="83"/>
      <c r="AG292" s="91"/>
      <c r="AL292" s="91" t="s">
        <v>146</v>
      </c>
      <c r="AN292" s="91"/>
    </row>
    <row r="293" spans="1:40" customFormat="1" ht="34.5" x14ac:dyDescent="0.25">
      <c r="A293" s="84" t="s">
        <v>242</v>
      </c>
      <c r="B293" s="85" t="s">
        <v>243</v>
      </c>
      <c r="C293" s="210" t="s">
        <v>244</v>
      </c>
      <c r="D293" s="210"/>
      <c r="E293" s="210"/>
      <c r="F293" s="86" t="s">
        <v>172</v>
      </c>
      <c r="G293" s="87"/>
      <c r="H293" s="87"/>
      <c r="I293" s="88">
        <v>36</v>
      </c>
      <c r="J293" s="89"/>
      <c r="K293" s="87"/>
      <c r="L293" s="89"/>
      <c r="M293" s="87"/>
      <c r="N293" s="90"/>
      <c r="AF293" s="83"/>
      <c r="AG293" s="91" t="s">
        <v>244</v>
      </c>
      <c r="AL293" s="91"/>
      <c r="AN293" s="91"/>
    </row>
    <row r="294" spans="1:40" customFormat="1" ht="34.5" x14ac:dyDescent="0.25">
      <c r="A294" s="92"/>
      <c r="B294" s="93" t="s">
        <v>126</v>
      </c>
      <c r="C294" s="203" t="s">
        <v>127</v>
      </c>
      <c r="D294" s="203"/>
      <c r="E294" s="203"/>
      <c r="F294" s="203"/>
      <c r="G294" s="203"/>
      <c r="H294" s="203"/>
      <c r="I294" s="203"/>
      <c r="J294" s="203"/>
      <c r="K294" s="203"/>
      <c r="L294" s="203"/>
      <c r="M294" s="203"/>
      <c r="N294" s="211"/>
      <c r="AF294" s="83"/>
      <c r="AG294" s="91"/>
      <c r="AH294" s="94" t="s">
        <v>127</v>
      </c>
      <c r="AL294" s="91"/>
      <c r="AN294" s="91"/>
    </row>
    <row r="295" spans="1:40" customFormat="1" ht="22.5" x14ac:dyDescent="0.25">
      <c r="A295" s="92"/>
      <c r="B295" s="93" t="s">
        <v>128</v>
      </c>
      <c r="C295" s="203" t="s">
        <v>129</v>
      </c>
      <c r="D295" s="203"/>
      <c r="E295" s="203"/>
      <c r="F295" s="203"/>
      <c r="G295" s="203"/>
      <c r="H295" s="203"/>
      <c r="I295" s="203"/>
      <c r="J295" s="203"/>
      <c r="K295" s="203"/>
      <c r="L295" s="203"/>
      <c r="M295" s="203"/>
      <c r="N295" s="211"/>
      <c r="AF295" s="83"/>
      <c r="AG295" s="91"/>
      <c r="AH295" s="94" t="s">
        <v>129</v>
      </c>
      <c r="AL295" s="91"/>
      <c r="AN295" s="91"/>
    </row>
    <row r="296" spans="1:40" customFormat="1" ht="15" x14ac:dyDescent="0.25">
      <c r="A296" s="95"/>
      <c r="B296" s="93" t="s">
        <v>130</v>
      </c>
      <c r="C296" s="208" t="s">
        <v>131</v>
      </c>
      <c r="D296" s="208"/>
      <c r="E296" s="208"/>
      <c r="F296" s="96"/>
      <c r="G296" s="97"/>
      <c r="H296" s="97"/>
      <c r="I296" s="97"/>
      <c r="J296" s="98">
        <v>14.06</v>
      </c>
      <c r="K296" s="99">
        <v>1.38</v>
      </c>
      <c r="L296" s="98">
        <v>698.5</v>
      </c>
      <c r="M296" s="99">
        <v>49.76</v>
      </c>
      <c r="N296" s="100">
        <v>34757.360000000001</v>
      </c>
      <c r="AF296" s="83"/>
      <c r="AG296" s="91"/>
      <c r="AI296" s="94" t="s">
        <v>131</v>
      </c>
      <c r="AL296" s="91"/>
      <c r="AN296" s="91"/>
    </row>
    <row r="297" spans="1:40" customFormat="1" ht="15" x14ac:dyDescent="0.25">
      <c r="A297" s="95"/>
      <c r="B297" s="93" t="s">
        <v>132</v>
      </c>
      <c r="C297" s="208" t="s">
        <v>133</v>
      </c>
      <c r="D297" s="208"/>
      <c r="E297" s="208"/>
      <c r="F297" s="96"/>
      <c r="G297" s="97"/>
      <c r="H297" s="97"/>
      <c r="I297" s="97"/>
      <c r="J297" s="98">
        <v>11.02</v>
      </c>
      <c r="K297" s="99">
        <v>1.38</v>
      </c>
      <c r="L297" s="98">
        <v>547.47</v>
      </c>
      <c r="M297" s="99">
        <v>13.37</v>
      </c>
      <c r="N297" s="100">
        <v>7319.67</v>
      </c>
      <c r="AF297" s="83"/>
      <c r="AG297" s="91"/>
      <c r="AI297" s="94" t="s">
        <v>133</v>
      </c>
      <c r="AL297" s="91"/>
      <c r="AN297" s="91"/>
    </row>
    <row r="298" spans="1:40" customFormat="1" ht="15" x14ac:dyDescent="0.25">
      <c r="A298" s="95"/>
      <c r="B298" s="93" t="s">
        <v>134</v>
      </c>
      <c r="C298" s="208" t="s">
        <v>135</v>
      </c>
      <c r="D298" s="208"/>
      <c r="E298" s="208"/>
      <c r="F298" s="96"/>
      <c r="G298" s="97"/>
      <c r="H298" s="97"/>
      <c r="I298" s="97"/>
      <c r="J298" s="98">
        <v>1.63</v>
      </c>
      <c r="K298" s="99">
        <v>1.38</v>
      </c>
      <c r="L298" s="98">
        <v>80.98</v>
      </c>
      <c r="M298" s="99">
        <v>49.76</v>
      </c>
      <c r="N298" s="100">
        <v>4029.56</v>
      </c>
      <c r="AF298" s="83"/>
      <c r="AG298" s="91"/>
      <c r="AI298" s="94" t="s">
        <v>135</v>
      </c>
      <c r="AL298" s="91"/>
      <c r="AN298" s="91"/>
    </row>
    <row r="299" spans="1:40" customFormat="1" ht="15" x14ac:dyDescent="0.25">
      <c r="A299" s="95"/>
      <c r="B299" s="93" t="s">
        <v>158</v>
      </c>
      <c r="C299" s="208" t="s">
        <v>159</v>
      </c>
      <c r="D299" s="208"/>
      <c r="E299" s="208"/>
      <c r="F299" s="96"/>
      <c r="G299" s="97"/>
      <c r="H299" s="97"/>
      <c r="I299" s="97"/>
      <c r="J299" s="98">
        <v>1.44</v>
      </c>
      <c r="K299" s="97"/>
      <c r="L299" s="98">
        <v>51.84</v>
      </c>
      <c r="M299" s="99">
        <v>8.3699999999999992</v>
      </c>
      <c r="N299" s="120">
        <v>433.9</v>
      </c>
      <c r="AF299" s="83"/>
      <c r="AG299" s="91"/>
      <c r="AI299" s="94" t="s">
        <v>159</v>
      </c>
      <c r="AL299" s="91"/>
      <c r="AN299" s="91"/>
    </row>
    <row r="300" spans="1:40" customFormat="1" ht="15" x14ac:dyDescent="0.25">
      <c r="A300" s="102"/>
      <c r="B300" s="93"/>
      <c r="C300" s="208" t="s">
        <v>136</v>
      </c>
      <c r="D300" s="208"/>
      <c r="E300" s="208"/>
      <c r="F300" s="96" t="s">
        <v>137</v>
      </c>
      <c r="G300" s="99">
        <v>1.55</v>
      </c>
      <c r="H300" s="99">
        <v>1.38</v>
      </c>
      <c r="I300" s="117">
        <v>77.004000000000005</v>
      </c>
      <c r="J300" s="104"/>
      <c r="K300" s="97"/>
      <c r="L300" s="104"/>
      <c r="M300" s="97"/>
      <c r="N300" s="105"/>
      <c r="AF300" s="83"/>
      <c r="AG300" s="91"/>
      <c r="AJ300" s="94" t="s">
        <v>136</v>
      </c>
      <c r="AL300" s="91"/>
      <c r="AN300" s="91"/>
    </row>
    <row r="301" spans="1:40" customFormat="1" ht="15" x14ac:dyDescent="0.25">
      <c r="A301" s="102"/>
      <c r="B301" s="93"/>
      <c r="C301" s="208" t="s">
        <v>138</v>
      </c>
      <c r="D301" s="208"/>
      <c r="E301" s="208"/>
      <c r="F301" s="96" t="s">
        <v>137</v>
      </c>
      <c r="G301" s="99">
        <v>0.15</v>
      </c>
      <c r="H301" s="99">
        <v>1.38</v>
      </c>
      <c r="I301" s="117">
        <v>7.452</v>
      </c>
      <c r="J301" s="104"/>
      <c r="K301" s="97"/>
      <c r="L301" s="104"/>
      <c r="M301" s="97"/>
      <c r="N301" s="105"/>
      <c r="AF301" s="83"/>
      <c r="AG301" s="91"/>
      <c r="AJ301" s="94" t="s">
        <v>138</v>
      </c>
      <c r="AL301" s="91"/>
      <c r="AN301" s="91"/>
    </row>
    <row r="302" spans="1:40" customFormat="1" ht="15" x14ac:dyDescent="0.25">
      <c r="A302" s="95"/>
      <c r="B302" s="93"/>
      <c r="C302" s="218" t="s">
        <v>139</v>
      </c>
      <c r="D302" s="218"/>
      <c r="E302" s="218"/>
      <c r="F302" s="106"/>
      <c r="G302" s="107"/>
      <c r="H302" s="107"/>
      <c r="I302" s="107"/>
      <c r="J302" s="108">
        <v>26.52</v>
      </c>
      <c r="K302" s="107"/>
      <c r="L302" s="109">
        <v>1297.81</v>
      </c>
      <c r="M302" s="107"/>
      <c r="N302" s="110">
        <v>42510.93</v>
      </c>
      <c r="AF302" s="83"/>
      <c r="AG302" s="91"/>
      <c r="AK302" s="94" t="s">
        <v>139</v>
      </c>
      <c r="AL302" s="91"/>
      <c r="AN302" s="91"/>
    </row>
    <row r="303" spans="1:40" customFormat="1" ht="15" x14ac:dyDescent="0.25">
      <c r="A303" s="102"/>
      <c r="B303" s="93"/>
      <c r="C303" s="208" t="s">
        <v>140</v>
      </c>
      <c r="D303" s="208"/>
      <c r="E303" s="208"/>
      <c r="F303" s="96"/>
      <c r="G303" s="97"/>
      <c r="H303" s="97"/>
      <c r="I303" s="97"/>
      <c r="J303" s="104"/>
      <c r="K303" s="97"/>
      <c r="L303" s="98">
        <v>779.48</v>
      </c>
      <c r="M303" s="97"/>
      <c r="N303" s="100">
        <v>38786.92</v>
      </c>
      <c r="AF303" s="83"/>
      <c r="AG303" s="91"/>
      <c r="AJ303" s="94" t="s">
        <v>140</v>
      </c>
      <c r="AL303" s="91"/>
      <c r="AN303" s="91"/>
    </row>
    <row r="304" spans="1:40" customFormat="1" ht="15" x14ac:dyDescent="0.25">
      <c r="A304" s="102"/>
      <c r="B304" s="93" t="s">
        <v>141</v>
      </c>
      <c r="C304" s="208" t="s">
        <v>142</v>
      </c>
      <c r="D304" s="208"/>
      <c r="E304" s="208"/>
      <c r="F304" s="96" t="s">
        <v>143</v>
      </c>
      <c r="G304" s="111">
        <v>103</v>
      </c>
      <c r="H304" s="97"/>
      <c r="I304" s="111">
        <v>103</v>
      </c>
      <c r="J304" s="104"/>
      <c r="K304" s="97"/>
      <c r="L304" s="98">
        <v>802.86</v>
      </c>
      <c r="M304" s="97"/>
      <c r="N304" s="100">
        <v>39950.53</v>
      </c>
      <c r="AF304" s="83"/>
      <c r="AG304" s="91"/>
      <c r="AJ304" s="94" t="s">
        <v>142</v>
      </c>
      <c r="AL304" s="91"/>
      <c r="AN304" s="91"/>
    </row>
    <row r="305" spans="1:40" customFormat="1" ht="15" x14ac:dyDescent="0.25">
      <c r="A305" s="102"/>
      <c r="B305" s="93" t="s">
        <v>144</v>
      </c>
      <c r="C305" s="208" t="s">
        <v>145</v>
      </c>
      <c r="D305" s="208"/>
      <c r="E305" s="208"/>
      <c r="F305" s="96" t="s">
        <v>143</v>
      </c>
      <c r="G305" s="111">
        <v>60</v>
      </c>
      <c r="H305" s="97"/>
      <c r="I305" s="111">
        <v>60</v>
      </c>
      <c r="J305" s="104"/>
      <c r="K305" s="97"/>
      <c r="L305" s="98">
        <v>467.69</v>
      </c>
      <c r="M305" s="97"/>
      <c r="N305" s="100">
        <v>23272.15</v>
      </c>
      <c r="AF305" s="83"/>
      <c r="AG305" s="91"/>
      <c r="AJ305" s="94" t="s">
        <v>145</v>
      </c>
      <c r="AL305" s="91"/>
      <c r="AN305" s="91"/>
    </row>
    <row r="306" spans="1:40" customFormat="1" ht="15" x14ac:dyDescent="0.25">
      <c r="A306" s="112"/>
      <c r="B306" s="113"/>
      <c r="C306" s="210" t="s">
        <v>146</v>
      </c>
      <c r="D306" s="210"/>
      <c r="E306" s="210"/>
      <c r="F306" s="86"/>
      <c r="G306" s="87"/>
      <c r="H306" s="87"/>
      <c r="I306" s="87"/>
      <c r="J306" s="89"/>
      <c r="K306" s="87"/>
      <c r="L306" s="114">
        <v>2568.36</v>
      </c>
      <c r="M306" s="107"/>
      <c r="N306" s="115">
        <v>105733.61</v>
      </c>
      <c r="AF306" s="83"/>
      <c r="AG306" s="91"/>
      <c r="AL306" s="91" t="s">
        <v>146</v>
      </c>
      <c r="AN306" s="91"/>
    </row>
    <row r="307" spans="1:40" customFormat="1" ht="34.5" x14ac:dyDescent="0.25">
      <c r="A307" s="84" t="s">
        <v>245</v>
      </c>
      <c r="B307" s="85" t="s">
        <v>246</v>
      </c>
      <c r="C307" s="210" t="s">
        <v>247</v>
      </c>
      <c r="D307" s="210"/>
      <c r="E307" s="210"/>
      <c r="F307" s="86" t="s">
        <v>172</v>
      </c>
      <c r="G307" s="87"/>
      <c r="H307" s="87"/>
      <c r="I307" s="88">
        <v>2</v>
      </c>
      <c r="J307" s="89"/>
      <c r="K307" s="87"/>
      <c r="L307" s="89"/>
      <c r="M307" s="87"/>
      <c r="N307" s="90"/>
      <c r="AF307" s="83"/>
      <c r="AG307" s="91" t="s">
        <v>247</v>
      </c>
      <c r="AL307" s="91"/>
      <c r="AN307" s="91"/>
    </row>
    <row r="308" spans="1:40" customFormat="1" ht="34.5" x14ac:dyDescent="0.25">
      <c r="A308" s="92"/>
      <c r="B308" s="93" t="s">
        <v>126</v>
      </c>
      <c r="C308" s="203" t="s">
        <v>127</v>
      </c>
      <c r="D308" s="203"/>
      <c r="E308" s="203"/>
      <c r="F308" s="203"/>
      <c r="G308" s="203"/>
      <c r="H308" s="203"/>
      <c r="I308" s="203"/>
      <c r="J308" s="203"/>
      <c r="K308" s="203"/>
      <c r="L308" s="203"/>
      <c r="M308" s="203"/>
      <c r="N308" s="211"/>
      <c r="AF308" s="83"/>
      <c r="AG308" s="91"/>
      <c r="AH308" s="94" t="s">
        <v>127</v>
      </c>
      <c r="AL308" s="91"/>
      <c r="AN308" s="91"/>
    </row>
    <row r="309" spans="1:40" customFormat="1" ht="22.5" x14ac:dyDescent="0.25">
      <c r="A309" s="92"/>
      <c r="B309" s="93" t="s">
        <v>128</v>
      </c>
      <c r="C309" s="203" t="s">
        <v>129</v>
      </c>
      <c r="D309" s="203"/>
      <c r="E309" s="203"/>
      <c r="F309" s="203"/>
      <c r="G309" s="203"/>
      <c r="H309" s="203"/>
      <c r="I309" s="203"/>
      <c r="J309" s="203"/>
      <c r="K309" s="203"/>
      <c r="L309" s="203"/>
      <c r="M309" s="203"/>
      <c r="N309" s="211"/>
      <c r="AF309" s="83"/>
      <c r="AG309" s="91"/>
      <c r="AH309" s="94" t="s">
        <v>129</v>
      </c>
      <c r="AL309" s="91"/>
      <c r="AN309" s="91"/>
    </row>
    <row r="310" spans="1:40" customFormat="1" ht="15" x14ac:dyDescent="0.25">
      <c r="A310" s="95"/>
      <c r="B310" s="93" t="s">
        <v>130</v>
      </c>
      <c r="C310" s="208" t="s">
        <v>131</v>
      </c>
      <c r="D310" s="208"/>
      <c r="E310" s="208"/>
      <c r="F310" s="96"/>
      <c r="G310" s="97"/>
      <c r="H310" s="97"/>
      <c r="I310" s="97"/>
      <c r="J310" s="98">
        <v>23.85</v>
      </c>
      <c r="K310" s="99">
        <v>1.38</v>
      </c>
      <c r="L310" s="98">
        <v>65.83</v>
      </c>
      <c r="M310" s="99">
        <v>49.76</v>
      </c>
      <c r="N310" s="100">
        <v>3275.7</v>
      </c>
      <c r="AF310" s="83"/>
      <c r="AG310" s="91"/>
      <c r="AI310" s="94" t="s">
        <v>131</v>
      </c>
      <c r="AL310" s="91"/>
      <c r="AN310" s="91"/>
    </row>
    <row r="311" spans="1:40" customFormat="1" ht="15" x14ac:dyDescent="0.25">
      <c r="A311" s="95"/>
      <c r="B311" s="93" t="s">
        <v>132</v>
      </c>
      <c r="C311" s="208" t="s">
        <v>133</v>
      </c>
      <c r="D311" s="208"/>
      <c r="E311" s="208"/>
      <c r="F311" s="96"/>
      <c r="G311" s="97"/>
      <c r="H311" s="97"/>
      <c r="I311" s="97"/>
      <c r="J311" s="98">
        <v>19.73</v>
      </c>
      <c r="K311" s="99">
        <v>1.38</v>
      </c>
      <c r="L311" s="98">
        <v>54.45</v>
      </c>
      <c r="M311" s="99">
        <v>13.37</v>
      </c>
      <c r="N311" s="120">
        <v>728</v>
      </c>
      <c r="AF311" s="83"/>
      <c r="AG311" s="91"/>
      <c r="AI311" s="94" t="s">
        <v>133</v>
      </c>
      <c r="AL311" s="91"/>
      <c r="AN311" s="91"/>
    </row>
    <row r="312" spans="1:40" customFormat="1" ht="15" x14ac:dyDescent="0.25">
      <c r="A312" s="95"/>
      <c r="B312" s="93" t="s">
        <v>134</v>
      </c>
      <c r="C312" s="208" t="s">
        <v>135</v>
      </c>
      <c r="D312" s="208"/>
      <c r="E312" s="208"/>
      <c r="F312" s="96"/>
      <c r="G312" s="97"/>
      <c r="H312" s="97"/>
      <c r="I312" s="97"/>
      <c r="J312" s="98">
        <v>2.95</v>
      </c>
      <c r="K312" s="99">
        <v>1.38</v>
      </c>
      <c r="L312" s="98">
        <v>8.14</v>
      </c>
      <c r="M312" s="99">
        <v>49.76</v>
      </c>
      <c r="N312" s="120">
        <v>405.05</v>
      </c>
      <c r="AF312" s="83"/>
      <c r="AG312" s="91"/>
      <c r="AI312" s="94" t="s">
        <v>135</v>
      </c>
      <c r="AL312" s="91"/>
      <c r="AN312" s="91"/>
    </row>
    <row r="313" spans="1:40" customFormat="1" ht="15" x14ac:dyDescent="0.25">
      <c r="A313" s="95"/>
      <c r="B313" s="93" t="s">
        <v>158</v>
      </c>
      <c r="C313" s="208" t="s">
        <v>159</v>
      </c>
      <c r="D313" s="208"/>
      <c r="E313" s="208"/>
      <c r="F313" s="96"/>
      <c r="G313" s="97"/>
      <c r="H313" s="97"/>
      <c r="I313" s="97"/>
      <c r="J313" s="98">
        <v>7.2</v>
      </c>
      <c r="K313" s="97"/>
      <c r="L313" s="98">
        <v>14.4</v>
      </c>
      <c r="M313" s="99">
        <v>8.3699999999999992</v>
      </c>
      <c r="N313" s="120">
        <v>120.53</v>
      </c>
      <c r="AF313" s="83"/>
      <c r="AG313" s="91"/>
      <c r="AI313" s="94" t="s">
        <v>159</v>
      </c>
      <c r="AL313" s="91"/>
      <c r="AN313" s="91"/>
    </row>
    <row r="314" spans="1:40" customFormat="1" ht="15" x14ac:dyDescent="0.25">
      <c r="A314" s="102"/>
      <c r="B314" s="93"/>
      <c r="C314" s="208" t="s">
        <v>136</v>
      </c>
      <c r="D314" s="208"/>
      <c r="E314" s="208"/>
      <c r="F314" s="96" t="s">
        <v>137</v>
      </c>
      <c r="G314" s="99">
        <v>2.63</v>
      </c>
      <c r="H314" s="99">
        <v>1.38</v>
      </c>
      <c r="I314" s="103">
        <v>7.2587999999999999</v>
      </c>
      <c r="J314" s="104"/>
      <c r="K314" s="97"/>
      <c r="L314" s="104"/>
      <c r="M314" s="97"/>
      <c r="N314" s="105"/>
      <c r="AF314" s="83"/>
      <c r="AG314" s="91"/>
      <c r="AJ314" s="94" t="s">
        <v>136</v>
      </c>
      <c r="AL314" s="91"/>
      <c r="AN314" s="91"/>
    </row>
    <row r="315" spans="1:40" customFormat="1" ht="15" x14ac:dyDescent="0.25">
      <c r="A315" s="102"/>
      <c r="B315" s="93"/>
      <c r="C315" s="208" t="s">
        <v>138</v>
      </c>
      <c r="D315" s="208"/>
      <c r="E315" s="208"/>
      <c r="F315" s="96" t="s">
        <v>137</v>
      </c>
      <c r="G315" s="99">
        <v>0.27</v>
      </c>
      <c r="H315" s="99">
        <v>1.38</v>
      </c>
      <c r="I315" s="103">
        <v>0.74519999999999997</v>
      </c>
      <c r="J315" s="104"/>
      <c r="K315" s="97"/>
      <c r="L315" s="104"/>
      <c r="M315" s="97"/>
      <c r="N315" s="105"/>
      <c r="AF315" s="83"/>
      <c r="AG315" s="91"/>
      <c r="AJ315" s="94" t="s">
        <v>138</v>
      </c>
      <c r="AL315" s="91"/>
      <c r="AN315" s="91"/>
    </row>
    <row r="316" spans="1:40" customFormat="1" ht="15" x14ac:dyDescent="0.25">
      <c r="A316" s="95"/>
      <c r="B316" s="93"/>
      <c r="C316" s="218" t="s">
        <v>139</v>
      </c>
      <c r="D316" s="218"/>
      <c r="E316" s="218"/>
      <c r="F316" s="106"/>
      <c r="G316" s="107"/>
      <c r="H316" s="107"/>
      <c r="I316" s="107"/>
      <c r="J316" s="108">
        <v>50.78</v>
      </c>
      <c r="K316" s="107"/>
      <c r="L316" s="108">
        <v>134.68</v>
      </c>
      <c r="M316" s="107"/>
      <c r="N316" s="110">
        <v>4124.2299999999996</v>
      </c>
      <c r="AF316" s="83"/>
      <c r="AG316" s="91"/>
      <c r="AK316" s="94" t="s">
        <v>139</v>
      </c>
      <c r="AL316" s="91"/>
      <c r="AN316" s="91"/>
    </row>
    <row r="317" spans="1:40" customFormat="1" ht="15" x14ac:dyDescent="0.25">
      <c r="A317" s="102"/>
      <c r="B317" s="93"/>
      <c r="C317" s="208" t="s">
        <v>140</v>
      </c>
      <c r="D317" s="208"/>
      <c r="E317" s="208"/>
      <c r="F317" s="96"/>
      <c r="G317" s="97"/>
      <c r="H317" s="97"/>
      <c r="I317" s="97"/>
      <c r="J317" s="104"/>
      <c r="K317" s="97"/>
      <c r="L317" s="98">
        <v>73.97</v>
      </c>
      <c r="M317" s="97"/>
      <c r="N317" s="100">
        <v>3680.75</v>
      </c>
      <c r="AF317" s="83"/>
      <c r="AG317" s="91"/>
      <c r="AJ317" s="94" t="s">
        <v>140</v>
      </c>
      <c r="AL317" s="91"/>
      <c r="AN317" s="91"/>
    </row>
    <row r="318" spans="1:40" customFormat="1" ht="15" x14ac:dyDescent="0.25">
      <c r="A318" s="102"/>
      <c r="B318" s="93" t="s">
        <v>141</v>
      </c>
      <c r="C318" s="208" t="s">
        <v>142</v>
      </c>
      <c r="D318" s="208"/>
      <c r="E318" s="208"/>
      <c r="F318" s="96" t="s">
        <v>143</v>
      </c>
      <c r="G318" s="111">
        <v>103</v>
      </c>
      <c r="H318" s="97"/>
      <c r="I318" s="111">
        <v>103</v>
      </c>
      <c r="J318" s="104"/>
      <c r="K318" s="97"/>
      <c r="L318" s="98">
        <v>76.19</v>
      </c>
      <c r="M318" s="97"/>
      <c r="N318" s="100">
        <v>3791.17</v>
      </c>
      <c r="AF318" s="83"/>
      <c r="AG318" s="91"/>
      <c r="AJ318" s="94" t="s">
        <v>142</v>
      </c>
      <c r="AL318" s="91"/>
      <c r="AN318" s="91"/>
    </row>
    <row r="319" spans="1:40" customFormat="1" ht="15" x14ac:dyDescent="0.25">
      <c r="A319" s="102"/>
      <c r="B319" s="93" t="s">
        <v>144</v>
      </c>
      <c r="C319" s="208" t="s">
        <v>145</v>
      </c>
      <c r="D319" s="208"/>
      <c r="E319" s="208"/>
      <c r="F319" s="96" t="s">
        <v>143</v>
      </c>
      <c r="G319" s="111">
        <v>60</v>
      </c>
      <c r="H319" s="97"/>
      <c r="I319" s="111">
        <v>60</v>
      </c>
      <c r="J319" s="104"/>
      <c r="K319" s="97"/>
      <c r="L319" s="98">
        <v>44.38</v>
      </c>
      <c r="M319" s="97"/>
      <c r="N319" s="100">
        <v>2208.4499999999998</v>
      </c>
      <c r="AF319" s="83"/>
      <c r="AG319" s="91"/>
      <c r="AJ319" s="94" t="s">
        <v>145</v>
      </c>
      <c r="AL319" s="91"/>
      <c r="AN319" s="91"/>
    </row>
    <row r="320" spans="1:40" customFormat="1" ht="15" x14ac:dyDescent="0.25">
      <c r="A320" s="112"/>
      <c r="B320" s="113"/>
      <c r="C320" s="210" t="s">
        <v>146</v>
      </c>
      <c r="D320" s="210"/>
      <c r="E320" s="210"/>
      <c r="F320" s="86"/>
      <c r="G320" s="87"/>
      <c r="H320" s="87"/>
      <c r="I320" s="87"/>
      <c r="J320" s="89"/>
      <c r="K320" s="87"/>
      <c r="L320" s="119">
        <v>255.25</v>
      </c>
      <c r="M320" s="107"/>
      <c r="N320" s="115">
        <v>10123.85</v>
      </c>
      <c r="AF320" s="83"/>
      <c r="AG320" s="91"/>
      <c r="AL320" s="91" t="s">
        <v>146</v>
      </c>
      <c r="AN320" s="91"/>
    </row>
    <row r="321" spans="1:40" customFormat="1" ht="23.25" x14ac:dyDescent="0.25">
      <c r="A321" s="84" t="s">
        <v>248</v>
      </c>
      <c r="B321" s="85" t="s">
        <v>249</v>
      </c>
      <c r="C321" s="210" t="s">
        <v>250</v>
      </c>
      <c r="D321" s="210"/>
      <c r="E321" s="210"/>
      <c r="F321" s="86" t="s">
        <v>71</v>
      </c>
      <c r="G321" s="87"/>
      <c r="H321" s="87"/>
      <c r="I321" s="88">
        <v>21</v>
      </c>
      <c r="J321" s="89"/>
      <c r="K321" s="87"/>
      <c r="L321" s="89"/>
      <c r="M321" s="87"/>
      <c r="N321" s="90"/>
      <c r="AF321" s="83"/>
      <c r="AG321" s="91" t="s">
        <v>250</v>
      </c>
      <c r="AL321" s="91"/>
      <c r="AN321" s="91"/>
    </row>
    <row r="322" spans="1:40" customFormat="1" ht="34.5" x14ac:dyDescent="0.25">
      <c r="A322" s="92"/>
      <c r="B322" s="93" t="s">
        <v>126</v>
      </c>
      <c r="C322" s="203" t="s">
        <v>127</v>
      </c>
      <c r="D322" s="203"/>
      <c r="E322" s="203"/>
      <c r="F322" s="203"/>
      <c r="G322" s="203"/>
      <c r="H322" s="203"/>
      <c r="I322" s="203"/>
      <c r="J322" s="203"/>
      <c r="K322" s="203"/>
      <c r="L322" s="203"/>
      <c r="M322" s="203"/>
      <c r="N322" s="211"/>
      <c r="AF322" s="83"/>
      <c r="AG322" s="91"/>
      <c r="AH322" s="94" t="s">
        <v>127</v>
      </c>
      <c r="AL322" s="91"/>
      <c r="AN322" s="91"/>
    </row>
    <row r="323" spans="1:40" customFormat="1" ht="22.5" x14ac:dyDescent="0.25">
      <c r="A323" s="92"/>
      <c r="B323" s="93" t="s">
        <v>128</v>
      </c>
      <c r="C323" s="203" t="s">
        <v>129</v>
      </c>
      <c r="D323" s="203"/>
      <c r="E323" s="203"/>
      <c r="F323" s="203"/>
      <c r="G323" s="203"/>
      <c r="H323" s="203"/>
      <c r="I323" s="203"/>
      <c r="J323" s="203"/>
      <c r="K323" s="203"/>
      <c r="L323" s="203"/>
      <c r="M323" s="203"/>
      <c r="N323" s="211"/>
      <c r="AF323" s="83"/>
      <c r="AG323" s="91"/>
      <c r="AH323" s="94" t="s">
        <v>129</v>
      </c>
      <c r="AL323" s="91"/>
      <c r="AN323" s="91"/>
    </row>
    <row r="324" spans="1:40" customFormat="1" ht="15" x14ac:dyDescent="0.25">
      <c r="A324" s="95"/>
      <c r="B324" s="93" t="s">
        <v>130</v>
      </c>
      <c r="C324" s="208" t="s">
        <v>131</v>
      </c>
      <c r="D324" s="208"/>
      <c r="E324" s="208"/>
      <c r="F324" s="96"/>
      <c r="G324" s="97"/>
      <c r="H324" s="97"/>
      <c r="I324" s="97"/>
      <c r="J324" s="98">
        <v>5.67</v>
      </c>
      <c r="K324" s="99">
        <v>1.38</v>
      </c>
      <c r="L324" s="98">
        <v>164.32</v>
      </c>
      <c r="M324" s="99">
        <v>49.76</v>
      </c>
      <c r="N324" s="100">
        <v>8176.56</v>
      </c>
      <c r="AF324" s="83"/>
      <c r="AG324" s="91"/>
      <c r="AI324" s="94" t="s">
        <v>131</v>
      </c>
      <c r="AL324" s="91"/>
      <c r="AN324" s="91"/>
    </row>
    <row r="325" spans="1:40" customFormat="1" ht="15" x14ac:dyDescent="0.25">
      <c r="A325" s="95"/>
      <c r="B325" s="93" t="s">
        <v>132</v>
      </c>
      <c r="C325" s="208" t="s">
        <v>133</v>
      </c>
      <c r="D325" s="208"/>
      <c r="E325" s="208"/>
      <c r="F325" s="96"/>
      <c r="G325" s="97"/>
      <c r="H325" s="97"/>
      <c r="I325" s="97"/>
      <c r="J325" s="98">
        <v>1.68</v>
      </c>
      <c r="K325" s="99">
        <v>1.38</v>
      </c>
      <c r="L325" s="98">
        <v>48.69</v>
      </c>
      <c r="M325" s="99">
        <v>13.37</v>
      </c>
      <c r="N325" s="120">
        <v>650.99</v>
      </c>
      <c r="AF325" s="83"/>
      <c r="AG325" s="91"/>
      <c r="AI325" s="94" t="s">
        <v>133</v>
      </c>
      <c r="AL325" s="91"/>
      <c r="AN325" s="91"/>
    </row>
    <row r="326" spans="1:40" customFormat="1" ht="15" x14ac:dyDescent="0.25">
      <c r="A326" s="95"/>
      <c r="B326" s="93" t="s">
        <v>158</v>
      </c>
      <c r="C326" s="208" t="s">
        <v>159</v>
      </c>
      <c r="D326" s="208"/>
      <c r="E326" s="208"/>
      <c r="F326" s="96"/>
      <c r="G326" s="97"/>
      <c r="H326" s="97"/>
      <c r="I326" s="97"/>
      <c r="J326" s="98">
        <v>32.85</v>
      </c>
      <c r="K326" s="97"/>
      <c r="L326" s="98">
        <v>689.85</v>
      </c>
      <c r="M326" s="99">
        <v>8.3699999999999992</v>
      </c>
      <c r="N326" s="100">
        <v>5774.04</v>
      </c>
      <c r="AF326" s="83"/>
      <c r="AG326" s="91"/>
      <c r="AI326" s="94" t="s">
        <v>159</v>
      </c>
      <c r="AL326" s="91"/>
      <c r="AN326" s="91"/>
    </row>
    <row r="327" spans="1:40" customFormat="1" ht="15" x14ac:dyDescent="0.25">
      <c r="A327" s="102"/>
      <c r="B327" s="93"/>
      <c r="C327" s="208" t="s">
        <v>136</v>
      </c>
      <c r="D327" s="208"/>
      <c r="E327" s="208"/>
      <c r="F327" s="96" t="s">
        <v>137</v>
      </c>
      <c r="G327" s="99">
        <v>0.67</v>
      </c>
      <c r="H327" s="99">
        <v>1.38</v>
      </c>
      <c r="I327" s="103">
        <v>19.416599999999999</v>
      </c>
      <c r="J327" s="104"/>
      <c r="K327" s="97"/>
      <c r="L327" s="104"/>
      <c r="M327" s="97"/>
      <c r="N327" s="105"/>
      <c r="AF327" s="83"/>
      <c r="AG327" s="91"/>
      <c r="AJ327" s="94" t="s">
        <v>136</v>
      </c>
      <c r="AL327" s="91"/>
      <c r="AN327" s="91"/>
    </row>
    <row r="328" spans="1:40" customFormat="1" ht="15" x14ac:dyDescent="0.25">
      <c r="A328" s="95"/>
      <c r="B328" s="93"/>
      <c r="C328" s="218" t="s">
        <v>139</v>
      </c>
      <c r="D328" s="218"/>
      <c r="E328" s="218"/>
      <c r="F328" s="106"/>
      <c r="G328" s="107"/>
      <c r="H328" s="107"/>
      <c r="I328" s="107"/>
      <c r="J328" s="108">
        <v>40.200000000000003</v>
      </c>
      <c r="K328" s="107"/>
      <c r="L328" s="108">
        <v>902.86</v>
      </c>
      <c r="M328" s="107"/>
      <c r="N328" s="110">
        <v>14601.59</v>
      </c>
      <c r="AF328" s="83"/>
      <c r="AG328" s="91"/>
      <c r="AK328" s="94" t="s">
        <v>139</v>
      </c>
      <c r="AL328" s="91"/>
      <c r="AN328" s="91"/>
    </row>
    <row r="329" spans="1:40" customFormat="1" ht="15" x14ac:dyDescent="0.25">
      <c r="A329" s="102"/>
      <c r="B329" s="93"/>
      <c r="C329" s="208" t="s">
        <v>140</v>
      </c>
      <c r="D329" s="208"/>
      <c r="E329" s="208"/>
      <c r="F329" s="96"/>
      <c r="G329" s="97"/>
      <c r="H329" s="97"/>
      <c r="I329" s="97"/>
      <c r="J329" s="104"/>
      <c r="K329" s="97"/>
      <c r="L329" s="98">
        <v>164.32</v>
      </c>
      <c r="M329" s="97"/>
      <c r="N329" s="100">
        <v>8176.56</v>
      </c>
      <c r="AF329" s="83"/>
      <c r="AG329" s="91"/>
      <c r="AJ329" s="94" t="s">
        <v>140</v>
      </c>
      <c r="AL329" s="91"/>
      <c r="AN329" s="91"/>
    </row>
    <row r="330" spans="1:40" customFormat="1" ht="15" x14ac:dyDescent="0.25">
      <c r="A330" s="102"/>
      <c r="B330" s="93" t="s">
        <v>141</v>
      </c>
      <c r="C330" s="208" t="s">
        <v>142</v>
      </c>
      <c r="D330" s="208"/>
      <c r="E330" s="208"/>
      <c r="F330" s="96" t="s">
        <v>143</v>
      </c>
      <c r="G330" s="111">
        <v>103</v>
      </c>
      <c r="H330" s="97"/>
      <c r="I330" s="111">
        <v>103</v>
      </c>
      <c r="J330" s="104"/>
      <c r="K330" s="97"/>
      <c r="L330" s="98">
        <v>169.25</v>
      </c>
      <c r="M330" s="97"/>
      <c r="N330" s="100">
        <v>8421.86</v>
      </c>
      <c r="AF330" s="83"/>
      <c r="AG330" s="91"/>
      <c r="AJ330" s="94" t="s">
        <v>142</v>
      </c>
      <c r="AL330" s="91"/>
      <c r="AN330" s="91"/>
    </row>
    <row r="331" spans="1:40" customFormat="1" ht="15" x14ac:dyDescent="0.25">
      <c r="A331" s="102"/>
      <c r="B331" s="93" t="s">
        <v>144</v>
      </c>
      <c r="C331" s="208" t="s">
        <v>145</v>
      </c>
      <c r="D331" s="208"/>
      <c r="E331" s="208"/>
      <c r="F331" s="96" t="s">
        <v>143</v>
      </c>
      <c r="G331" s="111">
        <v>60</v>
      </c>
      <c r="H331" s="97"/>
      <c r="I331" s="111">
        <v>60</v>
      </c>
      <c r="J331" s="104"/>
      <c r="K331" s="97"/>
      <c r="L331" s="98">
        <v>98.59</v>
      </c>
      <c r="M331" s="97"/>
      <c r="N331" s="100">
        <v>4905.9399999999996</v>
      </c>
      <c r="AF331" s="83"/>
      <c r="AG331" s="91"/>
      <c r="AJ331" s="94" t="s">
        <v>145</v>
      </c>
      <c r="AL331" s="91"/>
      <c r="AN331" s="91"/>
    </row>
    <row r="332" spans="1:40" customFormat="1" ht="15" x14ac:dyDescent="0.25">
      <c r="A332" s="112"/>
      <c r="B332" s="113"/>
      <c r="C332" s="210" t="s">
        <v>146</v>
      </c>
      <c r="D332" s="210"/>
      <c r="E332" s="210"/>
      <c r="F332" s="86"/>
      <c r="G332" s="87"/>
      <c r="H332" s="87"/>
      <c r="I332" s="87"/>
      <c r="J332" s="89"/>
      <c r="K332" s="87"/>
      <c r="L332" s="114">
        <v>1170.7</v>
      </c>
      <c r="M332" s="107"/>
      <c r="N332" s="115">
        <v>27929.39</v>
      </c>
      <c r="AF332" s="83"/>
      <c r="AG332" s="91"/>
      <c r="AL332" s="91" t="s">
        <v>146</v>
      </c>
      <c r="AN332" s="91"/>
    </row>
    <row r="333" spans="1:40" customFormat="1" ht="23.25" x14ac:dyDescent="0.25">
      <c r="A333" s="84" t="s">
        <v>251</v>
      </c>
      <c r="B333" s="85" t="s">
        <v>252</v>
      </c>
      <c r="C333" s="210" t="s">
        <v>253</v>
      </c>
      <c r="D333" s="210"/>
      <c r="E333" s="210"/>
      <c r="F333" s="86" t="s">
        <v>197</v>
      </c>
      <c r="G333" s="87"/>
      <c r="H333" s="87"/>
      <c r="I333" s="132">
        <v>-0.105</v>
      </c>
      <c r="J333" s="114">
        <v>6508.75</v>
      </c>
      <c r="K333" s="87"/>
      <c r="L333" s="119">
        <v>-683.42</v>
      </c>
      <c r="M333" s="121">
        <v>8.3699999999999992</v>
      </c>
      <c r="N333" s="115">
        <v>-5720.23</v>
      </c>
      <c r="AF333" s="83"/>
      <c r="AG333" s="91" t="s">
        <v>253</v>
      </c>
      <c r="AL333" s="91"/>
      <c r="AN333" s="91"/>
    </row>
    <row r="334" spans="1:40" customFormat="1" ht="15" x14ac:dyDescent="0.25">
      <c r="A334" s="112"/>
      <c r="B334" s="113"/>
      <c r="C334" s="208" t="s">
        <v>216</v>
      </c>
      <c r="D334" s="208"/>
      <c r="E334" s="208"/>
      <c r="F334" s="208"/>
      <c r="G334" s="208"/>
      <c r="H334" s="208"/>
      <c r="I334" s="208"/>
      <c r="J334" s="208"/>
      <c r="K334" s="208"/>
      <c r="L334" s="208"/>
      <c r="M334" s="208"/>
      <c r="N334" s="209"/>
      <c r="AF334" s="83"/>
      <c r="AG334" s="91"/>
      <c r="AL334" s="91"/>
      <c r="AM334" s="94" t="s">
        <v>216</v>
      </c>
      <c r="AN334" s="91"/>
    </row>
    <row r="335" spans="1:40" customFormat="1" ht="15" x14ac:dyDescent="0.25">
      <c r="A335" s="112"/>
      <c r="B335" s="113"/>
      <c r="C335" s="210" t="s">
        <v>146</v>
      </c>
      <c r="D335" s="210"/>
      <c r="E335" s="210"/>
      <c r="F335" s="86"/>
      <c r="G335" s="87"/>
      <c r="H335" s="87"/>
      <c r="I335" s="87"/>
      <c r="J335" s="89"/>
      <c r="K335" s="87"/>
      <c r="L335" s="119">
        <v>-683.42</v>
      </c>
      <c r="M335" s="107"/>
      <c r="N335" s="115">
        <v>-5720.23</v>
      </c>
      <c r="AF335" s="83"/>
      <c r="AG335" s="91"/>
      <c r="AL335" s="91" t="s">
        <v>146</v>
      </c>
      <c r="AN335" s="91"/>
    </row>
    <row r="336" spans="1:40" customFormat="1" ht="23.25" x14ac:dyDescent="0.25">
      <c r="A336" s="84" t="s">
        <v>254</v>
      </c>
      <c r="B336" s="85" t="s">
        <v>255</v>
      </c>
      <c r="C336" s="210" t="s">
        <v>256</v>
      </c>
      <c r="D336" s="210"/>
      <c r="E336" s="210"/>
      <c r="F336" s="86" t="s">
        <v>257</v>
      </c>
      <c r="G336" s="87"/>
      <c r="H336" s="87"/>
      <c r="I336" s="133">
        <v>2.1</v>
      </c>
      <c r="J336" s="89"/>
      <c r="K336" s="87"/>
      <c r="L336" s="89"/>
      <c r="M336" s="87"/>
      <c r="N336" s="90"/>
      <c r="AF336" s="83"/>
      <c r="AG336" s="91" t="s">
        <v>256</v>
      </c>
      <c r="AL336" s="91"/>
      <c r="AN336" s="91"/>
    </row>
    <row r="337" spans="1:41" customFormat="1" ht="15" x14ac:dyDescent="0.25">
      <c r="A337" s="134"/>
      <c r="B337" s="135"/>
      <c r="C337" s="208" t="s">
        <v>258</v>
      </c>
      <c r="D337" s="208"/>
      <c r="E337" s="208"/>
      <c r="F337" s="208"/>
      <c r="G337" s="208"/>
      <c r="H337" s="208"/>
      <c r="I337" s="208"/>
      <c r="J337" s="208"/>
      <c r="K337" s="208"/>
      <c r="L337" s="208"/>
      <c r="M337" s="208"/>
      <c r="N337" s="209"/>
      <c r="AF337" s="83"/>
      <c r="AG337" s="91"/>
      <c r="AL337" s="91"/>
      <c r="AN337" s="91"/>
      <c r="AO337" s="94" t="s">
        <v>258</v>
      </c>
    </row>
    <row r="338" spans="1:41" customFormat="1" ht="34.5" x14ac:dyDescent="0.25">
      <c r="A338" s="92"/>
      <c r="B338" s="93" t="s">
        <v>126</v>
      </c>
      <c r="C338" s="203" t="s">
        <v>127</v>
      </c>
      <c r="D338" s="203"/>
      <c r="E338" s="203"/>
      <c r="F338" s="203"/>
      <c r="G338" s="203"/>
      <c r="H338" s="203"/>
      <c r="I338" s="203"/>
      <c r="J338" s="203"/>
      <c r="K338" s="203"/>
      <c r="L338" s="203"/>
      <c r="M338" s="203"/>
      <c r="N338" s="211"/>
      <c r="AF338" s="83"/>
      <c r="AG338" s="91"/>
      <c r="AH338" s="94" t="s">
        <v>127</v>
      </c>
      <c r="AL338" s="91"/>
      <c r="AN338" s="91"/>
    </row>
    <row r="339" spans="1:41" customFormat="1" ht="22.5" x14ac:dyDescent="0.25">
      <c r="A339" s="92"/>
      <c r="B339" s="93" t="s">
        <v>128</v>
      </c>
      <c r="C339" s="203" t="s">
        <v>129</v>
      </c>
      <c r="D339" s="203"/>
      <c r="E339" s="203"/>
      <c r="F339" s="203"/>
      <c r="G339" s="203"/>
      <c r="H339" s="203"/>
      <c r="I339" s="203"/>
      <c r="J339" s="203"/>
      <c r="K339" s="203"/>
      <c r="L339" s="203"/>
      <c r="M339" s="203"/>
      <c r="N339" s="211"/>
      <c r="AF339" s="83"/>
      <c r="AG339" s="91"/>
      <c r="AH339" s="94" t="s">
        <v>129</v>
      </c>
      <c r="AL339" s="91"/>
      <c r="AN339" s="91"/>
    </row>
    <row r="340" spans="1:41" customFormat="1" ht="15" x14ac:dyDescent="0.25">
      <c r="A340" s="95"/>
      <c r="B340" s="93" t="s">
        <v>130</v>
      </c>
      <c r="C340" s="208" t="s">
        <v>131</v>
      </c>
      <c r="D340" s="208"/>
      <c r="E340" s="208"/>
      <c r="F340" s="96"/>
      <c r="G340" s="97"/>
      <c r="H340" s="97"/>
      <c r="I340" s="97"/>
      <c r="J340" s="98">
        <v>15.23</v>
      </c>
      <c r="K340" s="99">
        <v>1.38</v>
      </c>
      <c r="L340" s="98">
        <v>44.14</v>
      </c>
      <c r="M340" s="99">
        <v>49.76</v>
      </c>
      <c r="N340" s="100">
        <v>2196.41</v>
      </c>
      <c r="AF340" s="83"/>
      <c r="AG340" s="91"/>
      <c r="AI340" s="94" t="s">
        <v>131</v>
      </c>
      <c r="AL340" s="91"/>
      <c r="AN340" s="91"/>
    </row>
    <row r="341" spans="1:41" customFormat="1" ht="15" x14ac:dyDescent="0.25">
      <c r="A341" s="95"/>
      <c r="B341" s="93" t="s">
        <v>132</v>
      </c>
      <c r="C341" s="208" t="s">
        <v>133</v>
      </c>
      <c r="D341" s="208"/>
      <c r="E341" s="208"/>
      <c r="F341" s="96"/>
      <c r="G341" s="97"/>
      <c r="H341" s="97"/>
      <c r="I341" s="97"/>
      <c r="J341" s="98">
        <v>1.36</v>
      </c>
      <c r="K341" s="99">
        <v>1.38</v>
      </c>
      <c r="L341" s="98">
        <v>3.94</v>
      </c>
      <c r="M341" s="99">
        <v>13.37</v>
      </c>
      <c r="N341" s="120">
        <v>52.68</v>
      </c>
      <c r="AF341" s="83"/>
      <c r="AG341" s="91"/>
      <c r="AI341" s="94" t="s">
        <v>133</v>
      </c>
      <c r="AL341" s="91"/>
      <c r="AN341" s="91"/>
    </row>
    <row r="342" spans="1:41" customFormat="1" ht="15" x14ac:dyDescent="0.25">
      <c r="A342" s="95"/>
      <c r="B342" s="93" t="s">
        <v>134</v>
      </c>
      <c r="C342" s="208" t="s">
        <v>135</v>
      </c>
      <c r="D342" s="208"/>
      <c r="E342" s="208"/>
      <c r="F342" s="96"/>
      <c r="G342" s="97"/>
      <c r="H342" s="97"/>
      <c r="I342" s="97"/>
      <c r="J342" s="98">
        <v>0.12</v>
      </c>
      <c r="K342" s="99">
        <v>1.38</v>
      </c>
      <c r="L342" s="98">
        <v>0.35</v>
      </c>
      <c r="M342" s="99">
        <v>49.76</v>
      </c>
      <c r="N342" s="120">
        <v>17.420000000000002</v>
      </c>
      <c r="AF342" s="83"/>
      <c r="AG342" s="91"/>
      <c r="AI342" s="94" t="s">
        <v>135</v>
      </c>
      <c r="AL342" s="91"/>
      <c r="AN342" s="91"/>
    </row>
    <row r="343" spans="1:41" customFormat="1" ht="15" x14ac:dyDescent="0.25">
      <c r="A343" s="95"/>
      <c r="B343" s="93" t="s">
        <v>158</v>
      </c>
      <c r="C343" s="208" t="s">
        <v>159</v>
      </c>
      <c r="D343" s="208"/>
      <c r="E343" s="208"/>
      <c r="F343" s="96"/>
      <c r="G343" s="97"/>
      <c r="H343" s="97"/>
      <c r="I343" s="97"/>
      <c r="J343" s="98">
        <v>1.24</v>
      </c>
      <c r="K343" s="97"/>
      <c r="L343" s="98">
        <v>2.6</v>
      </c>
      <c r="M343" s="99">
        <v>8.3699999999999992</v>
      </c>
      <c r="N343" s="120">
        <v>21.76</v>
      </c>
      <c r="AF343" s="83"/>
      <c r="AG343" s="91"/>
      <c r="AI343" s="94" t="s">
        <v>159</v>
      </c>
      <c r="AL343" s="91"/>
      <c r="AN343" s="91"/>
    </row>
    <row r="344" spans="1:41" customFormat="1" ht="15" x14ac:dyDescent="0.25">
      <c r="A344" s="102"/>
      <c r="B344" s="93"/>
      <c r="C344" s="208" t="s">
        <v>136</v>
      </c>
      <c r="D344" s="208"/>
      <c r="E344" s="208"/>
      <c r="F344" s="96" t="s">
        <v>137</v>
      </c>
      <c r="G344" s="116">
        <v>1.8</v>
      </c>
      <c r="H344" s="99">
        <v>1.38</v>
      </c>
      <c r="I344" s="103">
        <v>5.2164000000000001</v>
      </c>
      <c r="J344" s="104"/>
      <c r="K344" s="97"/>
      <c r="L344" s="104"/>
      <c r="M344" s="97"/>
      <c r="N344" s="105"/>
      <c r="AF344" s="83"/>
      <c r="AG344" s="91"/>
      <c r="AJ344" s="94" t="s">
        <v>136</v>
      </c>
      <c r="AL344" s="91"/>
      <c r="AN344" s="91"/>
    </row>
    <row r="345" spans="1:41" customFormat="1" ht="15" x14ac:dyDescent="0.25">
      <c r="A345" s="102"/>
      <c r="B345" s="93"/>
      <c r="C345" s="208" t="s">
        <v>138</v>
      </c>
      <c r="D345" s="208"/>
      <c r="E345" s="208"/>
      <c r="F345" s="96" t="s">
        <v>137</v>
      </c>
      <c r="G345" s="99">
        <v>0.01</v>
      </c>
      <c r="H345" s="99">
        <v>1.38</v>
      </c>
      <c r="I345" s="118">
        <v>2.8979999999999999E-2</v>
      </c>
      <c r="J345" s="104"/>
      <c r="K345" s="97"/>
      <c r="L345" s="104"/>
      <c r="M345" s="97"/>
      <c r="N345" s="105"/>
      <c r="AF345" s="83"/>
      <c r="AG345" s="91"/>
      <c r="AJ345" s="94" t="s">
        <v>138</v>
      </c>
      <c r="AL345" s="91"/>
      <c r="AN345" s="91"/>
    </row>
    <row r="346" spans="1:41" customFormat="1" ht="15" x14ac:dyDescent="0.25">
      <c r="A346" s="95"/>
      <c r="B346" s="93"/>
      <c r="C346" s="218" t="s">
        <v>139</v>
      </c>
      <c r="D346" s="218"/>
      <c r="E346" s="218"/>
      <c r="F346" s="106"/>
      <c r="G346" s="107"/>
      <c r="H346" s="107"/>
      <c r="I346" s="107"/>
      <c r="J346" s="108">
        <v>17.829999999999998</v>
      </c>
      <c r="K346" s="107"/>
      <c r="L346" s="108">
        <v>50.68</v>
      </c>
      <c r="M346" s="107"/>
      <c r="N346" s="110">
        <v>2270.85</v>
      </c>
      <c r="AF346" s="83"/>
      <c r="AG346" s="91"/>
      <c r="AK346" s="94" t="s">
        <v>139</v>
      </c>
      <c r="AL346" s="91"/>
      <c r="AN346" s="91"/>
    </row>
    <row r="347" spans="1:41" customFormat="1" ht="15" x14ac:dyDescent="0.25">
      <c r="A347" s="102"/>
      <c r="B347" s="93"/>
      <c r="C347" s="208" t="s">
        <v>140</v>
      </c>
      <c r="D347" s="208"/>
      <c r="E347" s="208"/>
      <c r="F347" s="96"/>
      <c r="G347" s="97"/>
      <c r="H347" s="97"/>
      <c r="I347" s="97"/>
      <c r="J347" s="104"/>
      <c r="K347" s="97"/>
      <c r="L347" s="98">
        <v>44.49</v>
      </c>
      <c r="M347" s="97"/>
      <c r="N347" s="100">
        <v>2213.83</v>
      </c>
      <c r="AF347" s="83"/>
      <c r="AG347" s="91"/>
      <c r="AJ347" s="94" t="s">
        <v>140</v>
      </c>
      <c r="AL347" s="91"/>
      <c r="AN347" s="91"/>
    </row>
    <row r="348" spans="1:41" customFormat="1" ht="15" x14ac:dyDescent="0.25">
      <c r="A348" s="102"/>
      <c r="B348" s="93" t="s">
        <v>141</v>
      </c>
      <c r="C348" s="208" t="s">
        <v>142</v>
      </c>
      <c r="D348" s="208"/>
      <c r="E348" s="208"/>
      <c r="F348" s="96" t="s">
        <v>143</v>
      </c>
      <c r="G348" s="111">
        <v>103</v>
      </c>
      <c r="H348" s="97"/>
      <c r="I348" s="111">
        <v>103</v>
      </c>
      <c r="J348" s="104"/>
      <c r="K348" s="97"/>
      <c r="L348" s="98">
        <v>45.82</v>
      </c>
      <c r="M348" s="97"/>
      <c r="N348" s="100">
        <v>2280.2399999999998</v>
      </c>
      <c r="AF348" s="83"/>
      <c r="AG348" s="91"/>
      <c r="AJ348" s="94" t="s">
        <v>142</v>
      </c>
      <c r="AL348" s="91"/>
      <c r="AN348" s="91"/>
    </row>
    <row r="349" spans="1:41" customFormat="1" ht="15" x14ac:dyDescent="0.25">
      <c r="A349" s="102"/>
      <c r="B349" s="93" t="s">
        <v>144</v>
      </c>
      <c r="C349" s="208" t="s">
        <v>145</v>
      </c>
      <c r="D349" s="208"/>
      <c r="E349" s="208"/>
      <c r="F349" s="96" t="s">
        <v>143</v>
      </c>
      <c r="G349" s="111">
        <v>60</v>
      </c>
      <c r="H349" s="97"/>
      <c r="I349" s="111">
        <v>60</v>
      </c>
      <c r="J349" s="104"/>
      <c r="K349" s="97"/>
      <c r="L349" s="98">
        <v>26.69</v>
      </c>
      <c r="M349" s="97"/>
      <c r="N349" s="100">
        <v>1328.3</v>
      </c>
      <c r="AF349" s="83"/>
      <c r="AG349" s="91"/>
      <c r="AJ349" s="94" t="s">
        <v>145</v>
      </c>
      <c r="AL349" s="91"/>
      <c r="AN349" s="91"/>
    </row>
    <row r="350" spans="1:41" customFormat="1" ht="15" x14ac:dyDescent="0.25">
      <c r="A350" s="112"/>
      <c r="B350" s="113"/>
      <c r="C350" s="210" t="s">
        <v>146</v>
      </c>
      <c r="D350" s="210"/>
      <c r="E350" s="210"/>
      <c r="F350" s="86"/>
      <c r="G350" s="87"/>
      <c r="H350" s="87"/>
      <c r="I350" s="87"/>
      <c r="J350" s="89"/>
      <c r="K350" s="87"/>
      <c r="L350" s="119">
        <v>123.19</v>
      </c>
      <c r="M350" s="107"/>
      <c r="N350" s="115">
        <v>5879.39</v>
      </c>
      <c r="AF350" s="83"/>
      <c r="AG350" s="91"/>
      <c r="AL350" s="91" t="s">
        <v>146</v>
      </c>
      <c r="AN350" s="91"/>
    </row>
    <row r="351" spans="1:41" customFormat="1" ht="34.5" x14ac:dyDescent="0.25">
      <c r="A351" s="84" t="s">
        <v>259</v>
      </c>
      <c r="B351" s="85" t="s">
        <v>260</v>
      </c>
      <c r="C351" s="210" t="s">
        <v>261</v>
      </c>
      <c r="D351" s="210"/>
      <c r="E351" s="210"/>
      <c r="F351" s="86" t="s">
        <v>233</v>
      </c>
      <c r="G351" s="87"/>
      <c r="H351" s="87"/>
      <c r="I351" s="121">
        <v>0.21</v>
      </c>
      <c r="J351" s="89"/>
      <c r="K351" s="87"/>
      <c r="L351" s="89"/>
      <c r="M351" s="87"/>
      <c r="N351" s="90"/>
      <c r="AF351" s="83"/>
      <c r="AG351" s="91" t="s">
        <v>261</v>
      </c>
      <c r="AL351" s="91"/>
      <c r="AN351" s="91"/>
    </row>
    <row r="352" spans="1:41" customFormat="1" ht="15" x14ac:dyDescent="0.25">
      <c r="A352" s="134"/>
      <c r="B352" s="135"/>
      <c r="C352" s="208" t="s">
        <v>262</v>
      </c>
      <c r="D352" s="208"/>
      <c r="E352" s="208"/>
      <c r="F352" s="208"/>
      <c r="G352" s="208"/>
      <c r="H352" s="208"/>
      <c r="I352" s="208"/>
      <c r="J352" s="208"/>
      <c r="K352" s="208"/>
      <c r="L352" s="208"/>
      <c r="M352" s="208"/>
      <c r="N352" s="209"/>
      <c r="AF352" s="83"/>
      <c r="AG352" s="91"/>
      <c r="AL352" s="91"/>
      <c r="AN352" s="91"/>
      <c r="AO352" s="94" t="s">
        <v>262</v>
      </c>
    </row>
    <row r="353" spans="1:41" customFormat="1" ht="34.5" x14ac:dyDescent="0.25">
      <c r="A353" s="92"/>
      <c r="B353" s="93" t="s">
        <v>126</v>
      </c>
      <c r="C353" s="203" t="s">
        <v>127</v>
      </c>
      <c r="D353" s="203"/>
      <c r="E353" s="203"/>
      <c r="F353" s="203"/>
      <c r="G353" s="203"/>
      <c r="H353" s="203"/>
      <c r="I353" s="203"/>
      <c r="J353" s="203"/>
      <c r="K353" s="203"/>
      <c r="L353" s="203"/>
      <c r="M353" s="203"/>
      <c r="N353" s="211"/>
      <c r="AF353" s="83"/>
      <c r="AG353" s="91"/>
      <c r="AH353" s="94" t="s">
        <v>127</v>
      </c>
      <c r="AL353" s="91"/>
      <c r="AN353" s="91"/>
    </row>
    <row r="354" spans="1:41" customFormat="1" ht="22.5" x14ac:dyDescent="0.25">
      <c r="A354" s="92"/>
      <c r="B354" s="93" t="s">
        <v>128</v>
      </c>
      <c r="C354" s="203" t="s">
        <v>129</v>
      </c>
      <c r="D354" s="203"/>
      <c r="E354" s="203"/>
      <c r="F354" s="203"/>
      <c r="G354" s="203"/>
      <c r="H354" s="203"/>
      <c r="I354" s="203"/>
      <c r="J354" s="203"/>
      <c r="K354" s="203"/>
      <c r="L354" s="203"/>
      <c r="M354" s="203"/>
      <c r="N354" s="211"/>
      <c r="AF354" s="83"/>
      <c r="AG354" s="91"/>
      <c r="AH354" s="94" t="s">
        <v>129</v>
      </c>
      <c r="AL354" s="91"/>
      <c r="AN354" s="91"/>
    </row>
    <row r="355" spans="1:41" customFormat="1" ht="15" x14ac:dyDescent="0.25">
      <c r="A355" s="95"/>
      <c r="B355" s="93" t="s">
        <v>130</v>
      </c>
      <c r="C355" s="208" t="s">
        <v>131</v>
      </c>
      <c r="D355" s="208"/>
      <c r="E355" s="208"/>
      <c r="F355" s="96"/>
      <c r="G355" s="97"/>
      <c r="H355" s="97"/>
      <c r="I355" s="97"/>
      <c r="J355" s="98">
        <v>164.5</v>
      </c>
      <c r="K355" s="99">
        <v>1.38</v>
      </c>
      <c r="L355" s="98">
        <v>47.67</v>
      </c>
      <c r="M355" s="99">
        <v>49.76</v>
      </c>
      <c r="N355" s="100">
        <v>2372.06</v>
      </c>
      <c r="AF355" s="83"/>
      <c r="AG355" s="91"/>
      <c r="AI355" s="94" t="s">
        <v>131</v>
      </c>
      <c r="AL355" s="91"/>
      <c r="AN355" s="91"/>
    </row>
    <row r="356" spans="1:41" customFormat="1" ht="15" x14ac:dyDescent="0.25">
      <c r="A356" s="95"/>
      <c r="B356" s="93" t="s">
        <v>132</v>
      </c>
      <c r="C356" s="208" t="s">
        <v>133</v>
      </c>
      <c r="D356" s="208"/>
      <c r="E356" s="208"/>
      <c r="F356" s="96"/>
      <c r="G356" s="97"/>
      <c r="H356" s="97"/>
      <c r="I356" s="97"/>
      <c r="J356" s="98">
        <v>41.6</v>
      </c>
      <c r="K356" s="99">
        <v>1.38</v>
      </c>
      <c r="L356" s="98">
        <v>12.06</v>
      </c>
      <c r="M356" s="99">
        <v>13.37</v>
      </c>
      <c r="N356" s="120">
        <v>161.24</v>
      </c>
      <c r="AF356" s="83"/>
      <c r="AG356" s="91"/>
      <c r="AI356" s="94" t="s">
        <v>133</v>
      </c>
      <c r="AL356" s="91"/>
      <c r="AN356" s="91"/>
    </row>
    <row r="357" spans="1:41" customFormat="1" ht="15" x14ac:dyDescent="0.25">
      <c r="A357" s="95"/>
      <c r="B357" s="93" t="s">
        <v>134</v>
      </c>
      <c r="C357" s="208" t="s">
        <v>135</v>
      </c>
      <c r="D357" s="208"/>
      <c r="E357" s="208"/>
      <c r="F357" s="96"/>
      <c r="G357" s="97"/>
      <c r="H357" s="97"/>
      <c r="I357" s="97"/>
      <c r="J357" s="98">
        <v>2.5099999999999998</v>
      </c>
      <c r="K357" s="99">
        <v>1.38</v>
      </c>
      <c r="L357" s="98">
        <v>0.73</v>
      </c>
      <c r="M357" s="99">
        <v>49.76</v>
      </c>
      <c r="N357" s="120">
        <v>36.32</v>
      </c>
      <c r="AF357" s="83"/>
      <c r="AG357" s="91"/>
      <c r="AI357" s="94" t="s">
        <v>135</v>
      </c>
      <c r="AL357" s="91"/>
      <c r="AN357" s="91"/>
    </row>
    <row r="358" spans="1:41" customFormat="1" ht="15" x14ac:dyDescent="0.25">
      <c r="A358" s="95"/>
      <c r="B358" s="93" t="s">
        <v>158</v>
      </c>
      <c r="C358" s="208" t="s">
        <v>159</v>
      </c>
      <c r="D358" s="208"/>
      <c r="E358" s="208"/>
      <c r="F358" s="96"/>
      <c r="G358" s="97"/>
      <c r="H358" s="97"/>
      <c r="I358" s="97"/>
      <c r="J358" s="98">
        <v>512.80999999999995</v>
      </c>
      <c r="K358" s="97"/>
      <c r="L358" s="98">
        <v>107.69</v>
      </c>
      <c r="M358" s="99">
        <v>8.3699999999999992</v>
      </c>
      <c r="N358" s="120">
        <v>901.37</v>
      </c>
      <c r="AF358" s="83"/>
      <c r="AG358" s="91"/>
      <c r="AI358" s="94" t="s">
        <v>159</v>
      </c>
      <c r="AL358" s="91"/>
      <c r="AN358" s="91"/>
    </row>
    <row r="359" spans="1:41" customFormat="1" ht="15" x14ac:dyDescent="0.25">
      <c r="A359" s="102"/>
      <c r="B359" s="93"/>
      <c r="C359" s="208" t="s">
        <v>136</v>
      </c>
      <c r="D359" s="208"/>
      <c r="E359" s="208"/>
      <c r="F359" s="96" t="s">
        <v>137</v>
      </c>
      <c r="G359" s="116">
        <v>17.5</v>
      </c>
      <c r="H359" s="99">
        <v>1.38</v>
      </c>
      <c r="I359" s="103">
        <v>5.0715000000000003</v>
      </c>
      <c r="J359" s="104"/>
      <c r="K359" s="97"/>
      <c r="L359" s="104"/>
      <c r="M359" s="97"/>
      <c r="N359" s="105"/>
      <c r="AF359" s="83"/>
      <c r="AG359" s="91"/>
      <c r="AJ359" s="94" t="s">
        <v>136</v>
      </c>
      <c r="AL359" s="91"/>
      <c r="AN359" s="91"/>
    </row>
    <row r="360" spans="1:41" customFormat="1" ht="15" x14ac:dyDescent="0.25">
      <c r="A360" s="102"/>
      <c r="B360" s="93"/>
      <c r="C360" s="208" t="s">
        <v>138</v>
      </c>
      <c r="D360" s="208"/>
      <c r="E360" s="208"/>
      <c r="F360" s="96" t="s">
        <v>137</v>
      </c>
      <c r="G360" s="116">
        <v>0.2</v>
      </c>
      <c r="H360" s="99">
        <v>1.38</v>
      </c>
      <c r="I360" s="118">
        <v>5.7959999999999998E-2</v>
      </c>
      <c r="J360" s="104"/>
      <c r="K360" s="97"/>
      <c r="L360" s="104"/>
      <c r="M360" s="97"/>
      <c r="N360" s="105"/>
      <c r="AF360" s="83"/>
      <c r="AG360" s="91"/>
      <c r="AJ360" s="94" t="s">
        <v>138</v>
      </c>
      <c r="AL360" s="91"/>
      <c r="AN360" s="91"/>
    </row>
    <row r="361" spans="1:41" customFormat="1" ht="15" x14ac:dyDescent="0.25">
      <c r="A361" s="95"/>
      <c r="B361" s="93"/>
      <c r="C361" s="218" t="s">
        <v>139</v>
      </c>
      <c r="D361" s="218"/>
      <c r="E361" s="218"/>
      <c r="F361" s="106"/>
      <c r="G361" s="107"/>
      <c r="H361" s="107"/>
      <c r="I361" s="107"/>
      <c r="J361" s="108">
        <v>718.91</v>
      </c>
      <c r="K361" s="107"/>
      <c r="L361" s="108">
        <v>167.42</v>
      </c>
      <c r="M361" s="107"/>
      <c r="N361" s="110">
        <v>3434.67</v>
      </c>
      <c r="AF361" s="83"/>
      <c r="AG361" s="91"/>
      <c r="AK361" s="94" t="s">
        <v>139</v>
      </c>
      <c r="AL361" s="91"/>
      <c r="AN361" s="91"/>
    </row>
    <row r="362" spans="1:41" customFormat="1" ht="15" x14ac:dyDescent="0.25">
      <c r="A362" s="102"/>
      <c r="B362" s="93"/>
      <c r="C362" s="208" t="s">
        <v>140</v>
      </c>
      <c r="D362" s="208"/>
      <c r="E362" s="208"/>
      <c r="F362" s="96"/>
      <c r="G362" s="97"/>
      <c r="H362" s="97"/>
      <c r="I362" s="97"/>
      <c r="J362" s="104"/>
      <c r="K362" s="97"/>
      <c r="L362" s="98">
        <v>48.4</v>
      </c>
      <c r="M362" s="97"/>
      <c r="N362" s="100">
        <v>2408.38</v>
      </c>
      <c r="AF362" s="83"/>
      <c r="AG362" s="91"/>
      <c r="AJ362" s="94" t="s">
        <v>140</v>
      </c>
      <c r="AL362" s="91"/>
      <c r="AN362" s="91"/>
    </row>
    <row r="363" spans="1:41" customFormat="1" ht="23.25" x14ac:dyDescent="0.25">
      <c r="A363" s="102"/>
      <c r="B363" s="93" t="s">
        <v>204</v>
      </c>
      <c r="C363" s="208" t="s">
        <v>205</v>
      </c>
      <c r="D363" s="208"/>
      <c r="E363" s="208"/>
      <c r="F363" s="96" t="s">
        <v>143</v>
      </c>
      <c r="G363" s="111">
        <v>97</v>
      </c>
      <c r="H363" s="97"/>
      <c r="I363" s="111">
        <v>97</v>
      </c>
      <c r="J363" s="104"/>
      <c r="K363" s="97"/>
      <c r="L363" s="98">
        <v>46.95</v>
      </c>
      <c r="M363" s="97"/>
      <c r="N363" s="100">
        <v>2336.13</v>
      </c>
      <c r="AF363" s="83"/>
      <c r="AG363" s="91"/>
      <c r="AJ363" s="94" t="s">
        <v>205</v>
      </c>
      <c r="AL363" s="91"/>
      <c r="AN363" s="91"/>
    </row>
    <row r="364" spans="1:41" customFormat="1" ht="23.25" x14ac:dyDescent="0.25">
      <c r="A364" s="102"/>
      <c r="B364" s="93" t="s">
        <v>206</v>
      </c>
      <c r="C364" s="208" t="s">
        <v>207</v>
      </c>
      <c r="D364" s="208"/>
      <c r="E364" s="208"/>
      <c r="F364" s="96" t="s">
        <v>143</v>
      </c>
      <c r="G364" s="111">
        <v>51</v>
      </c>
      <c r="H364" s="97"/>
      <c r="I364" s="111">
        <v>51</v>
      </c>
      <c r="J364" s="104"/>
      <c r="K364" s="97"/>
      <c r="L364" s="98">
        <v>24.68</v>
      </c>
      <c r="M364" s="97"/>
      <c r="N364" s="100">
        <v>1228.27</v>
      </c>
      <c r="AF364" s="83"/>
      <c r="AG364" s="91"/>
      <c r="AJ364" s="94" t="s">
        <v>207</v>
      </c>
      <c r="AL364" s="91"/>
      <c r="AN364" s="91"/>
    </row>
    <row r="365" spans="1:41" customFormat="1" ht="15" x14ac:dyDescent="0.25">
      <c r="A365" s="112"/>
      <c r="B365" s="113"/>
      <c r="C365" s="210" t="s">
        <v>146</v>
      </c>
      <c r="D365" s="210"/>
      <c r="E365" s="210"/>
      <c r="F365" s="86"/>
      <c r="G365" s="87"/>
      <c r="H365" s="87"/>
      <c r="I365" s="87"/>
      <c r="J365" s="89"/>
      <c r="K365" s="87"/>
      <c r="L365" s="119">
        <v>239.05</v>
      </c>
      <c r="M365" s="107"/>
      <c r="N365" s="115">
        <v>6999.07</v>
      </c>
      <c r="AF365" s="83"/>
      <c r="AG365" s="91"/>
      <c r="AL365" s="91" t="s">
        <v>146</v>
      </c>
      <c r="AN365" s="91"/>
    </row>
    <row r="366" spans="1:41" customFormat="1" ht="34.5" x14ac:dyDescent="0.25">
      <c r="A366" s="84" t="s">
        <v>263</v>
      </c>
      <c r="B366" s="85" t="s">
        <v>264</v>
      </c>
      <c r="C366" s="210" t="s">
        <v>265</v>
      </c>
      <c r="D366" s="210"/>
      <c r="E366" s="210"/>
      <c r="F366" s="86" t="s">
        <v>266</v>
      </c>
      <c r="G366" s="87"/>
      <c r="H366" s="87"/>
      <c r="I366" s="138">
        <v>3.15E-2</v>
      </c>
      <c r="J366" s="89"/>
      <c r="K366" s="87"/>
      <c r="L366" s="89"/>
      <c r="M366" s="87"/>
      <c r="N366" s="90"/>
      <c r="AF366" s="83"/>
      <c r="AG366" s="91" t="s">
        <v>265</v>
      </c>
      <c r="AL366" s="91"/>
      <c r="AN366" s="91"/>
    </row>
    <row r="367" spans="1:41" customFormat="1" ht="15" x14ac:dyDescent="0.25">
      <c r="A367" s="134"/>
      <c r="B367" s="135"/>
      <c r="C367" s="208" t="s">
        <v>267</v>
      </c>
      <c r="D367" s="208"/>
      <c r="E367" s="208"/>
      <c r="F367" s="208"/>
      <c r="G367" s="208"/>
      <c r="H367" s="208"/>
      <c r="I367" s="208"/>
      <c r="J367" s="208"/>
      <c r="K367" s="208"/>
      <c r="L367" s="208"/>
      <c r="M367" s="208"/>
      <c r="N367" s="209"/>
      <c r="AF367" s="83"/>
      <c r="AG367" s="91"/>
      <c r="AL367" s="91"/>
      <c r="AN367" s="91"/>
      <c r="AO367" s="94" t="s">
        <v>267</v>
      </c>
    </row>
    <row r="368" spans="1:41" customFormat="1" ht="34.5" x14ac:dyDescent="0.25">
      <c r="A368" s="92"/>
      <c r="B368" s="93" t="s">
        <v>126</v>
      </c>
      <c r="C368" s="203" t="s">
        <v>127</v>
      </c>
      <c r="D368" s="203"/>
      <c r="E368" s="203"/>
      <c r="F368" s="203"/>
      <c r="G368" s="203"/>
      <c r="H368" s="203"/>
      <c r="I368" s="203"/>
      <c r="J368" s="203"/>
      <c r="K368" s="203"/>
      <c r="L368" s="203"/>
      <c r="M368" s="203"/>
      <c r="N368" s="211"/>
      <c r="AF368" s="83"/>
      <c r="AG368" s="91"/>
      <c r="AH368" s="94" t="s">
        <v>127</v>
      </c>
      <c r="AL368" s="91"/>
      <c r="AN368" s="91"/>
    </row>
    <row r="369" spans="1:41" customFormat="1" ht="22.5" x14ac:dyDescent="0.25">
      <c r="A369" s="92"/>
      <c r="B369" s="93" t="s">
        <v>128</v>
      </c>
      <c r="C369" s="203" t="s">
        <v>129</v>
      </c>
      <c r="D369" s="203"/>
      <c r="E369" s="203"/>
      <c r="F369" s="203"/>
      <c r="G369" s="203"/>
      <c r="H369" s="203"/>
      <c r="I369" s="203"/>
      <c r="J369" s="203"/>
      <c r="K369" s="203"/>
      <c r="L369" s="203"/>
      <c r="M369" s="203"/>
      <c r="N369" s="211"/>
      <c r="AF369" s="83"/>
      <c r="AG369" s="91"/>
      <c r="AH369" s="94" t="s">
        <v>129</v>
      </c>
      <c r="AL369" s="91"/>
      <c r="AN369" s="91"/>
    </row>
    <row r="370" spans="1:41" customFormat="1" ht="15" x14ac:dyDescent="0.25">
      <c r="A370" s="95"/>
      <c r="B370" s="93" t="s">
        <v>130</v>
      </c>
      <c r="C370" s="208" t="s">
        <v>131</v>
      </c>
      <c r="D370" s="208"/>
      <c r="E370" s="208"/>
      <c r="F370" s="96"/>
      <c r="G370" s="97"/>
      <c r="H370" s="97"/>
      <c r="I370" s="97"/>
      <c r="J370" s="101">
        <v>1201.2</v>
      </c>
      <c r="K370" s="99">
        <v>1.38</v>
      </c>
      <c r="L370" s="98">
        <v>52.22</v>
      </c>
      <c r="M370" s="99">
        <v>49.76</v>
      </c>
      <c r="N370" s="100">
        <v>2598.4699999999998</v>
      </c>
      <c r="AF370" s="83"/>
      <c r="AG370" s="91"/>
      <c r="AI370" s="94" t="s">
        <v>131</v>
      </c>
      <c r="AL370" s="91"/>
      <c r="AN370" s="91"/>
    </row>
    <row r="371" spans="1:41" customFormat="1" ht="15" x14ac:dyDescent="0.25">
      <c r="A371" s="102"/>
      <c r="B371" s="93"/>
      <c r="C371" s="208" t="s">
        <v>136</v>
      </c>
      <c r="D371" s="208"/>
      <c r="E371" s="208"/>
      <c r="F371" s="96" t="s">
        <v>137</v>
      </c>
      <c r="G371" s="111">
        <v>154</v>
      </c>
      <c r="H371" s="99">
        <v>1.38</v>
      </c>
      <c r="I371" s="118">
        <v>6.6943799999999998</v>
      </c>
      <c r="J371" s="104"/>
      <c r="K371" s="97"/>
      <c r="L371" s="104"/>
      <c r="M371" s="97"/>
      <c r="N371" s="105"/>
      <c r="AF371" s="83"/>
      <c r="AG371" s="91"/>
      <c r="AJ371" s="94" t="s">
        <v>136</v>
      </c>
      <c r="AL371" s="91"/>
      <c r="AN371" s="91"/>
    </row>
    <row r="372" spans="1:41" customFormat="1" ht="15" x14ac:dyDescent="0.25">
      <c r="A372" s="95"/>
      <c r="B372" s="93"/>
      <c r="C372" s="218" t="s">
        <v>139</v>
      </c>
      <c r="D372" s="218"/>
      <c r="E372" s="218"/>
      <c r="F372" s="106"/>
      <c r="G372" s="107"/>
      <c r="H372" s="107"/>
      <c r="I372" s="107"/>
      <c r="J372" s="109">
        <v>1201.2</v>
      </c>
      <c r="K372" s="107"/>
      <c r="L372" s="108">
        <v>52.22</v>
      </c>
      <c r="M372" s="107"/>
      <c r="N372" s="110">
        <v>2598.4699999999998</v>
      </c>
      <c r="AF372" s="83"/>
      <c r="AG372" s="91"/>
      <c r="AK372" s="94" t="s">
        <v>139</v>
      </c>
      <c r="AL372" s="91"/>
      <c r="AN372" s="91"/>
    </row>
    <row r="373" spans="1:41" customFormat="1" ht="15" x14ac:dyDescent="0.25">
      <c r="A373" s="102"/>
      <c r="B373" s="93"/>
      <c r="C373" s="208" t="s">
        <v>140</v>
      </c>
      <c r="D373" s="208"/>
      <c r="E373" s="208"/>
      <c r="F373" s="96"/>
      <c r="G373" s="97"/>
      <c r="H373" s="97"/>
      <c r="I373" s="97"/>
      <c r="J373" s="104"/>
      <c r="K373" s="97"/>
      <c r="L373" s="98">
        <v>52.22</v>
      </c>
      <c r="M373" s="97"/>
      <c r="N373" s="100">
        <v>2598.4699999999998</v>
      </c>
      <c r="AF373" s="83"/>
      <c r="AG373" s="91"/>
      <c r="AJ373" s="94" t="s">
        <v>140</v>
      </c>
      <c r="AL373" s="91"/>
      <c r="AN373" s="91"/>
    </row>
    <row r="374" spans="1:41" customFormat="1" ht="23.25" x14ac:dyDescent="0.25">
      <c r="A374" s="102"/>
      <c r="B374" s="93" t="s">
        <v>268</v>
      </c>
      <c r="C374" s="208" t="s">
        <v>269</v>
      </c>
      <c r="D374" s="208"/>
      <c r="E374" s="208"/>
      <c r="F374" s="96" t="s">
        <v>143</v>
      </c>
      <c r="G374" s="111">
        <v>89</v>
      </c>
      <c r="H374" s="97"/>
      <c r="I374" s="111">
        <v>89</v>
      </c>
      <c r="J374" s="104"/>
      <c r="K374" s="97"/>
      <c r="L374" s="98">
        <v>46.48</v>
      </c>
      <c r="M374" s="97"/>
      <c r="N374" s="100">
        <v>2312.64</v>
      </c>
      <c r="AF374" s="83"/>
      <c r="AG374" s="91"/>
      <c r="AJ374" s="94" t="s">
        <v>269</v>
      </c>
      <c r="AL374" s="91"/>
      <c r="AN374" s="91"/>
    </row>
    <row r="375" spans="1:41" customFormat="1" ht="23.25" x14ac:dyDescent="0.25">
      <c r="A375" s="102"/>
      <c r="B375" s="93" t="s">
        <v>270</v>
      </c>
      <c r="C375" s="208" t="s">
        <v>271</v>
      </c>
      <c r="D375" s="208"/>
      <c r="E375" s="208"/>
      <c r="F375" s="96" t="s">
        <v>143</v>
      </c>
      <c r="G375" s="111">
        <v>40</v>
      </c>
      <c r="H375" s="97"/>
      <c r="I375" s="111">
        <v>40</v>
      </c>
      <c r="J375" s="104"/>
      <c r="K375" s="97"/>
      <c r="L375" s="98">
        <v>20.89</v>
      </c>
      <c r="M375" s="97"/>
      <c r="N375" s="100">
        <v>1039.3900000000001</v>
      </c>
      <c r="AF375" s="83"/>
      <c r="AG375" s="91"/>
      <c r="AJ375" s="94" t="s">
        <v>271</v>
      </c>
      <c r="AL375" s="91"/>
      <c r="AN375" s="91"/>
    </row>
    <row r="376" spans="1:41" customFormat="1" ht="15" x14ac:dyDescent="0.25">
      <c r="A376" s="112"/>
      <c r="B376" s="113"/>
      <c r="C376" s="210" t="s">
        <v>146</v>
      </c>
      <c r="D376" s="210"/>
      <c r="E376" s="210"/>
      <c r="F376" s="86"/>
      <c r="G376" s="87"/>
      <c r="H376" s="87"/>
      <c r="I376" s="87"/>
      <c r="J376" s="89"/>
      <c r="K376" s="87"/>
      <c r="L376" s="119">
        <v>119.59</v>
      </c>
      <c r="M376" s="107"/>
      <c r="N376" s="115">
        <v>5950.5</v>
      </c>
      <c r="AF376" s="83"/>
      <c r="AG376" s="91"/>
      <c r="AL376" s="91" t="s">
        <v>146</v>
      </c>
      <c r="AN376" s="91"/>
    </row>
    <row r="377" spans="1:41" customFormat="1" ht="23.25" x14ac:dyDescent="0.25">
      <c r="A377" s="84" t="s">
        <v>272</v>
      </c>
      <c r="B377" s="85" t="s">
        <v>273</v>
      </c>
      <c r="C377" s="210" t="s">
        <v>274</v>
      </c>
      <c r="D377" s="210"/>
      <c r="E377" s="210"/>
      <c r="F377" s="86" t="s">
        <v>266</v>
      </c>
      <c r="G377" s="87"/>
      <c r="H377" s="87"/>
      <c r="I377" s="138">
        <v>3.15E-2</v>
      </c>
      <c r="J377" s="89"/>
      <c r="K377" s="87"/>
      <c r="L377" s="89"/>
      <c r="M377" s="87"/>
      <c r="N377" s="90"/>
      <c r="AF377" s="83"/>
      <c r="AG377" s="91" t="s">
        <v>274</v>
      </c>
      <c r="AL377" s="91"/>
      <c r="AN377" s="91"/>
    </row>
    <row r="378" spans="1:41" customFormat="1" ht="15" x14ac:dyDescent="0.25">
      <c r="A378" s="134"/>
      <c r="B378" s="135"/>
      <c r="C378" s="208" t="s">
        <v>267</v>
      </c>
      <c r="D378" s="208"/>
      <c r="E378" s="208"/>
      <c r="F378" s="208"/>
      <c r="G378" s="208"/>
      <c r="H378" s="208"/>
      <c r="I378" s="208"/>
      <c r="J378" s="208"/>
      <c r="K378" s="208"/>
      <c r="L378" s="208"/>
      <c r="M378" s="208"/>
      <c r="N378" s="209"/>
      <c r="AF378" s="83"/>
      <c r="AG378" s="91"/>
      <c r="AL378" s="91"/>
      <c r="AN378" s="91"/>
      <c r="AO378" s="94" t="s">
        <v>267</v>
      </c>
    </row>
    <row r="379" spans="1:41" customFormat="1" ht="34.5" x14ac:dyDescent="0.25">
      <c r="A379" s="92"/>
      <c r="B379" s="93" t="s">
        <v>126</v>
      </c>
      <c r="C379" s="203" t="s">
        <v>127</v>
      </c>
      <c r="D379" s="203"/>
      <c r="E379" s="203"/>
      <c r="F379" s="203"/>
      <c r="G379" s="203"/>
      <c r="H379" s="203"/>
      <c r="I379" s="203"/>
      <c r="J379" s="203"/>
      <c r="K379" s="203"/>
      <c r="L379" s="203"/>
      <c r="M379" s="203"/>
      <c r="N379" s="211"/>
      <c r="AF379" s="83"/>
      <c r="AG379" s="91"/>
      <c r="AH379" s="94" t="s">
        <v>127</v>
      </c>
      <c r="AL379" s="91"/>
      <c r="AN379" s="91"/>
    </row>
    <row r="380" spans="1:41" customFormat="1" ht="22.5" x14ac:dyDescent="0.25">
      <c r="A380" s="92"/>
      <c r="B380" s="93" t="s">
        <v>128</v>
      </c>
      <c r="C380" s="203" t="s">
        <v>129</v>
      </c>
      <c r="D380" s="203"/>
      <c r="E380" s="203"/>
      <c r="F380" s="203"/>
      <c r="G380" s="203"/>
      <c r="H380" s="203"/>
      <c r="I380" s="203"/>
      <c r="J380" s="203"/>
      <c r="K380" s="203"/>
      <c r="L380" s="203"/>
      <c r="M380" s="203"/>
      <c r="N380" s="211"/>
      <c r="AF380" s="83"/>
      <c r="AG380" s="91"/>
      <c r="AH380" s="94" t="s">
        <v>129</v>
      </c>
      <c r="AL380" s="91"/>
      <c r="AN380" s="91"/>
    </row>
    <row r="381" spans="1:41" customFormat="1" ht="15" x14ac:dyDescent="0.25">
      <c r="A381" s="95"/>
      <c r="B381" s="93" t="s">
        <v>130</v>
      </c>
      <c r="C381" s="208" t="s">
        <v>131</v>
      </c>
      <c r="D381" s="208"/>
      <c r="E381" s="208"/>
      <c r="F381" s="96"/>
      <c r="G381" s="97"/>
      <c r="H381" s="97"/>
      <c r="I381" s="97"/>
      <c r="J381" s="98">
        <v>663.75</v>
      </c>
      <c r="K381" s="99">
        <v>1.38</v>
      </c>
      <c r="L381" s="98">
        <v>28.85</v>
      </c>
      <c r="M381" s="99">
        <v>49.76</v>
      </c>
      <c r="N381" s="100">
        <v>1435.58</v>
      </c>
      <c r="AF381" s="83"/>
      <c r="AG381" s="91"/>
      <c r="AI381" s="94" t="s">
        <v>131</v>
      </c>
      <c r="AL381" s="91"/>
      <c r="AN381" s="91"/>
    </row>
    <row r="382" spans="1:41" customFormat="1" ht="15" x14ac:dyDescent="0.25">
      <c r="A382" s="102"/>
      <c r="B382" s="93"/>
      <c r="C382" s="208" t="s">
        <v>136</v>
      </c>
      <c r="D382" s="208"/>
      <c r="E382" s="208"/>
      <c r="F382" s="96" t="s">
        <v>137</v>
      </c>
      <c r="G382" s="116">
        <v>88.5</v>
      </c>
      <c r="H382" s="99">
        <v>1.38</v>
      </c>
      <c r="I382" s="136">
        <v>3.8470949999999999</v>
      </c>
      <c r="J382" s="104"/>
      <c r="K382" s="97"/>
      <c r="L382" s="104"/>
      <c r="M382" s="97"/>
      <c r="N382" s="105"/>
      <c r="AF382" s="83"/>
      <c r="AG382" s="91"/>
      <c r="AJ382" s="94" t="s">
        <v>136</v>
      </c>
      <c r="AL382" s="91"/>
      <c r="AN382" s="91"/>
    </row>
    <row r="383" spans="1:41" customFormat="1" ht="15" x14ac:dyDescent="0.25">
      <c r="A383" s="95"/>
      <c r="B383" s="93"/>
      <c r="C383" s="218" t="s">
        <v>139</v>
      </c>
      <c r="D383" s="218"/>
      <c r="E383" s="218"/>
      <c r="F383" s="106"/>
      <c r="G383" s="107"/>
      <c r="H383" s="107"/>
      <c r="I383" s="107"/>
      <c r="J383" s="108">
        <v>663.75</v>
      </c>
      <c r="K383" s="107"/>
      <c r="L383" s="108">
        <v>28.85</v>
      </c>
      <c r="M383" s="107"/>
      <c r="N383" s="110">
        <v>1435.58</v>
      </c>
      <c r="AF383" s="83"/>
      <c r="AG383" s="91"/>
      <c r="AK383" s="94" t="s">
        <v>139</v>
      </c>
      <c r="AL383" s="91"/>
      <c r="AN383" s="91"/>
    </row>
    <row r="384" spans="1:41" customFormat="1" ht="15" x14ac:dyDescent="0.25">
      <c r="A384" s="102"/>
      <c r="B384" s="93"/>
      <c r="C384" s="208" t="s">
        <v>140</v>
      </c>
      <c r="D384" s="208"/>
      <c r="E384" s="208"/>
      <c r="F384" s="96"/>
      <c r="G384" s="97"/>
      <c r="H384" s="97"/>
      <c r="I384" s="97"/>
      <c r="J384" s="104"/>
      <c r="K384" s="97"/>
      <c r="L384" s="98">
        <v>28.85</v>
      </c>
      <c r="M384" s="97"/>
      <c r="N384" s="100">
        <v>1435.58</v>
      </c>
      <c r="AF384" s="83"/>
      <c r="AG384" s="91"/>
      <c r="AJ384" s="94" t="s">
        <v>140</v>
      </c>
      <c r="AL384" s="91"/>
      <c r="AN384" s="91"/>
    </row>
    <row r="385" spans="1:40" customFormat="1" ht="23.25" x14ac:dyDescent="0.25">
      <c r="A385" s="102"/>
      <c r="B385" s="93" t="s">
        <v>268</v>
      </c>
      <c r="C385" s="208" t="s">
        <v>269</v>
      </c>
      <c r="D385" s="208"/>
      <c r="E385" s="208"/>
      <c r="F385" s="96" t="s">
        <v>143</v>
      </c>
      <c r="G385" s="111">
        <v>89</v>
      </c>
      <c r="H385" s="97"/>
      <c r="I385" s="111">
        <v>89</v>
      </c>
      <c r="J385" s="104"/>
      <c r="K385" s="97"/>
      <c r="L385" s="98">
        <v>25.68</v>
      </c>
      <c r="M385" s="97"/>
      <c r="N385" s="100">
        <v>1277.67</v>
      </c>
      <c r="AF385" s="83"/>
      <c r="AG385" s="91"/>
      <c r="AJ385" s="94" t="s">
        <v>269</v>
      </c>
      <c r="AL385" s="91"/>
      <c r="AN385" s="91"/>
    </row>
    <row r="386" spans="1:40" customFormat="1" ht="23.25" x14ac:dyDescent="0.25">
      <c r="A386" s="102"/>
      <c r="B386" s="93" t="s">
        <v>270</v>
      </c>
      <c r="C386" s="208" t="s">
        <v>271</v>
      </c>
      <c r="D386" s="208"/>
      <c r="E386" s="208"/>
      <c r="F386" s="96" t="s">
        <v>143</v>
      </c>
      <c r="G386" s="111">
        <v>40</v>
      </c>
      <c r="H386" s="97"/>
      <c r="I386" s="111">
        <v>40</v>
      </c>
      <c r="J386" s="104"/>
      <c r="K386" s="97"/>
      <c r="L386" s="98">
        <v>11.54</v>
      </c>
      <c r="M386" s="97"/>
      <c r="N386" s="120">
        <v>574.23</v>
      </c>
      <c r="AF386" s="83"/>
      <c r="AG386" s="91"/>
      <c r="AJ386" s="94" t="s">
        <v>271</v>
      </c>
      <c r="AL386" s="91"/>
      <c r="AN386" s="91"/>
    </row>
    <row r="387" spans="1:40" customFormat="1" ht="15" x14ac:dyDescent="0.25">
      <c r="A387" s="112"/>
      <c r="B387" s="113"/>
      <c r="C387" s="210" t="s">
        <v>146</v>
      </c>
      <c r="D387" s="210"/>
      <c r="E387" s="210"/>
      <c r="F387" s="86"/>
      <c r="G387" s="87"/>
      <c r="H387" s="87"/>
      <c r="I387" s="87"/>
      <c r="J387" s="89"/>
      <c r="K387" s="87"/>
      <c r="L387" s="119">
        <v>66.069999999999993</v>
      </c>
      <c r="M387" s="107"/>
      <c r="N387" s="115">
        <v>3287.48</v>
      </c>
      <c r="AF387" s="83"/>
      <c r="AG387" s="91"/>
      <c r="AL387" s="91" t="s">
        <v>146</v>
      </c>
      <c r="AN387" s="91"/>
    </row>
    <row r="388" spans="1:40" customFormat="1" ht="34.5" x14ac:dyDescent="0.25">
      <c r="A388" s="84" t="s">
        <v>275</v>
      </c>
      <c r="B388" s="85" t="s">
        <v>276</v>
      </c>
      <c r="C388" s="210" t="s">
        <v>277</v>
      </c>
      <c r="D388" s="210"/>
      <c r="E388" s="210"/>
      <c r="F388" s="86" t="s">
        <v>71</v>
      </c>
      <c r="G388" s="87"/>
      <c r="H388" s="87"/>
      <c r="I388" s="88">
        <v>46</v>
      </c>
      <c r="J388" s="89"/>
      <c r="K388" s="87"/>
      <c r="L388" s="89"/>
      <c r="M388" s="87"/>
      <c r="N388" s="90"/>
      <c r="AF388" s="83"/>
      <c r="AG388" s="91" t="s">
        <v>277</v>
      </c>
      <c r="AL388" s="91"/>
      <c r="AN388" s="91"/>
    </row>
    <row r="389" spans="1:40" customFormat="1" ht="34.5" x14ac:dyDescent="0.25">
      <c r="A389" s="92"/>
      <c r="B389" s="93" t="s">
        <v>126</v>
      </c>
      <c r="C389" s="203" t="s">
        <v>127</v>
      </c>
      <c r="D389" s="203"/>
      <c r="E389" s="203"/>
      <c r="F389" s="203"/>
      <c r="G389" s="203"/>
      <c r="H389" s="203"/>
      <c r="I389" s="203"/>
      <c r="J389" s="203"/>
      <c r="K389" s="203"/>
      <c r="L389" s="203"/>
      <c r="M389" s="203"/>
      <c r="N389" s="211"/>
      <c r="AF389" s="83"/>
      <c r="AG389" s="91"/>
      <c r="AH389" s="94" t="s">
        <v>127</v>
      </c>
      <c r="AL389" s="91"/>
      <c r="AN389" s="91"/>
    </row>
    <row r="390" spans="1:40" customFormat="1" ht="22.5" x14ac:dyDescent="0.25">
      <c r="A390" s="92"/>
      <c r="B390" s="93" t="s">
        <v>128</v>
      </c>
      <c r="C390" s="203" t="s">
        <v>129</v>
      </c>
      <c r="D390" s="203"/>
      <c r="E390" s="203"/>
      <c r="F390" s="203"/>
      <c r="G390" s="203"/>
      <c r="H390" s="203"/>
      <c r="I390" s="203"/>
      <c r="J390" s="203"/>
      <c r="K390" s="203"/>
      <c r="L390" s="203"/>
      <c r="M390" s="203"/>
      <c r="N390" s="211"/>
      <c r="AF390" s="83"/>
      <c r="AG390" s="91"/>
      <c r="AH390" s="94" t="s">
        <v>129</v>
      </c>
      <c r="AL390" s="91"/>
      <c r="AN390" s="91"/>
    </row>
    <row r="391" spans="1:40" customFormat="1" ht="15" x14ac:dyDescent="0.25">
      <c r="A391" s="95"/>
      <c r="B391" s="93" t="s">
        <v>130</v>
      </c>
      <c r="C391" s="208" t="s">
        <v>131</v>
      </c>
      <c r="D391" s="208"/>
      <c r="E391" s="208"/>
      <c r="F391" s="96"/>
      <c r="G391" s="97"/>
      <c r="H391" s="97"/>
      <c r="I391" s="97"/>
      <c r="J391" s="98">
        <v>3.59</v>
      </c>
      <c r="K391" s="99">
        <v>1.38</v>
      </c>
      <c r="L391" s="98">
        <v>227.89</v>
      </c>
      <c r="M391" s="99">
        <v>49.76</v>
      </c>
      <c r="N391" s="100">
        <v>11339.81</v>
      </c>
      <c r="AF391" s="83"/>
      <c r="AG391" s="91"/>
      <c r="AI391" s="94" t="s">
        <v>131</v>
      </c>
      <c r="AL391" s="91"/>
      <c r="AN391" s="91"/>
    </row>
    <row r="392" spans="1:40" customFormat="1" ht="15" x14ac:dyDescent="0.25">
      <c r="A392" s="95"/>
      <c r="B392" s="93" t="s">
        <v>132</v>
      </c>
      <c r="C392" s="208" t="s">
        <v>133</v>
      </c>
      <c r="D392" s="208"/>
      <c r="E392" s="208"/>
      <c r="F392" s="96"/>
      <c r="G392" s="97"/>
      <c r="H392" s="97"/>
      <c r="I392" s="97"/>
      <c r="J392" s="98">
        <v>46.57</v>
      </c>
      <c r="K392" s="99">
        <v>1.38</v>
      </c>
      <c r="L392" s="101">
        <v>2956.26</v>
      </c>
      <c r="M392" s="99">
        <v>13.37</v>
      </c>
      <c r="N392" s="100">
        <v>39525.199999999997</v>
      </c>
      <c r="AF392" s="83"/>
      <c r="AG392" s="91"/>
      <c r="AI392" s="94" t="s">
        <v>133</v>
      </c>
      <c r="AL392" s="91"/>
      <c r="AN392" s="91"/>
    </row>
    <row r="393" spans="1:40" customFormat="1" ht="15" x14ac:dyDescent="0.25">
      <c r="A393" s="95"/>
      <c r="B393" s="93" t="s">
        <v>134</v>
      </c>
      <c r="C393" s="208" t="s">
        <v>135</v>
      </c>
      <c r="D393" s="208"/>
      <c r="E393" s="208"/>
      <c r="F393" s="96"/>
      <c r="G393" s="97"/>
      <c r="H393" s="97"/>
      <c r="I393" s="97"/>
      <c r="J393" s="98">
        <v>6.48</v>
      </c>
      <c r="K393" s="99">
        <v>1.38</v>
      </c>
      <c r="L393" s="98">
        <v>411.35</v>
      </c>
      <c r="M393" s="99">
        <v>49.76</v>
      </c>
      <c r="N393" s="100">
        <v>20468.78</v>
      </c>
      <c r="AF393" s="83"/>
      <c r="AG393" s="91"/>
      <c r="AI393" s="94" t="s">
        <v>135</v>
      </c>
      <c r="AL393" s="91"/>
      <c r="AN393" s="91"/>
    </row>
    <row r="394" spans="1:40" customFormat="1" ht="15" x14ac:dyDescent="0.25">
      <c r="A394" s="102"/>
      <c r="B394" s="93"/>
      <c r="C394" s="208" t="s">
        <v>136</v>
      </c>
      <c r="D394" s="208"/>
      <c r="E394" s="208"/>
      <c r="F394" s="96" t="s">
        <v>137</v>
      </c>
      <c r="G394" s="99">
        <v>0.44</v>
      </c>
      <c r="H394" s="99">
        <v>1.38</v>
      </c>
      <c r="I394" s="103">
        <v>27.9312</v>
      </c>
      <c r="J394" s="104"/>
      <c r="K394" s="97"/>
      <c r="L394" s="104"/>
      <c r="M394" s="97"/>
      <c r="N394" s="105"/>
      <c r="AF394" s="83"/>
      <c r="AG394" s="91"/>
      <c r="AJ394" s="94" t="s">
        <v>136</v>
      </c>
      <c r="AL394" s="91"/>
      <c r="AN394" s="91"/>
    </row>
    <row r="395" spans="1:40" customFormat="1" ht="15" x14ac:dyDescent="0.25">
      <c r="A395" s="102"/>
      <c r="B395" s="93"/>
      <c r="C395" s="208" t="s">
        <v>138</v>
      </c>
      <c r="D395" s="208"/>
      <c r="E395" s="208"/>
      <c r="F395" s="96" t="s">
        <v>137</v>
      </c>
      <c r="G395" s="99">
        <v>0.48</v>
      </c>
      <c r="H395" s="99">
        <v>1.38</v>
      </c>
      <c r="I395" s="103">
        <v>30.470400000000001</v>
      </c>
      <c r="J395" s="104"/>
      <c r="K395" s="97"/>
      <c r="L395" s="104"/>
      <c r="M395" s="97"/>
      <c r="N395" s="105"/>
      <c r="AF395" s="83"/>
      <c r="AG395" s="91"/>
      <c r="AJ395" s="94" t="s">
        <v>138</v>
      </c>
      <c r="AL395" s="91"/>
      <c r="AN395" s="91"/>
    </row>
    <row r="396" spans="1:40" customFormat="1" ht="15" x14ac:dyDescent="0.25">
      <c r="A396" s="95"/>
      <c r="B396" s="93"/>
      <c r="C396" s="218" t="s">
        <v>139</v>
      </c>
      <c r="D396" s="218"/>
      <c r="E396" s="218"/>
      <c r="F396" s="106"/>
      <c r="G396" s="107"/>
      <c r="H396" s="107"/>
      <c r="I396" s="107"/>
      <c r="J396" s="108">
        <v>50.16</v>
      </c>
      <c r="K396" s="107"/>
      <c r="L396" s="109">
        <v>3184.15</v>
      </c>
      <c r="M396" s="107"/>
      <c r="N396" s="110">
        <v>50865.01</v>
      </c>
      <c r="AF396" s="83"/>
      <c r="AG396" s="91"/>
      <c r="AK396" s="94" t="s">
        <v>139</v>
      </c>
      <c r="AL396" s="91"/>
      <c r="AN396" s="91"/>
    </row>
    <row r="397" spans="1:40" customFormat="1" ht="15" x14ac:dyDescent="0.25">
      <c r="A397" s="102"/>
      <c r="B397" s="93"/>
      <c r="C397" s="208" t="s">
        <v>140</v>
      </c>
      <c r="D397" s="208"/>
      <c r="E397" s="208"/>
      <c r="F397" s="96"/>
      <c r="G397" s="97"/>
      <c r="H397" s="97"/>
      <c r="I397" s="97"/>
      <c r="J397" s="104"/>
      <c r="K397" s="97"/>
      <c r="L397" s="98">
        <v>639.24</v>
      </c>
      <c r="M397" s="97"/>
      <c r="N397" s="100">
        <v>31808.59</v>
      </c>
      <c r="AF397" s="83"/>
      <c r="AG397" s="91"/>
      <c r="AJ397" s="94" t="s">
        <v>140</v>
      </c>
      <c r="AL397" s="91"/>
      <c r="AN397" s="91"/>
    </row>
    <row r="398" spans="1:40" customFormat="1" ht="15" x14ac:dyDescent="0.25">
      <c r="A398" s="102"/>
      <c r="B398" s="93" t="s">
        <v>141</v>
      </c>
      <c r="C398" s="208" t="s">
        <v>142</v>
      </c>
      <c r="D398" s="208"/>
      <c r="E398" s="208"/>
      <c r="F398" s="96" t="s">
        <v>143</v>
      </c>
      <c r="G398" s="111">
        <v>103</v>
      </c>
      <c r="H398" s="97"/>
      <c r="I398" s="111">
        <v>103</v>
      </c>
      <c r="J398" s="104"/>
      <c r="K398" s="97"/>
      <c r="L398" s="98">
        <v>658.42</v>
      </c>
      <c r="M398" s="97"/>
      <c r="N398" s="100">
        <v>32762.85</v>
      </c>
      <c r="AF398" s="83"/>
      <c r="AG398" s="91"/>
      <c r="AJ398" s="94" t="s">
        <v>142</v>
      </c>
      <c r="AL398" s="91"/>
      <c r="AN398" s="91"/>
    </row>
    <row r="399" spans="1:40" customFormat="1" ht="15" x14ac:dyDescent="0.25">
      <c r="A399" s="102"/>
      <c r="B399" s="93" t="s">
        <v>144</v>
      </c>
      <c r="C399" s="208" t="s">
        <v>145</v>
      </c>
      <c r="D399" s="208"/>
      <c r="E399" s="208"/>
      <c r="F399" s="96" t="s">
        <v>143</v>
      </c>
      <c r="G399" s="111">
        <v>60</v>
      </c>
      <c r="H399" s="97"/>
      <c r="I399" s="111">
        <v>60</v>
      </c>
      <c r="J399" s="104"/>
      <c r="K399" s="97"/>
      <c r="L399" s="98">
        <v>383.54</v>
      </c>
      <c r="M399" s="97"/>
      <c r="N399" s="100">
        <v>19085.150000000001</v>
      </c>
      <c r="AF399" s="83"/>
      <c r="AG399" s="91"/>
      <c r="AJ399" s="94" t="s">
        <v>145</v>
      </c>
      <c r="AL399" s="91"/>
      <c r="AN399" s="91"/>
    </row>
    <row r="400" spans="1:40" customFormat="1" ht="15" x14ac:dyDescent="0.25">
      <c r="A400" s="112"/>
      <c r="B400" s="113"/>
      <c r="C400" s="210" t="s">
        <v>146</v>
      </c>
      <c r="D400" s="210"/>
      <c r="E400" s="210"/>
      <c r="F400" s="86"/>
      <c r="G400" s="87"/>
      <c r="H400" s="87"/>
      <c r="I400" s="87"/>
      <c r="J400" s="89"/>
      <c r="K400" s="87"/>
      <c r="L400" s="114">
        <v>4226.1099999999997</v>
      </c>
      <c r="M400" s="107"/>
      <c r="N400" s="115">
        <v>102713.01</v>
      </c>
      <c r="AF400" s="83"/>
      <c r="AG400" s="91"/>
      <c r="AL400" s="91" t="s">
        <v>146</v>
      </c>
      <c r="AN400" s="91"/>
    </row>
    <row r="401" spans="1:40" customFormat="1" ht="34.5" x14ac:dyDescent="0.25">
      <c r="A401" s="84" t="s">
        <v>278</v>
      </c>
      <c r="B401" s="85" t="s">
        <v>279</v>
      </c>
      <c r="C401" s="210" t="s">
        <v>280</v>
      </c>
      <c r="D401" s="210"/>
      <c r="E401" s="210"/>
      <c r="F401" s="86" t="s">
        <v>71</v>
      </c>
      <c r="G401" s="87"/>
      <c r="H401" s="87"/>
      <c r="I401" s="88">
        <v>38</v>
      </c>
      <c r="J401" s="89"/>
      <c r="K401" s="87"/>
      <c r="L401" s="89"/>
      <c r="M401" s="87"/>
      <c r="N401" s="90"/>
      <c r="AF401" s="83"/>
      <c r="AG401" s="91" t="s">
        <v>280</v>
      </c>
      <c r="AL401" s="91"/>
      <c r="AN401" s="91"/>
    </row>
    <row r="402" spans="1:40" customFormat="1" ht="34.5" x14ac:dyDescent="0.25">
      <c r="A402" s="92"/>
      <c r="B402" s="93" t="s">
        <v>126</v>
      </c>
      <c r="C402" s="203" t="s">
        <v>127</v>
      </c>
      <c r="D402" s="203"/>
      <c r="E402" s="203"/>
      <c r="F402" s="203"/>
      <c r="G402" s="203"/>
      <c r="H402" s="203"/>
      <c r="I402" s="203"/>
      <c r="J402" s="203"/>
      <c r="K402" s="203"/>
      <c r="L402" s="203"/>
      <c r="M402" s="203"/>
      <c r="N402" s="211"/>
      <c r="AF402" s="83"/>
      <c r="AG402" s="91"/>
      <c r="AH402" s="94" t="s">
        <v>127</v>
      </c>
      <c r="AL402" s="91"/>
      <c r="AN402" s="91"/>
    </row>
    <row r="403" spans="1:40" customFormat="1" ht="22.5" x14ac:dyDescent="0.25">
      <c r="A403" s="92"/>
      <c r="B403" s="93" t="s">
        <v>128</v>
      </c>
      <c r="C403" s="203" t="s">
        <v>129</v>
      </c>
      <c r="D403" s="203"/>
      <c r="E403" s="203"/>
      <c r="F403" s="203"/>
      <c r="G403" s="203"/>
      <c r="H403" s="203"/>
      <c r="I403" s="203"/>
      <c r="J403" s="203"/>
      <c r="K403" s="203"/>
      <c r="L403" s="203"/>
      <c r="M403" s="203"/>
      <c r="N403" s="211"/>
      <c r="AF403" s="83"/>
      <c r="AG403" s="91"/>
      <c r="AH403" s="94" t="s">
        <v>129</v>
      </c>
      <c r="AL403" s="91"/>
      <c r="AN403" s="91"/>
    </row>
    <row r="404" spans="1:40" customFormat="1" ht="15" x14ac:dyDescent="0.25">
      <c r="A404" s="95"/>
      <c r="B404" s="93" t="s">
        <v>130</v>
      </c>
      <c r="C404" s="208" t="s">
        <v>131</v>
      </c>
      <c r="D404" s="208"/>
      <c r="E404" s="208"/>
      <c r="F404" s="96"/>
      <c r="G404" s="97"/>
      <c r="H404" s="97"/>
      <c r="I404" s="97"/>
      <c r="J404" s="98">
        <v>2.04</v>
      </c>
      <c r="K404" s="99">
        <v>1.38</v>
      </c>
      <c r="L404" s="98">
        <v>106.98</v>
      </c>
      <c r="M404" s="99">
        <v>49.76</v>
      </c>
      <c r="N404" s="100">
        <v>5323.32</v>
      </c>
      <c r="AF404" s="83"/>
      <c r="AG404" s="91"/>
      <c r="AI404" s="94" t="s">
        <v>131</v>
      </c>
      <c r="AL404" s="91"/>
      <c r="AN404" s="91"/>
    </row>
    <row r="405" spans="1:40" customFormat="1" ht="15" x14ac:dyDescent="0.25">
      <c r="A405" s="95"/>
      <c r="B405" s="93" t="s">
        <v>132</v>
      </c>
      <c r="C405" s="208" t="s">
        <v>133</v>
      </c>
      <c r="D405" s="208"/>
      <c r="E405" s="208"/>
      <c r="F405" s="96"/>
      <c r="G405" s="97"/>
      <c r="H405" s="97"/>
      <c r="I405" s="97"/>
      <c r="J405" s="98">
        <v>11.01</v>
      </c>
      <c r="K405" s="99">
        <v>1.38</v>
      </c>
      <c r="L405" s="98">
        <v>577.36</v>
      </c>
      <c r="M405" s="99">
        <v>13.37</v>
      </c>
      <c r="N405" s="100">
        <v>7719.3</v>
      </c>
      <c r="AF405" s="83"/>
      <c r="AG405" s="91"/>
      <c r="AI405" s="94" t="s">
        <v>133</v>
      </c>
      <c r="AL405" s="91"/>
      <c r="AN405" s="91"/>
    </row>
    <row r="406" spans="1:40" customFormat="1" ht="15" x14ac:dyDescent="0.25">
      <c r="A406" s="95"/>
      <c r="B406" s="93" t="s">
        <v>134</v>
      </c>
      <c r="C406" s="208" t="s">
        <v>135</v>
      </c>
      <c r="D406" s="208"/>
      <c r="E406" s="208"/>
      <c r="F406" s="96"/>
      <c r="G406" s="97"/>
      <c r="H406" s="97"/>
      <c r="I406" s="97"/>
      <c r="J406" s="98">
        <v>1.89</v>
      </c>
      <c r="K406" s="99">
        <v>1.38</v>
      </c>
      <c r="L406" s="98">
        <v>99.11</v>
      </c>
      <c r="M406" s="99">
        <v>49.76</v>
      </c>
      <c r="N406" s="100">
        <v>4931.71</v>
      </c>
      <c r="AF406" s="83"/>
      <c r="AG406" s="91"/>
      <c r="AI406" s="94" t="s">
        <v>135</v>
      </c>
      <c r="AL406" s="91"/>
      <c r="AN406" s="91"/>
    </row>
    <row r="407" spans="1:40" customFormat="1" ht="15" x14ac:dyDescent="0.25">
      <c r="A407" s="102"/>
      <c r="B407" s="93"/>
      <c r="C407" s="208" t="s">
        <v>136</v>
      </c>
      <c r="D407" s="208"/>
      <c r="E407" s="208"/>
      <c r="F407" s="96" t="s">
        <v>137</v>
      </c>
      <c r="G407" s="99">
        <v>0.25</v>
      </c>
      <c r="H407" s="99">
        <v>1.38</v>
      </c>
      <c r="I407" s="99">
        <v>13.11</v>
      </c>
      <c r="J407" s="104"/>
      <c r="K407" s="97"/>
      <c r="L407" s="104"/>
      <c r="M407" s="97"/>
      <c r="N407" s="105"/>
      <c r="AF407" s="83"/>
      <c r="AG407" s="91"/>
      <c r="AJ407" s="94" t="s">
        <v>136</v>
      </c>
      <c r="AL407" s="91"/>
      <c r="AN407" s="91"/>
    </row>
    <row r="408" spans="1:40" customFormat="1" ht="15" x14ac:dyDescent="0.25">
      <c r="A408" s="102"/>
      <c r="B408" s="93"/>
      <c r="C408" s="208" t="s">
        <v>138</v>
      </c>
      <c r="D408" s="208"/>
      <c r="E408" s="208"/>
      <c r="F408" s="96" t="s">
        <v>137</v>
      </c>
      <c r="G408" s="99">
        <v>0.14000000000000001</v>
      </c>
      <c r="H408" s="99">
        <v>1.38</v>
      </c>
      <c r="I408" s="103">
        <v>7.3415999999999997</v>
      </c>
      <c r="J408" s="104"/>
      <c r="K408" s="97"/>
      <c r="L408" s="104"/>
      <c r="M408" s="97"/>
      <c r="N408" s="105"/>
      <c r="AF408" s="83"/>
      <c r="AG408" s="91"/>
      <c r="AJ408" s="94" t="s">
        <v>138</v>
      </c>
      <c r="AL408" s="91"/>
      <c r="AN408" s="91"/>
    </row>
    <row r="409" spans="1:40" customFormat="1" ht="15" x14ac:dyDescent="0.25">
      <c r="A409" s="95"/>
      <c r="B409" s="93"/>
      <c r="C409" s="218" t="s">
        <v>139</v>
      </c>
      <c r="D409" s="218"/>
      <c r="E409" s="218"/>
      <c r="F409" s="106"/>
      <c r="G409" s="107"/>
      <c r="H409" s="107"/>
      <c r="I409" s="107"/>
      <c r="J409" s="108">
        <v>13.05</v>
      </c>
      <c r="K409" s="107"/>
      <c r="L409" s="108">
        <v>684.34</v>
      </c>
      <c r="M409" s="107"/>
      <c r="N409" s="110">
        <v>13042.62</v>
      </c>
      <c r="AF409" s="83"/>
      <c r="AG409" s="91"/>
      <c r="AK409" s="94" t="s">
        <v>139</v>
      </c>
      <c r="AL409" s="91"/>
      <c r="AN409" s="91"/>
    </row>
    <row r="410" spans="1:40" customFormat="1" ht="15" x14ac:dyDescent="0.25">
      <c r="A410" s="102"/>
      <c r="B410" s="93"/>
      <c r="C410" s="208" t="s">
        <v>140</v>
      </c>
      <c r="D410" s="208"/>
      <c r="E410" s="208"/>
      <c r="F410" s="96"/>
      <c r="G410" s="97"/>
      <c r="H410" s="97"/>
      <c r="I410" s="97"/>
      <c r="J410" s="104"/>
      <c r="K410" s="97"/>
      <c r="L410" s="98">
        <v>206.09</v>
      </c>
      <c r="M410" s="97"/>
      <c r="N410" s="100">
        <v>10255.030000000001</v>
      </c>
      <c r="AF410" s="83"/>
      <c r="AG410" s="91"/>
      <c r="AJ410" s="94" t="s">
        <v>140</v>
      </c>
      <c r="AL410" s="91"/>
      <c r="AN410" s="91"/>
    </row>
    <row r="411" spans="1:40" customFormat="1" ht="15" x14ac:dyDescent="0.25">
      <c r="A411" s="102"/>
      <c r="B411" s="93" t="s">
        <v>141</v>
      </c>
      <c r="C411" s="208" t="s">
        <v>142</v>
      </c>
      <c r="D411" s="208"/>
      <c r="E411" s="208"/>
      <c r="F411" s="96" t="s">
        <v>143</v>
      </c>
      <c r="G411" s="111">
        <v>103</v>
      </c>
      <c r="H411" s="97"/>
      <c r="I411" s="111">
        <v>103</v>
      </c>
      <c r="J411" s="104"/>
      <c r="K411" s="97"/>
      <c r="L411" s="98">
        <v>212.27</v>
      </c>
      <c r="M411" s="97"/>
      <c r="N411" s="100">
        <v>10562.68</v>
      </c>
      <c r="AF411" s="83"/>
      <c r="AG411" s="91"/>
      <c r="AJ411" s="94" t="s">
        <v>142</v>
      </c>
      <c r="AL411" s="91"/>
      <c r="AN411" s="91"/>
    </row>
    <row r="412" spans="1:40" customFormat="1" ht="15" x14ac:dyDescent="0.25">
      <c r="A412" s="102"/>
      <c r="B412" s="93" t="s">
        <v>144</v>
      </c>
      <c r="C412" s="208" t="s">
        <v>145</v>
      </c>
      <c r="D412" s="208"/>
      <c r="E412" s="208"/>
      <c r="F412" s="96" t="s">
        <v>143</v>
      </c>
      <c r="G412" s="111">
        <v>60</v>
      </c>
      <c r="H412" s="97"/>
      <c r="I412" s="111">
        <v>60</v>
      </c>
      <c r="J412" s="104"/>
      <c r="K412" s="97"/>
      <c r="L412" s="98">
        <v>123.65</v>
      </c>
      <c r="M412" s="97"/>
      <c r="N412" s="100">
        <v>6153.02</v>
      </c>
      <c r="AF412" s="83"/>
      <c r="AG412" s="91"/>
      <c r="AJ412" s="94" t="s">
        <v>145</v>
      </c>
      <c r="AL412" s="91"/>
      <c r="AN412" s="91"/>
    </row>
    <row r="413" spans="1:40" customFormat="1" ht="15" x14ac:dyDescent="0.25">
      <c r="A413" s="112"/>
      <c r="B413" s="113"/>
      <c r="C413" s="210" t="s">
        <v>146</v>
      </c>
      <c r="D413" s="210"/>
      <c r="E413" s="210"/>
      <c r="F413" s="86"/>
      <c r="G413" s="87"/>
      <c r="H413" s="87"/>
      <c r="I413" s="87"/>
      <c r="J413" s="89"/>
      <c r="K413" s="87"/>
      <c r="L413" s="114">
        <v>1020.26</v>
      </c>
      <c r="M413" s="107"/>
      <c r="N413" s="115">
        <v>29758.32</v>
      </c>
      <c r="AF413" s="83"/>
      <c r="AG413" s="91"/>
      <c r="AL413" s="91" t="s">
        <v>146</v>
      </c>
      <c r="AN413" s="91"/>
    </row>
    <row r="414" spans="1:40" customFormat="1" ht="34.5" x14ac:dyDescent="0.25">
      <c r="A414" s="84" t="s">
        <v>281</v>
      </c>
      <c r="B414" s="85" t="s">
        <v>282</v>
      </c>
      <c r="C414" s="210" t="s">
        <v>283</v>
      </c>
      <c r="D414" s="210"/>
      <c r="E414" s="210"/>
      <c r="F414" s="86" t="s">
        <v>71</v>
      </c>
      <c r="G414" s="87"/>
      <c r="H414" s="87"/>
      <c r="I414" s="88">
        <v>4</v>
      </c>
      <c r="J414" s="89"/>
      <c r="K414" s="87"/>
      <c r="L414" s="89"/>
      <c r="M414" s="87"/>
      <c r="N414" s="90"/>
      <c r="AF414" s="83"/>
      <c r="AG414" s="91" t="s">
        <v>283</v>
      </c>
      <c r="AL414" s="91"/>
      <c r="AN414" s="91"/>
    </row>
    <row r="415" spans="1:40" customFormat="1" ht="34.5" x14ac:dyDescent="0.25">
      <c r="A415" s="92"/>
      <c r="B415" s="93" t="s">
        <v>126</v>
      </c>
      <c r="C415" s="203" t="s">
        <v>127</v>
      </c>
      <c r="D415" s="203"/>
      <c r="E415" s="203"/>
      <c r="F415" s="203"/>
      <c r="G415" s="203"/>
      <c r="H415" s="203"/>
      <c r="I415" s="203"/>
      <c r="J415" s="203"/>
      <c r="K415" s="203"/>
      <c r="L415" s="203"/>
      <c r="M415" s="203"/>
      <c r="N415" s="211"/>
      <c r="AF415" s="83"/>
      <c r="AG415" s="91"/>
      <c r="AH415" s="94" t="s">
        <v>127</v>
      </c>
      <c r="AL415" s="91"/>
      <c r="AN415" s="91"/>
    </row>
    <row r="416" spans="1:40" customFormat="1" ht="22.5" x14ac:dyDescent="0.25">
      <c r="A416" s="92"/>
      <c r="B416" s="93" t="s">
        <v>128</v>
      </c>
      <c r="C416" s="203" t="s">
        <v>129</v>
      </c>
      <c r="D416" s="203"/>
      <c r="E416" s="203"/>
      <c r="F416" s="203"/>
      <c r="G416" s="203"/>
      <c r="H416" s="203"/>
      <c r="I416" s="203"/>
      <c r="J416" s="203"/>
      <c r="K416" s="203"/>
      <c r="L416" s="203"/>
      <c r="M416" s="203"/>
      <c r="N416" s="211"/>
      <c r="AF416" s="83"/>
      <c r="AG416" s="91"/>
      <c r="AH416" s="94" t="s">
        <v>129</v>
      </c>
      <c r="AL416" s="91"/>
      <c r="AN416" s="91"/>
    </row>
    <row r="417" spans="1:40" customFormat="1" ht="15" x14ac:dyDescent="0.25">
      <c r="A417" s="95"/>
      <c r="B417" s="93" t="s">
        <v>130</v>
      </c>
      <c r="C417" s="208" t="s">
        <v>131</v>
      </c>
      <c r="D417" s="208"/>
      <c r="E417" s="208"/>
      <c r="F417" s="96"/>
      <c r="G417" s="97"/>
      <c r="H417" s="97"/>
      <c r="I417" s="97"/>
      <c r="J417" s="98">
        <v>2.4500000000000002</v>
      </c>
      <c r="K417" s="99">
        <v>1.38</v>
      </c>
      <c r="L417" s="98">
        <v>13.52</v>
      </c>
      <c r="M417" s="99">
        <v>49.76</v>
      </c>
      <c r="N417" s="120">
        <v>672.76</v>
      </c>
      <c r="AF417" s="83"/>
      <c r="AG417" s="91"/>
      <c r="AI417" s="94" t="s">
        <v>131</v>
      </c>
      <c r="AL417" s="91"/>
      <c r="AN417" s="91"/>
    </row>
    <row r="418" spans="1:40" customFormat="1" ht="15" x14ac:dyDescent="0.25">
      <c r="A418" s="95"/>
      <c r="B418" s="93" t="s">
        <v>132</v>
      </c>
      <c r="C418" s="208" t="s">
        <v>133</v>
      </c>
      <c r="D418" s="208"/>
      <c r="E418" s="208"/>
      <c r="F418" s="96"/>
      <c r="G418" s="97"/>
      <c r="H418" s="97"/>
      <c r="I418" s="97"/>
      <c r="J418" s="98">
        <v>12.58</v>
      </c>
      <c r="K418" s="99">
        <v>1.38</v>
      </c>
      <c r="L418" s="98">
        <v>69.44</v>
      </c>
      <c r="M418" s="99">
        <v>13.37</v>
      </c>
      <c r="N418" s="120">
        <v>928.41</v>
      </c>
      <c r="AF418" s="83"/>
      <c r="AG418" s="91"/>
      <c r="AI418" s="94" t="s">
        <v>133</v>
      </c>
      <c r="AL418" s="91"/>
      <c r="AN418" s="91"/>
    </row>
    <row r="419" spans="1:40" customFormat="1" ht="15" x14ac:dyDescent="0.25">
      <c r="A419" s="95"/>
      <c r="B419" s="93" t="s">
        <v>134</v>
      </c>
      <c r="C419" s="208" t="s">
        <v>135</v>
      </c>
      <c r="D419" s="208"/>
      <c r="E419" s="208"/>
      <c r="F419" s="96"/>
      <c r="G419" s="97"/>
      <c r="H419" s="97"/>
      <c r="I419" s="97"/>
      <c r="J419" s="98">
        <v>2.16</v>
      </c>
      <c r="K419" s="99">
        <v>1.38</v>
      </c>
      <c r="L419" s="98">
        <v>11.92</v>
      </c>
      <c r="M419" s="99">
        <v>49.76</v>
      </c>
      <c r="N419" s="120">
        <v>593.14</v>
      </c>
      <c r="AF419" s="83"/>
      <c r="AG419" s="91"/>
      <c r="AI419" s="94" t="s">
        <v>135</v>
      </c>
      <c r="AL419" s="91"/>
      <c r="AN419" s="91"/>
    </row>
    <row r="420" spans="1:40" customFormat="1" ht="15" x14ac:dyDescent="0.25">
      <c r="A420" s="102"/>
      <c r="B420" s="93"/>
      <c r="C420" s="208" t="s">
        <v>136</v>
      </c>
      <c r="D420" s="208"/>
      <c r="E420" s="208"/>
      <c r="F420" s="96" t="s">
        <v>137</v>
      </c>
      <c r="G420" s="116">
        <v>0.3</v>
      </c>
      <c r="H420" s="99">
        <v>1.38</v>
      </c>
      <c r="I420" s="117">
        <v>1.6559999999999999</v>
      </c>
      <c r="J420" s="104"/>
      <c r="K420" s="97"/>
      <c r="L420" s="104"/>
      <c r="M420" s="97"/>
      <c r="N420" s="105"/>
      <c r="AF420" s="83"/>
      <c r="AG420" s="91"/>
      <c r="AJ420" s="94" t="s">
        <v>136</v>
      </c>
      <c r="AL420" s="91"/>
      <c r="AN420" s="91"/>
    </row>
    <row r="421" spans="1:40" customFormat="1" ht="15" x14ac:dyDescent="0.25">
      <c r="A421" s="102"/>
      <c r="B421" s="93"/>
      <c r="C421" s="208" t="s">
        <v>138</v>
      </c>
      <c r="D421" s="208"/>
      <c r="E421" s="208"/>
      <c r="F421" s="96" t="s">
        <v>137</v>
      </c>
      <c r="G421" s="99">
        <v>0.16</v>
      </c>
      <c r="H421" s="99">
        <v>1.38</v>
      </c>
      <c r="I421" s="103">
        <v>0.88319999999999999</v>
      </c>
      <c r="J421" s="104"/>
      <c r="K421" s="97"/>
      <c r="L421" s="104"/>
      <c r="M421" s="97"/>
      <c r="N421" s="105"/>
      <c r="AF421" s="83"/>
      <c r="AG421" s="91"/>
      <c r="AJ421" s="94" t="s">
        <v>138</v>
      </c>
      <c r="AL421" s="91"/>
      <c r="AN421" s="91"/>
    </row>
    <row r="422" spans="1:40" customFormat="1" ht="15" x14ac:dyDescent="0.25">
      <c r="A422" s="95"/>
      <c r="B422" s="93"/>
      <c r="C422" s="218" t="s">
        <v>139</v>
      </c>
      <c r="D422" s="218"/>
      <c r="E422" s="218"/>
      <c r="F422" s="106"/>
      <c r="G422" s="107"/>
      <c r="H422" s="107"/>
      <c r="I422" s="107"/>
      <c r="J422" s="108">
        <v>15.03</v>
      </c>
      <c r="K422" s="107"/>
      <c r="L422" s="108">
        <v>82.96</v>
      </c>
      <c r="M422" s="107"/>
      <c r="N422" s="110">
        <v>1601.17</v>
      </c>
      <c r="AF422" s="83"/>
      <c r="AG422" s="91"/>
      <c r="AK422" s="94" t="s">
        <v>139</v>
      </c>
      <c r="AL422" s="91"/>
      <c r="AN422" s="91"/>
    </row>
    <row r="423" spans="1:40" customFormat="1" ht="15" x14ac:dyDescent="0.25">
      <c r="A423" s="102"/>
      <c r="B423" s="93"/>
      <c r="C423" s="208" t="s">
        <v>140</v>
      </c>
      <c r="D423" s="208"/>
      <c r="E423" s="208"/>
      <c r="F423" s="96"/>
      <c r="G423" s="97"/>
      <c r="H423" s="97"/>
      <c r="I423" s="97"/>
      <c r="J423" s="104"/>
      <c r="K423" s="97"/>
      <c r="L423" s="98">
        <v>25.44</v>
      </c>
      <c r="M423" s="97"/>
      <c r="N423" s="100">
        <v>1265.9000000000001</v>
      </c>
      <c r="AF423" s="83"/>
      <c r="AG423" s="91"/>
      <c r="AJ423" s="94" t="s">
        <v>140</v>
      </c>
      <c r="AL423" s="91"/>
      <c r="AN423" s="91"/>
    </row>
    <row r="424" spans="1:40" customFormat="1" ht="15" x14ac:dyDescent="0.25">
      <c r="A424" s="102"/>
      <c r="B424" s="93" t="s">
        <v>141</v>
      </c>
      <c r="C424" s="208" t="s">
        <v>142</v>
      </c>
      <c r="D424" s="208"/>
      <c r="E424" s="208"/>
      <c r="F424" s="96" t="s">
        <v>143</v>
      </c>
      <c r="G424" s="111">
        <v>103</v>
      </c>
      <c r="H424" s="97"/>
      <c r="I424" s="111">
        <v>103</v>
      </c>
      <c r="J424" s="104"/>
      <c r="K424" s="97"/>
      <c r="L424" s="98">
        <v>26.2</v>
      </c>
      <c r="M424" s="97"/>
      <c r="N424" s="100">
        <v>1303.8800000000001</v>
      </c>
      <c r="AF424" s="83"/>
      <c r="AG424" s="91"/>
      <c r="AJ424" s="94" t="s">
        <v>142</v>
      </c>
      <c r="AL424" s="91"/>
      <c r="AN424" s="91"/>
    </row>
    <row r="425" spans="1:40" customFormat="1" ht="15" x14ac:dyDescent="0.25">
      <c r="A425" s="102"/>
      <c r="B425" s="93" t="s">
        <v>144</v>
      </c>
      <c r="C425" s="208" t="s">
        <v>145</v>
      </c>
      <c r="D425" s="208"/>
      <c r="E425" s="208"/>
      <c r="F425" s="96" t="s">
        <v>143</v>
      </c>
      <c r="G425" s="111">
        <v>60</v>
      </c>
      <c r="H425" s="97"/>
      <c r="I425" s="111">
        <v>60</v>
      </c>
      <c r="J425" s="104"/>
      <c r="K425" s="97"/>
      <c r="L425" s="98">
        <v>15.26</v>
      </c>
      <c r="M425" s="97"/>
      <c r="N425" s="120">
        <v>759.54</v>
      </c>
      <c r="AF425" s="83"/>
      <c r="AG425" s="91"/>
      <c r="AJ425" s="94" t="s">
        <v>145</v>
      </c>
      <c r="AL425" s="91"/>
      <c r="AN425" s="91"/>
    </row>
    <row r="426" spans="1:40" customFormat="1" ht="15" x14ac:dyDescent="0.25">
      <c r="A426" s="112"/>
      <c r="B426" s="113"/>
      <c r="C426" s="210" t="s">
        <v>146</v>
      </c>
      <c r="D426" s="210"/>
      <c r="E426" s="210"/>
      <c r="F426" s="86"/>
      <c r="G426" s="87"/>
      <c r="H426" s="87"/>
      <c r="I426" s="87"/>
      <c r="J426" s="89"/>
      <c r="K426" s="87"/>
      <c r="L426" s="119">
        <v>124.42</v>
      </c>
      <c r="M426" s="107"/>
      <c r="N426" s="115">
        <v>3664.59</v>
      </c>
      <c r="AF426" s="83"/>
      <c r="AG426" s="91"/>
      <c r="AL426" s="91" t="s">
        <v>146</v>
      </c>
      <c r="AN426" s="91"/>
    </row>
    <row r="427" spans="1:40" customFormat="1" ht="23.25" x14ac:dyDescent="0.25">
      <c r="A427" s="84" t="s">
        <v>284</v>
      </c>
      <c r="B427" s="85" t="s">
        <v>285</v>
      </c>
      <c r="C427" s="210" t="s">
        <v>201</v>
      </c>
      <c r="D427" s="210"/>
      <c r="E427" s="210"/>
      <c r="F427" s="86" t="s">
        <v>71</v>
      </c>
      <c r="G427" s="87"/>
      <c r="H427" s="87"/>
      <c r="I427" s="88">
        <v>36</v>
      </c>
      <c r="J427" s="89"/>
      <c r="K427" s="87"/>
      <c r="L427" s="89"/>
      <c r="M427" s="87"/>
      <c r="N427" s="90"/>
      <c r="AF427" s="83"/>
      <c r="AG427" s="91" t="s">
        <v>201</v>
      </c>
      <c r="AL427" s="91"/>
      <c r="AN427" s="91"/>
    </row>
    <row r="428" spans="1:40" customFormat="1" ht="34.5" x14ac:dyDescent="0.25">
      <c r="A428" s="92"/>
      <c r="B428" s="93" t="s">
        <v>126</v>
      </c>
      <c r="C428" s="203" t="s">
        <v>127</v>
      </c>
      <c r="D428" s="203"/>
      <c r="E428" s="203"/>
      <c r="F428" s="203"/>
      <c r="G428" s="203"/>
      <c r="H428" s="203"/>
      <c r="I428" s="203"/>
      <c r="J428" s="203"/>
      <c r="K428" s="203"/>
      <c r="L428" s="203"/>
      <c r="M428" s="203"/>
      <c r="N428" s="211"/>
      <c r="AF428" s="83"/>
      <c r="AG428" s="91"/>
      <c r="AH428" s="94" t="s">
        <v>127</v>
      </c>
      <c r="AL428" s="91"/>
      <c r="AN428" s="91"/>
    </row>
    <row r="429" spans="1:40" customFormat="1" ht="22.5" x14ac:dyDescent="0.25">
      <c r="A429" s="92"/>
      <c r="B429" s="93" t="s">
        <v>128</v>
      </c>
      <c r="C429" s="203" t="s">
        <v>129</v>
      </c>
      <c r="D429" s="203"/>
      <c r="E429" s="203"/>
      <c r="F429" s="203"/>
      <c r="G429" s="203"/>
      <c r="H429" s="203"/>
      <c r="I429" s="203"/>
      <c r="J429" s="203"/>
      <c r="K429" s="203"/>
      <c r="L429" s="203"/>
      <c r="M429" s="203"/>
      <c r="N429" s="211"/>
      <c r="AF429" s="83"/>
      <c r="AG429" s="91"/>
      <c r="AH429" s="94" t="s">
        <v>129</v>
      </c>
      <c r="AL429" s="91"/>
      <c r="AN429" s="91"/>
    </row>
    <row r="430" spans="1:40" customFormat="1" ht="15" x14ac:dyDescent="0.25">
      <c r="A430" s="95"/>
      <c r="B430" s="93" t="s">
        <v>130</v>
      </c>
      <c r="C430" s="208" t="s">
        <v>131</v>
      </c>
      <c r="D430" s="208"/>
      <c r="E430" s="208"/>
      <c r="F430" s="96"/>
      <c r="G430" s="97"/>
      <c r="H430" s="97"/>
      <c r="I430" s="97"/>
      <c r="J430" s="98">
        <v>2.78</v>
      </c>
      <c r="K430" s="99">
        <v>1.38</v>
      </c>
      <c r="L430" s="98">
        <v>138.11000000000001</v>
      </c>
      <c r="M430" s="99">
        <v>49.76</v>
      </c>
      <c r="N430" s="100">
        <v>6872.35</v>
      </c>
      <c r="AF430" s="83"/>
      <c r="AG430" s="91"/>
      <c r="AI430" s="94" t="s">
        <v>131</v>
      </c>
      <c r="AL430" s="91"/>
      <c r="AN430" s="91"/>
    </row>
    <row r="431" spans="1:40" customFormat="1" ht="15" x14ac:dyDescent="0.25">
      <c r="A431" s="95"/>
      <c r="B431" s="93" t="s">
        <v>132</v>
      </c>
      <c r="C431" s="208" t="s">
        <v>133</v>
      </c>
      <c r="D431" s="208"/>
      <c r="E431" s="208"/>
      <c r="F431" s="96"/>
      <c r="G431" s="97"/>
      <c r="H431" s="97"/>
      <c r="I431" s="97"/>
      <c r="J431" s="98">
        <v>1.81</v>
      </c>
      <c r="K431" s="99">
        <v>1.38</v>
      </c>
      <c r="L431" s="98">
        <v>89.92</v>
      </c>
      <c r="M431" s="99">
        <v>13.37</v>
      </c>
      <c r="N431" s="100">
        <v>1202.23</v>
      </c>
      <c r="AF431" s="83"/>
      <c r="AG431" s="91"/>
      <c r="AI431" s="94" t="s">
        <v>133</v>
      </c>
      <c r="AL431" s="91"/>
      <c r="AN431" s="91"/>
    </row>
    <row r="432" spans="1:40" customFormat="1" ht="15" x14ac:dyDescent="0.25">
      <c r="A432" s="95"/>
      <c r="B432" s="93" t="s">
        <v>134</v>
      </c>
      <c r="C432" s="208" t="s">
        <v>135</v>
      </c>
      <c r="D432" s="208"/>
      <c r="E432" s="208"/>
      <c r="F432" s="96"/>
      <c r="G432" s="97"/>
      <c r="H432" s="97"/>
      <c r="I432" s="97"/>
      <c r="J432" s="98">
        <v>0.26</v>
      </c>
      <c r="K432" s="99">
        <v>1.38</v>
      </c>
      <c r="L432" s="98">
        <v>12.92</v>
      </c>
      <c r="M432" s="99">
        <v>49.76</v>
      </c>
      <c r="N432" s="120">
        <v>642.9</v>
      </c>
      <c r="AF432" s="83"/>
      <c r="AG432" s="91"/>
      <c r="AI432" s="94" t="s">
        <v>135</v>
      </c>
      <c r="AL432" s="91"/>
      <c r="AN432" s="91"/>
    </row>
    <row r="433" spans="1:42" customFormat="1" ht="15" x14ac:dyDescent="0.25">
      <c r="A433" s="95"/>
      <c r="B433" s="93" t="s">
        <v>158</v>
      </c>
      <c r="C433" s="208" t="s">
        <v>159</v>
      </c>
      <c r="D433" s="208"/>
      <c r="E433" s="208"/>
      <c r="F433" s="96"/>
      <c r="G433" s="97"/>
      <c r="H433" s="97"/>
      <c r="I433" s="97"/>
      <c r="J433" s="98">
        <v>0.43</v>
      </c>
      <c r="K433" s="97"/>
      <c r="L433" s="98">
        <v>15.48</v>
      </c>
      <c r="M433" s="99">
        <v>8.3699999999999992</v>
      </c>
      <c r="N433" s="120">
        <v>129.57</v>
      </c>
      <c r="AF433" s="83"/>
      <c r="AG433" s="91"/>
      <c r="AI433" s="94" t="s">
        <v>159</v>
      </c>
      <c r="AL433" s="91"/>
      <c r="AN433" s="91"/>
    </row>
    <row r="434" spans="1:42" customFormat="1" ht="15" x14ac:dyDescent="0.25">
      <c r="A434" s="102"/>
      <c r="B434" s="93"/>
      <c r="C434" s="208" t="s">
        <v>136</v>
      </c>
      <c r="D434" s="208"/>
      <c r="E434" s="208"/>
      <c r="F434" s="96" t="s">
        <v>137</v>
      </c>
      <c r="G434" s="99">
        <v>0.28000000000000003</v>
      </c>
      <c r="H434" s="99">
        <v>1.38</v>
      </c>
      <c r="I434" s="103">
        <v>13.910399999999999</v>
      </c>
      <c r="J434" s="104"/>
      <c r="K434" s="97"/>
      <c r="L434" s="104"/>
      <c r="M434" s="97"/>
      <c r="N434" s="105"/>
      <c r="AF434" s="83"/>
      <c r="AG434" s="91"/>
      <c r="AJ434" s="94" t="s">
        <v>136</v>
      </c>
      <c r="AL434" s="91"/>
      <c r="AN434" s="91"/>
    </row>
    <row r="435" spans="1:42" customFormat="1" ht="15" x14ac:dyDescent="0.25">
      <c r="A435" s="102"/>
      <c r="B435" s="93"/>
      <c r="C435" s="208" t="s">
        <v>138</v>
      </c>
      <c r="D435" s="208"/>
      <c r="E435" s="208"/>
      <c r="F435" s="96" t="s">
        <v>137</v>
      </c>
      <c r="G435" s="99">
        <v>0.02</v>
      </c>
      <c r="H435" s="99">
        <v>1.38</v>
      </c>
      <c r="I435" s="103">
        <v>0.99360000000000004</v>
      </c>
      <c r="J435" s="104"/>
      <c r="K435" s="97"/>
      <c r="L435" s="104"/>
      <c r="M435" s="97"/>
      <c r="N435" s="105"/>
      <c r="AF435" s="83"/>
      <c r="AG435" s="91"/>
      <c r="AJ435" s="94" t="s">
        <v>138</v>
      </c>
      <c r="AL435" s="91"/>
      <c r="AN435" s="91"/>
    </row>
    <row r="436" spans="1:42" customFormat="1" ht="15" x14ac:dyDescent="0.25">
      <c r="A436" s="95"/>
      <c r="B436" s="93"/>
      <c r="C436" s="218" t="s">
        <v>139</v>
      </c>
      <c r="D436" s="218"/>
      <c r="E436" s="218"/>
      <c r="F436" s="106"/>
      <c r="G436" s="107"/>
      <c r="H436" s="107"/>
      <c r="I436" s="107"/>
      <c r="J436" s="108">
        <v>5.0199999999999996</v>
      </c>
      <c r="K436" s="107"/>
      <c r="L436" s="108">
        <v>243.51</v>
      </c>
      <c r="M436" s="107"/>
      <c r="N436" s="110">
        <v>8204.15</v>
      </c>
      <c r="AF436" s="83"/>
      <c r="AG436" s="91"/>
      <c r="AK436" s="94" t="s">
        <v>139</v>
      </c>
      <c r="AL436" s="91"/>
      <c r="AN436" s="91"/>
    </row>
    <row r="437" spans="1:42" customFormat="1" ht="15" x14ac:dyDescent="0.25">
      <c r="A437" s="102"/>
      <c r="B437" s="93"/>
      <c r="C437" s="208" t="s">
        <v>140</v>
      </c>
      <c r="D437" s="208"/>
      <c r="E437" s="208"/>
      <c r="F437" s="96"/>
      <c r="G437" s="97"/>
      <c r="H437" s="97"/>
      <c r="I437" s="97"/>
      <c r="J437" s="104"/>
      <c r="K437" s="97"/>
      <c r="L437" s="98">
        <v>151.03</v>
      </c>
      <c r="M437" s="97"/>
      <c r="N437" s="100">
        <v>7515.25</v>
      </c>
      <c r="AF437" s="83"/>
      <c r="AG437" s="91"/>
      <c r="AJ437" s="94" t="s">
        <v>140</v>
      </c>
      <c r="AL437" s="91"/>
      <c r="AN437" s="91"/>
    </row>
    <row r="438" spans="1:42" customFormat="1" ht="23.25" x14ac:dyDescent="0.25">
      <c r="A438" s="102"/>
      <c r="B438" s="93" t="s">
        <v>204</v>
      </c>
      <c r="C438" s="208" t="s">
        <v>205</v>
      </c>
      <c r="D438" s="208"/>
      <c r="E438" s="208"/>
      <c r="F438" s="96" t="s">
        <v>143</v>
      </c>
      <c r="G438" s="111">
        <v>97</v>
      </c>
      <c r="H438" s="97"/>
      <c r="I438" s="111">
        <v>97</v>
      </c>
      <c r="J438" s="104"/>
      <c r="K438" s="97"/>
      <c r="L438" s="98">
        <v>146.5</v>
      </c>
      <c r="M438" s="97"/>
      <c r="N438" s="100">
        <v>7289.79</v>
      </c>
      <c r="AF438" s="83"/>
      <c r="AG438" s="91"/>
      <c r="AJ438" s="94" t="s">
        <v>205</v>
      </c>
      <c r="AL438" s="91"/>
      <c r="AN438" s="91"/>
    </row>
    <row r="439" spans="1:42" customFormat="1" ht="23.25" x14ac:dyDescent="0.25">
      <c r="A439" s="102"/>
      <c r="B439" s="93" t="s">
        <v>206</v>
      </c>
      <c r="C439" s="208" t="s">
        <v>207</v>
      </c>
      <c r="D439" s="208"/>
      <c r="E439" s="208"/>
      <c r="F439" s="96" t="s">
        <v>143</v>
      </c>
      <c r="G439" s="111">
        <v>51</v>
      </c>
      <c r="H439" s="97"/>
      <c r="I439" s="111">
        <v>51</v>
      </c>
      <c r="J439" s="104"/>
      <c r="K439" s="97"/>
      <c r="L439" s="98">
        <v>77.03</v>
      </c>
      <c r="M439" s="97"/>
      <c r="N439" s="100">
        <v>3832.78</v>
      </c>
      <c r="AF439" s="83"/>
      <c r="AG439" s="91"/>
      <c r="AJ439" s="94" t="s">
        <v>207</v>
      </c>
      <c r="AL439" s="91"/>
      <c r="AN439" s="91"/>
    </row>
    <row r="440" spans="1:42" customFormat="1" ht="15" x14ac:dyDescent="0.25">
      <c r="A440" s="112"/>
      <c r="B440" s="113"/>
      <c r="C440" s="210" t="s">
        <v>146</v>
      </c>
      <c r="D440" s="210"/>
      <c r="E440" s="210"/>
      <c r="F440" s="86"/>
      <c r="G440" s="87"/>
      <c r="H440" s="87"/>
      <c r="I440" s="87"/>
      <c r="J440" s="89"/>
      <c r="K440" s="87"/>
      <c r="L440" s="119">
        <v>467.04</v>
      </c>
      <c r="M440" s="107"/>
      <c r="N440" s="115">
        <v>19326.72</v>
      </c>
      <c r="AF440" s="83"/>
      <c r="AG440" s="91"/>
      <c r="AL440" s="91" t="s">
        <v>146</v>
      </c>
      <c r="AN440" s="91"/>
    </row>
    <row r="441" spans="1:42" customFormat="1" ht="0" hidden="1" customHeight="1" x14ac:dyDescent="0.25">
      <c r="A441" s="123"/>
      <c r="B441" s="124"/>
      <c r="C441" s="124"/>
      <c r="D441" s="124"/>
      <c r="E441" s="124"/>
      <c r="F441" s="125"/>
      <c r="G441" s="125"/>
      <c r="H441" s="125"/>
      <c r="I441" s="125"/>
      <c r="J441" s="126"/>
      <c r="K441" s="125"/>
      <c r="L441" s="126"/>
      <c r="M441" s="97"/>
      <c r="N441" s="126"/>
      <c r="AF441" s="83"/>
      <c r="AG441" s="91"/>
      <c r="AL441" s="91"/>
      <c r="AN441" s="91"/>
    </row>
    <row r="442" spans="1:42" customFormat="1" ht="15" x14ac:dyDescent="0.25">
      <c r="A442" s="127"/>
      <c r="B442" s="128"/>
      <c r="C442" s="210" t="s">
        <v>286</v>
      </c>
      <c r="D442" s="210"/>
      <c r="E442" s="210"/>
      <c r="F442" s="210"/>
      <c r="G442" s="210"/>
      <c r="H442" s="210"/>
      <c r="I442" s="210"/>
      <c r="J442" s="210"/>
      <c r="K442" s="210"/>
      <c r="L442" s="129">
        <v>26003.16</v>
      </c>
      <c r="M442" s="130"/>
      <c r="N442" s="131">
        <v>816054.67</v>
      </c>
      <c r="AF442" s="83"/>
      <c r="AG442" s="91"/>
      <c r="AL442" s="91"/>
      <c r="AN442" s="91" t="s">
        <v>286</v>
      </c>
    </row>
    <row r="443" spans="1:42" customFormat="1" ht="15" x14ac:dyDescent="0.25">
      <c r="A443" s="212" t="s">
        <v>287</v>
      </c>
      <c r="B443" s="213"/>
      <c r="C443" s="213"/>
      <c r="D443" s="213"/>
      <c r="E443" s="213"/>
      <c r="F443" s="213"/>
      <c r="G443" s="213"/>
      <c r="H443" s="213"/>
      <c r="I443" s="213"/>
      <c r="J443" s="213"/>
      <c r="K443" s="213"/>
      <c r="L443" s="213"/>
      <c r="M443" s="213"/>
      <c r="N443" s="214"/>
      <c r="AF443" s="83" t="s">
        <v>287</v>
      </c>
      <c r="AG443" s="91"/>
      <c r="AL443" s="91"/>
      <c r="AN443" s="91"/>
    </row>
    <row r="444" spans="1:42" customFormat="1" ht="15" x14ac:dyDescent="0.25">
      <c r="A444" s="215" t="s">
        <v>288</v>
      </c>
      <c r="B444" s="216"/>
      <c r="C444" s="216"/>
      <c r="D444" s="216"/>
      <c r="E444" s="216"/>
      <c r="F444" s="216"/>
      <c r="G444" s="216"/>
      <c r="H444" s="216"/>
      <c r="I444" s="216"/>
      <c r="J444" s="216"/>
      <c r="K444" s="216"/>
      <c r="L444" s="216"/>
      <c r="M444" s="216"/>
      <c r="N444" s="217"/>
      <c r="AF444" s="83"/>
      <c r="AG444" s="91"/>
      <c r="AL444" s="91"/>
      <c r="AN444" s="91"/>
      <c r="AP444" s="91" t="s">
        <v>288</v>
      </c>
    </row>
    <row r="445" spans="1:42" customFormat="1" ht="45.75" x14ac:dyDescent="0.25">
      <c r="A445" s="84" t="s">
        <v>289</v>
      </c>
      <c r="B445" s="85" t="s">
        <v>290</v>
      </c>
      <c r="C445" s="210" t="s">
        <v>291</v>
      </c>
      <c r="D445" s="210"/>
      <c r="E445" s="210"/>
      <c r="F445" s="86" t="s">
        <v>186</v>
      </c>
      <c r="G445" s="87"/>
      <c r="H445" s="87"/>
      <c r="I445" s="88">
        <v>10</v>
      </c>
      <c r="J445" s="119">
        <v>17.95</v>
      </c>
      <c r="K445" s="87"/>
      <c r="L445" s="119">
        <v>179.5</v>
      </c>
      <c r="M445" s="121">
        <v>8.3699999999999992</v>
      </c>
      <c r="N445" s="115">
        <v>1502.42</v>
      </c>
      <c r="AF445" s="83"/>
      <c r="AG445" s="91" t="s">
        <v>291</v>
      </c>
      <c r="AL445" s="91"/>
      <c r="AN445" s="91"/>
      <c r="AP445" s="91"/>
    </row>
    <row r="446" spans="1:42" customFormat="1" ht="15" x14ac:dyDescent="0.25">
      <c r="A446" s="112"/>
      <c r="B446" s="113"/>
      <c r="C446" s="208" t="s">
        <v>187</v>
      </c>
      <c r="D446" s="208"/>
      <c r="E446" s="208"/>
      <c r="F446" s="208"/>
      <c r="G446" s="208"/>
      <c r="H446" s="208"/>
      <c r="I446" s="208"/>
      <c r="J446" s="208"/>
      <c r="K446" s="208"/>
      <c r="L446" s="208"/>
      <c r="M446" s="208"/>
      <c r="N446" s="209"/>
      <c r="AF446" s="83"/>
      <c r="AG446" s="91"/>
      <c r="AL446" s="91"/>
      <c r="AM446" s="94" t="s">
        <v>187</v>
      </c>
      <c r="AN446" s="91"/>
      <c r="AP446" s="91"/>
    </row>
    <row r="447" spans="1:42" customFormat="1" ht="15" x14ac:dyDescent="0.25">
      <c r="A447" s="112"/>
      <c r="B447" s="113"/>
      <c r="C447" s="210" t="s">
        <v>146</v>
      </c>
      <c r="D447" s="210"/>
      <c r="E447" s="210"/>
      <c r="F447" s="86"/>
      <c r="G447" s="87"/>
      <c r="H447" s="87"/>
      <c r="I447" s="87"/>
      <c r="J447" s="89"/>
      <c r="K447" s="87"/>
      <c r="L447" s="119">
        <v>179.5</v>
      </c>
      <c r="M447" s="107"/>
      <c r="N447" s="115">
        <v>1502.42</v>
      </c>
      <c r="AF447" s="83"/>
      <c r="AG447" s="91"/>
      <c r="AL447" s="91" t="s">
        <v>146</v>
      </c>
      <c r="AN447" s="91"/>
      <c r="AP447" s="91"/>
    </row>
    <row r="448" spans="1:42" customFormat="1" ht="45.75" x14ac:dyDescent="0.25">
      <c r="A448" s="84" t="s">
        <v>292</v>
      </c>
      <c r="B448" s="85" t="s">
        <v>293</v>
      </c>
      <c r="C448" s="210" t="s">
        <v>294</v>
      </c>
      <c r="D448" s="210"/>
      <c r="E448" s="210"/>
      <c r="F448" s="86" t="s">
        <v>186</v>
      </c>
      <c r="G448" s="87"/>
      <c r="H448" s="87"/>
      <c r="I448" s="88">
        <v>10</v>
      </c>
      <c r="J448" s="119">
        <v>14.41</v>
      </c>
      <c r="K448" s="87"/>
      <c r="L448" s="119">
        <v>144.1</v>
      </c>
      <c r="M448" s="121">
        <v>8.3699999999999992</v>
      </c>
      <c r="N448" s="115">
        <v>1206.1199999999999</v>
      </c>
      <c r="AF448" s="83"/>
      <c r="AG448" s="91" t="s">
        <v>294</v>
      </c>
      <c r="AL448" s="91"/>
      <c r="AN448" s="91"/>
      <c r="AP448" s="91"/>
    </row>
    <row r="449" spans="1:42" customFormat="1" ht="15" x14ac:dyDescent="0.25">
      <c r="A449" s="112"/>
      <c r="B449" s="113"/>
      <c r="C449" s="208" t="s">
        <v>187</v>
      </c>
      <c r="D449" s="208"/>
      <c r="E449" s="208"/>
      <c r="F449" s="208"/>
      <c r="G449" s="208"/>
      <c r="H449" s="208"/>
      <c r="I449" s="208"/>
      <c r="J449" s="208"/>
      <c r="K449" s="208"/>
      <c r="L449" s="208"/>
      <c r="M449" s="208"/>
      <c r="N449" s="209"/>
      <c r="AF449" s="83"/>
      <c r="AG449" s="91"/>
      <c r="AL449" s="91"/>
      <c r="AM449" s="94" t="s">
        <v>187</v>
      </c>
      <c r="AN449" s="91"/>
      <c r="AP449" s="91"/>
    </row>
    <row r="450" spans="1:42" customFormat="1" ht="15" x14ac:dyDescent="0.25">
      <c r="A450" s="112"/>
      <c r="B450" s="113"/>
      <c r="C450" s="210" t="s">
        <v>146</v>
      </c>
      <c r="D450" s="210"/>
      <c r="E450" s="210"/>
      <c r="F450" s="86"/>
      <c r="G450" s="87"/>
      <c r="H450" s="87"/>
      <c r="I450" s="87"/>
      <c r="J450" s="89"/>
      <c r="K450" s="87"/>
      <c r="L450" s="119">
        <v>144.1</v>
      </c>
      <c r="M450" s="107"/>
      <c r="N450" s="115">
        <v>1206.1199999999999</v>
      </c>
      <c r="AF450" s="83"/>
      <c r="AG450" s="91"/>
      <c r="AL450" s="91" t="s">
        <v>146</v>
      </c>
      <c r="AN450" s="91"/>
      <c r="AP450" s="91"/>
    </row>
    <row r="451" spans="1:42" customFormat="1" ht="15" x14ac:dyDescent="0.25">
      <c r="A451" s="215" t="s">
        <v>295</v>
      </c>
      <c r="B451" s="216"/>
      <c r="C451" s="216"/>
      <c r="D451" s="216"/>
      <c r="E451" s="216"/>
      <c r="F451" s="216"/>
      <c r="G451" s="216"/>
      <c r="H451" s="216"/>
      <c r="I451" s="216"/>
      <c r="J451" s="216"/>
      <c r="K451" s="216"/>
      <c r="L451" s="216"/>
      <c r="M451" s="216"/>
      <c r="N451" s="217"/>
      <c r="AF451" s="83"/>
      <c r="AG451" s="91"/>
      <c r="AL451" s="91"/>
      <c r="AN451" s="91"/>
      <c r="AP451" s="91" t="s">
        <v>295</v>
      </c>
    </row>
    <row r="452" spans="1:42" customFormat="1" ht="45.75" x14ac:dyDescent="0.25">
      <c r="A452" s="84" t="s">
        <v>296</v>
      </c>
      <c r="B452" s="85" t="s">
        <v>297</v>
      </c>
      <c r="C452" s="210" t="s">
        <v>298</v>
      </c>
      <c r="D452" s="210"/>
      <c r="E452" s="210"/>
      <c r="F452" s="86" t="s">
        <v>186</v>
      </c>
      <c r="G452" s="87"/>
      <c r="H452" s="87"/>
      <c r="I452" s="121">
        <v>44.16</v>
      </c>
      <c r="J452" s="119">
        <v>2.4500000000000002</v>
      </c>
      <c r="K452" s="87"/>
      <c r="L452" s="119">
        <v>108.19</v>
      </c>
      <c r="M452" s="121">
        <v>8.3699999999999992</v>
      </c>
      <c r="N452" s="122">
        <v>905.55</v>
      </c>
      <c r="AF452" s="83"/>
      <c r="AG452" s="91" t="s">
        <v>298</v>
      </c>
      <c r="AL452" s="91"/>
      <c r="AN452" s="91"/>
      <c r="AP452" s="91"/>
    </row>
    <row r="453" spans="1:42" customFormat="1" ht="15" x14ac:dyDescent="0.25">
      <c r="A453" s="112"/>
      <c r="B453" s="113"/>
      <c r="C453" s="208" t="s">
        <v>187</v>
      </c>
      <c r="D453" s="208"/>
      <c r="E453" s="208"/>
      <c r="F453" s="208"/>
      <c r="G453" s="208"/>
      <c r="H453" s="208"/>
      <c r="I453" s="208"/>
      <c r="J453" s="208"/>
      <c r="K453" s="208"/>
      <c r="L453" s="208"/>
      <c r="M453" s="208"/>
      <c r="N453" s="209"/>
      <c r="AF453" s="83"/>
      <c r="AG453" s="91"/>
      <c r="AL453" s="91"/>
      <c r="AM453" s="94" t="s">
        <v>187</v>
      </c>
      <c r="AN453" s="91"/>
      <c r="AP453" s="91"/>
    </row>
    <row r="454" spans="1:42" customFormat="1" ht="15" x14ac:dyDescent="0.25">
      <c r="A454" s="112"/>
      <c r="B454" s="113"/>
      <c r="C454" s="210" t="s">
        <v>146</v>
      </c>
      <c r="D454" s="210"/>
      <c r="E454" s="210"/>
      <c r="F454" s="86"/>
      <c r="G454" s="87"/>
      <c r="H454" s="87"/>
      <c r="I454" s="87"/>
      <c r="J454" s="89"/>
      <c r="K454" s="87"/>
      <c r="L454" s="119">
        <v>108.19</v>
      </c>
      <c r="M454" s="107"/>
      <c r="N454" s="122">
        <v>905.55</v>
      </c>
      <c r="AF454" s="83"/>
      <c r="AG454" s="91"/>
      <c r="AL454" s="91" t="s">
        <v>146</v>
      </c>
      <c r="AN454" s="91"/>
      <c r="AP454" s="91"/>
    </row>
    <row r="455" spans="1:42" customFormat="1" ht="0" hidden="1" customHeight="1" x14ac:dyDescent="0.25">
      <c r="A455" s="123"/>
      <c r="B455" s="124"/>
      <c r="C455" s="124"/>
      <c r="D455" s="124"/>
      <c r="E455" s="124"/>
      <c r="F455" s="125"/>
      <c r="G455" s="125"/>
      <c r="H455" s="125"/>
      <c r="I455" s="125"/>
      <c r="J455" s="126"/>
      <c r="K455" s="125"/>
      <c r="L455" s="126"/>
      <c r="M455" s="97"/>
      <c r="N455" s="126"/>
      <c r="AF455" s="83"/>
      <c r="AG455" s="91"/>
      <c r="AL455" s="91"/>
      <c r="AN455" s="91"/>
      <c r="AP455" s="91"/>
    </row>
    <row r="456" spans="1:42" customFormat="1" ht="15" x14ac:dyDescent="0.25">
      <c r="A456" s="127"/>
      <c r="B456" s="128"/>
      <c r="C456" s="210" t="s">
        <v>299</v>
      </c>
      <c r="D456" s="210"/>
      <c r="E456" s="210"/>
      <c r="F456" s="210"/>
      <c r="G456" s="210"/>
      <c r="H456" s="210"/>
      <c r="I456" s="210"/>
      <c r="J456" s="210"/>
      <c r="K456" s="210"/>
      <c r="L456" s="139">
        <v>431.79</v>
      </c>
      <c r="M456" s="130"/>
      <c r="N456" s="131">
        <v>3614.09</v>
      </c>
      <c r="AF456" s="83"/>
      <c r="AG456" s="91"/>
      <c r="AL456" s="91"/>
      <c r="AN456" s="91" t="s">
        <v>299</v>
      </c>
      <c r="AP456" s="91"/>
    </row>
    <row r="457" spans="1:42" customFormat="1" ht="15" x14ac:dyDescent="0.25">
      <c r="A457" s="212" t="s">
        <v>300</v>
      </c>
      <c r="B457" s="213"/>
      <c r="C457" s="213"/>
      <c r="D457" s="213"/>
      <c r="E457" s="213"/>
      <c r="F457" s="213"/>
      <c r="G457" s="213"/>
      <c r="H457" s="213"/>
      <c r="I457" s="213"/>
      <c r="J457" s="213"/>
      <c r="K457" s="213"/>
      <c r="L457" s="213"/>
      <c r="M457" s="213"/>
      <c r="N457" s="214"/>
      <c r="AF457" s="83" t="s">
        <v>300</v>
      </c>
      <c r="AG457" s="91"/>
      <c r="AL457" s="91"/>
      <c r="AN457" s="91"/>
      <c r="AP457" s="91"/>
    </row>
    <row r="458" spans="1:42" customFormat="1" ht="22.5" x14ac:dyDescent="0.25">
      <c r="A458" s="84" t="s">
        <v>301</v>
      </c>
      <c r="B458" s="85" t="s">
        <v>302</v>
      </c>
      <c r="C458" s="210" t="s">
        <v>303</v>
      </c>
      <c r="D458" s="210"/>
      <c r="E458" s="210"/>
      <c r="F458" s="86" t="s">
        <v>71</v>
      </c>
      <c r="G458" s="87"/>
      <c r="H458" s="87"/>
      <c r="I458" s="88">
        <v>15</v>
      </c>
      <c r="J458" s="114">
        <v>15033</v>
      </c>
      <c r="K458" s="87"/>
      <c r="L458" s="114">
        <v>26940.86</v>
      </c>
      <c r="M458" s="121">
        <v>8.3699999999999992</v>
      </c>
      <c r="N458" s="115">
        <v>225495</v>
      </c>
      <c r="AF458" s="83"/>
      <c r="AG458" s="91" t="s">
        <v>303</v>
      </c>
      <c r="AL458" s="91"/>
      <c r="AN458" s="91"/>
      <c r="AP458" s="91"/>
    </row>
    <row r="459" spans="1:42" customFormat="1" ht="15" x14ac:dyDescent="0.25">
      <c r="A459" s="112"/>
      <c r="B459" s="113"/>
      <c r="C459" s="208" t="s">
        <v>198</v>
      </c>
      <c r="D459" s="208"/>
      <c r="E459" s="208"/>
      <c r="F459" s="208"/>
      <c r="G459" s="208"/>
      <c r="H459" s="208"/>
      <c r="I459" s="208"/>
      <c r="J459" s="208"/>
      <c r="K459" s="208"/>
      <c r="L459" s="208"/>
      <c r="M459" s="208"/>
      <c r="N459" s="209"/>
      <c r="AF459" s="83"/>
      <c r="AG459" s="91"/>
      <c r="AL459" s="91"/>
      <c r="AM459" s="94" t="s">
        <v>198</v>
      </c>
      <c r="AN459" s="91"/>
      <c r="AP459" s="91"/>
    </row>
    <row r="460" spans="1:42" customFormat="1" ht="15" x14ac:dyDescent="0.25">
      <c r="A460" s="112"/>
      <c r="B460" s="113"/>
      <c r="C460" s="210" t="s">
        <v>146</v>
      </c>
      <c r="D460" s="210"/>
      <c r="E460" s="210"/>
      <c r="F460" s="86"/>
      <c r="G460" s="87"/>
      <c r="H460" s="87"/>
      <c r="I460" s="87"/>
      <c r="J460" s="89"/>
      <c r="K460" s="87"/>
      <c r="L460" s="114">
        <v>26940.86</v>
      </c>
      <c r="M460" s="107"/>
      <c r="N460" s="115">
        <v>225495</v>
      </c>
      <c r="AF460" s="83"/>
      <c r="AG460" s="91"/>
      <c r="AL460" s="91" t="s">
        <v>146</v>
      </c>
      <c r="AN460" s="91"/>
      <c r="AP460" s="91"/>
    </row>
    <row r="461" spans="1:42" customFormat="1" ht="22.5" x14ac:dyDescent="0.25">
      <c r="A461" s="84" t="s">
        <v>304</v>
      </c>
      <c r="B461" s="85" t="s">
        <v>302</v>
      </c>
      <c r="C461" s="210" t="s">
        <v>305</v>
      </c>
      <c r="D461" s="210"/>
      <c r="E461" s="210"/>
      <c r="F461" s="86" t="s">
        <v>223</v>
      </c>
      <c r="G461" s="87"/>
      <c r="H461" s="87"/>
      <c r="I461" s="88">
        <v>1</v>
      </c>
      <c r="J461" s="114">
        <v>317021</v>
      </c>
      <c r="K461" s="87"/>
      <c r="L461" s="114">
        <v>37875.870000000003</v>
      </c>
      <c r="M461" s="121">
        <v>8.3699999999999992</v>
      </c>
      <c r="N461" s="115">
        <v>317021</v>
      </c>
      <c r="AF461" s="83"/>
      <c r="AG461" s="91" t="s">
        <v>305</v>
      </c>
      <c r="AL461" s="91"/>
      <c r="AN461" s="91"/>
      <c r="AP461" s="91"/>
    </row>
    <row r="462" spans="1:42" customFormat="1" ht="15" x14ac:dyDescent="0.25">
      <c r="A462" s="112"/>
      <c r="B462" s="113"/>
      <c r="C462" s="208" t="s">
        <v>198</v>
      </c>
      <c r="D462" s="208"/>
      <c r="E462" s="208"/>
      <c r="F462" s="208"/>
      <c r="G462" s="208"/>
      <c r="H462" s="208"/>
      <c r="I462" s="208"/>
      <c r="J462" s="208"/>
      <c r="K462" s="208"/>
      <c r="L462" s="208"/>
      <c r="M462" s="208"/>
      <c r="N462" s="209"/>
      <c r="AF462" s="83"/>
      <c r="AG462" s="91"/>
      <c r="AL462" s="91"/>
      <c r="AM462" s="94" t="s">
        <v>198</v>
      </c>
      <c r="AN462" s="91"/>
      <c r="AP462" s="91"/>
    </row>
    <row r="463" spans="1:42" customFormat="1" ht="15" x14ac:dyDescent="0.25">
      <c r="A463" s="112"/>
      <c r="B463" s="113"/>
      <c r="C463" s="210" t="s">
        <v>146</v>
      </c>
      <c r="D463" s="210"/>
      <c r="E463" s="210"/>
      <c r="F463" s="86"/>
      <c r="G463" s="87"/>
      <c r="H463" s="87"/>
      <c r="I463" s="87"/>
      <c r="J463" s="89"/>
      <c r="K463" s="87"/>
      <c r="L463" s="114">
        <v>37875.870000000003</v>
      </c>
      <c r="M463" s="107"/>
      <c r="N463" s="115">
        <v>317021</v>
      </c>
      <c r="AF463" s="83"/>
      <c r="AG463" s="91"/>
      <c r="AL463" s="91" t="s">
        <v>146</v>
      </c>
      <c r="AN463" s="91"/>
      <c r="AP463" s="91"/>
    </row>
    <row r="464" spans="1:42" customFormat="1" ht="0" hidden="1" customHeight="1" x14ac:dyDescent="0.25">
      <c r="A464" s="123"/>
      <c r="B464" s="124"/>
      <c r="C464" s="124"/>
      <c r="D464" s="124"/>
      <c r="E464" s="124"/>
      <c r="F464" s="125"/>
      <c r="G464" s="125"/>
      <c r="H464" s="125"/>
      <c r="I464" s="125"/>
      <c r="J464" s="126"/>
      <c r="K464" s="125"/>
      <c r="L464" s="126"/>
      <c r="M464" s="97"/>
      <c r="N464" s="126"/>
      <c r="AF464" s="83"/>
      <c r="AG464" s="91"/>
      <c r="AL464" s="91"/>
      <c r="AN464" s="91"/>
      <c r="AP464" s="91"/>
    </row>
    <row r="465" spans="1:42" customFormat="1" ht="15" x14ac:dyDescent="0.25">
      <c r="A465" s="127"/>
      <c r="B465" s="128"/>
      <c r="C465" s="210" t="s">
        <v>306</v>
      </c>
      <c r="D465" s="210"/>
      <c r="E465" s="210"/>
      <c r="F465" s="210"/>
      <c r="G465" s="210"/>
      <c r="H465" s="210"/>
      <c r="I465" s="210"/>
      <c r="J465" s="210"/>
      <c r="K465" s="210"/>
      <c r="L465" s="129">
        <v>64816.73</v>
      </c>
      <c r="M465" s="130"/>
      <c r="N465" s="131">
        <v>542516</v>
      </c>
      <c r="AF465" s="83"/>
      <c r="AG465" s="91"/>
      <c r="AL465" s="91"/>
      <c r="AN465" s="91" t="s">
        <v>306</v>
      </c>
      <c r="AP465" s="91"/>
    </row>
    <row r="466" spans="1:42" customFormat="1" ht="15" x14ac:dyDescent="0.25">
      <c r="A466" s="212" t="s">
        <v>307</v>
      </c>
      <c r="B466" s="213"/>
      <c r="C466" s="213"/>
      <c r="D466" s="213"/>
      <c r="E466" s="213"/>
      <c r="F466" s="213"/>
      <c r="G466" s="213"/>
      <c r="H466" s="213"/>
      <c r="I466" s="213"/>
      <c r="J466" s="213"/>
      <c r="K466" s="213"/>
      <c r="L466" s="213"/>
      <c r="M466" s="213"/>
      <c r="N466" s="214"/>
      <c r="AF466" s="83" t="s">
        <v>307</v>
      </c>
      <c r="AG466" s="91"/>
      <c r="AL466" s="91"/>
      <c r="AN466" s="91"/>
      <c r="AP466" s="91"/>
    </row>
    <row r="467" spans="1:42" customFormat="1" ht="23.25" x14ac:dyDescent="0.25">
      <c r="A467" s="84" t="s">
        <v>308</v>
      </c>
      <c r="B467" s="85" t="s">
        <v>309</v>
      </c>
      <c r="C467" s="210" t="s">
        <v>310</v>
      </c>
      <c r="D467" s="210"/>
      <c r="E467" s="210"/>
      <c r="F467" s="86" t="s">
        <v>71</v>
      </c>
      <c r="G467" s="87"/>
      <c r="H467" s="87"/>
      <c r="I467" s="88">
        <v>31</v>
      </c>
      <c r="J467" s="114">
        <v>12805</v>
      </c>
      <c r="K467" s="121">
        <v>1.02</v>
      </c>
      <c r="L467" s="114">
        <v>48374.44</v>
      </c>
      <c r="M467" s="121">
        <v>8.3699999999999992</v>
      </c>
      <c r="N467" s="115">
        <v>404894.1</v>
      </c>
      <c r="AF467" s="83"/>
      <c r="AG467" s="91" t="s">
        <v>310</v>
      </c>
      <c r="AL467" s="91"/>
      <c r="AN467" s="91"/>
      <c r="AP467" s="91"/>
    </row>
    <row r="468" spans="1:42" customFormat="1" ht="15" x14ac:dyDescent="0.25">
      <c r="A468" s="112"/>
      <c r="B468" s="113"/>
      <c r="C468" s="208" t="s">
        <v>198</v>
      </c>
      <c r="D468" s="208"/>
      <c r="E468" s="208"/>
      <c r="F468" s="208"/>
      <c r="G468" s="208"/>
      <c r="H468" s="208"/>
      <c r="I468" s="208"/>
      <c r="J468" s="208"/>
      <c r="K468" s="208"/>
      <c r="L468" s="208"/>
      <c r="M468" s="208"/>
      <c r="N468" s="209"/>
      <c r="AF468" s="83"/>
      <c r="AG468" s="91"/>
      <c r="AL468" s="91"/>
      <c r="AM468" s="94" t="s">
        <v>198</v>
      </c>
      <c r="AN468" s="91"/>
      <c r="AP468" s="91"/>
    </row>
    <row r="469" spans="1:42" customFormat="1" ht="22.5" x14ac:dyDescent="0.25">
      <c r="A469" s="92"/>
      <c r="B469" s="93" t="s">
        <v>311</v>
      </c>
      <c r="C469" s="203" t="s">
        <v>312</v>
      </c>
      <c r="D469" s="203"/>
      <c r="E469" s="203"/>
      <c r="F469" s="203"/>
      <c r="G469" s="203"/>
      <c r="H469" s="203"/>
      <c r="I469" s="203"/>
      <c r="J469" s="203"/>
      <c r="K469" s="203"/>
      <c r="L469" s="203"/>
      <c r="M469" s="203"/>
      <c r="N469" s="211"/>
      <c r="AF469" s="83"/>
      <c r="AG469" s="91"/>
      <c r="AH469" s="94" t="s">
        <v>312</v>
      </c>
      <c r="AL469" s="91"/>
      <c r="AN469" s="91"/>
      <c r="AP469" s="91"/>
    </row>
    <row r="470" spans="1:42" customFormat="1" ht="15" x14ac:dyDescent="0.25">
      <c r="A470" s="112"/>
      <c r="B470" s="113"/>
      <c r="C470" s="210" t="s">
        <v>146</v>
      </c>
      <c r="D470" s="210"/>
      <c r="E470" s="210"/>
      <c r="F470" s="86"/>
      <c r="G470" s="87"/>
      <c r="H470" s="87"/>
      <c r="I470" s="87"/>
      <c r="J470" s="89"/>
      <c r="K470" s="87"/>
      <c r="L470" s="114">
        <v>48374.44</v>
      </c>
      <c r="M470" s="107"/>
      <c r="N470" s="115">
        <v>404894.1</v>
      </c>
      <c r="AF470" s="83"/>
      <c r="AG470" s="91"/>
      <c r="AL470" s="91" t="s">
        <v>146</v>
      </c>
      <c r="AN470" s="91"/>
      <c r="AP470" s="91"/>
    </row>
    <row r="471" spans="1:42" customFormat="1" ht="23.25" x14ac:dyDescent="0.25">
      <c r="A471" s="84" t="s">
        <v>313</v>
      </c>
      <c r="B471" s="85" t="s">
        <v>314</v>
      </c>
      <c r="C471" s="210" t="s">
        <v>315</v>
      </c>
      <c r="D471" s="210"/>
      <c r="E471" s="210"/>
      <c r="F471" s="86" t="s">
        <v>316</v>
      </c>
      <c r="G471" s="87"/>
      <c r="H471" s="87"/>
      <c r="I471" s="132">
        <v>0.53600000000000003</v>
      </c>
      <c r="J471" s="114">
        <v>36188.239999999998</v>
      </c>
      <c r="K471" s="87"/>
      <c r="L471" s="114">
        <v>19396.900000000001</v>
      </c>
      <c r="M471" s="121">
        <v>8.3699999999999992</v>
      </c>
      <c r="N471" s="115">
        <v>162352.04999999999</v>
      </c>
      <c r="AF471" s="83"/>
      <c r="AG471" s="91" t="s">
        <v>315</v>
      </c>
      <c r="AL471" s="91"/>
      <c r="AN471" s="91"/>
      <c r="AP471" s="91"/>
    </row>
    <row r="472" spans="1:42" customFormat="1" ht="15" x14ac:dyDescent="0.25">
      <c r="A472" s="112"/>
      <c r="B472" s="113"/>
      <c r="C472" s="208" t="s">
        <v>198</v>
      </c>
      <c r="D472" s="208"/>
      <c r="E472" s="208"/>
      <c r="F472" s="208"/>
      <c r="G472" s="208"/>
      <c r="H472" s="208"/>
      <c r="I472" s="208"/>
      <c r="J472" s="208"/>
      <c r="K472" s="208"/>
      <c r="L472" s="208"/>
      <c r="M472" s="208"/>
      <c r="N472" s="209"/>
      <c r="AF472" s="83"/>
      <c r="AG472" s="91"/>
      <c r="AL472" s="91"/>
      <c r="AM472" s="94" t="s">
        <v>198</v>
      </c>
      <c r="AN472" s="91"/>
      <c r="AP472" s="91"/>
    </row>
    <row r="473" spans="1:42" customFormat="1" ht="15" x14ac:dyDescent="0.25">
      <c r="A473" s="134"/>
      <c r="B473" s="135"/>
      <c r="C473" s="208" t="s">
        <v>317</v>
      </c>
      <c r="D473" s="208"/>
      <c r="E473" s="208"/>
      <c r="F473" s="208"/>
      <c r="G473" s="208"/>
      <c r="H473" s="208"/>
      <c r="I473" s="208"/>
      <c r="J473" s="208"/>
      <c r="K473" s="208"/>
      <c r="L473" s="208"/>
      <c r="M473" s="208"/>
      <c r="N473" s="209"/>
      <c r="AF473" s="83"/>
      <c r="AG473" s="91"/>
      <c r="AL473" s="91"/>
      <c r="AN473" s="91"/>
      <c r="AO473" s="94" t="s">
        <v>317</v>
      </c>
      <c r="AP473" s="91"/>
    </row>
    <row r="474" spans="1:42" customFormat="1" ht="15" x14ac:dyDescent="0.25">
      <c r="A474" s="112"/>
      <c r="B474" s="113"/>
      <c r="C474" s="210" t="s">
        <v>146</v>
      </c>
      <c r="D474" s="210"/>
      <c r="E474" s="210"/>
      <c r="F474" s="86"/>
      <c r="G474" s="87"/>
      <c r="H474" s="87"/>
      <c r="I474" s="87"/>
      <c r="J474" s="89"/>
      <c r="K474" s="87"/>
      <c r="L474" s="114">
        <v>19396.900000000001</v>
      </c>
      <c r="M474" s="107"/>
      <c r="N474" s="115">
        <v>162352.04999999999</v>
      </c>
      <c r="AF474" s="83"/>
      <c r="AG474" s="91"/>
      <c r="AL474" s="91" t="s">
        <v>146</v>
      </c>
      <c r="AN474" s="91"/>
      <c r="AP474" s="91"/>
    </row>
    <row r="475" spans="1:42" customFormat="1" ht="23.25" x14ac:dyDescent="0.25">
      <c r="A475" s="84" t="s">
        <v>318</v>
      </c>
      <c r="B475" s="85" t="s">
        <v>319</v>
      </c>
      <c r="C475" s="210" t="s">
        <v>320</v>
      </c>
      <c r="D475" s="210"/>
      <c r="E475" s="210"/>
      <c r="F475" s="86" t="s">
        <v>316</v>
      </c>
      <c r="G475" s="87"/>
      <c r="H475" s="87"/>
      <c r="I475" s="121">
        <v>0.72</v>
      </c>
      <c r="J475" s="114">
        <v>4805.96</v>
      </c>
      <c r="K475" s="87"/>
      <c r="L475" s="114">
        <v>3460.29</v>
      </c>
      <c r="M475" s="121">
        <v>8.3699999999999992</v>
      </c>
      <c r="N475" s="115">
        <v>28962.63</v>
      </c>
      <c r="AF475" s="83"/>
      <c r="AG475" s="91" t="s">
        <v>320</v>
      </c>
      <c r="AL475" s="91"/>
      <c r="AN475" s="91"/>
      <c r="AP475" s="91"/>
    </row>
    <row r="476" spans="1:42" customFormat="1" ht="15" x14ac:dyDescent="0.25">
      <c r="A476" s="112"/>
      <c r="B476" s="113"/>
      <c r="C476" s="208" t="s">
        <v>198</v>
      </c>
      <c r="D476" s="208"/>
      <c r="E476" s="208"/>
      <c r="F476" s="208"/>
      <c r="G476" s="208"/>
      <c r="H476" s="208"/>
      <c r="I476" s="208"/>
      <c r="J476" s="208"/>
      <c r="K476" s="208"/>
      <c r="L476" s="208"/>
      <c r="M476" s="208"/>
      <c r="N476" s="209"/>
      <c r="AF476" s="83"/>
      <c r="AG476" s="91"/>
      <c r="AL476" s="91"/>
      <c r="AM476" s="94" t="s">
        <v>198</v>
      </c>
      <c r="AN476" s="91"/>
      <c r="AP476" s="91"/>
    </row>
    <row r="477" spans="1:42" customFormat="1" ht="15" x14ac:dyDescent="0.25">
      <c r="A477" s="134"/>
      <c r="B477" s="135"/>
      <c r="C477" s="208" t="s">
        <v>321</v>
      </c>
      <c r="D477" s="208"/>
      <c r="E477" s="208"/>
      <c r="F477" s="208"/>
      <c r="G477" s="208"/>
      <c r="H477" s="208"/>
      <c r="I477" s="208"/>
      <c r="J477" s="208"/>
      <c r="K477" s="208"/>
      <c r="L477" s="208"/>
      <c r="M477" s="208"/>
      <c r="N477" s="209"/>
      <c r="AF477" s="83"/>
      <c r="AG477" s="91"/>
      <c r="AL477" s="91"/>
      <c r="AN477" s="91"/>
      <c r="AO477" s="94" t="s">
        <v>321</v>
      </c>
      <c r="AP477" s="91"/>
    </row>
    <row r="478" spans="1:42" customFormat="1" ht="15" x14ac:dyDescent="0.25">
      <c r="A478" s="112"/>
      <c r="B478" s="113"/>
      <c r="C478" s="210" t="s">
        <v>146</v>
      </c>
      <c r="D478" s="210"/>
      <c r="E478" s="210"/>
      <c r="F478" s="86"/>
      <c r="G478" s="87"/>
      <c r="H478" s="87"/>
      <c r="I478" s="87"/>
      <c r="J478" s="89"/>
      <c r="K478" s="87"/>
      <c r="L478" s="114">
        <v>3460.29</v>
      </c>
      <c r="M478" s="107"/>
      <c r="N478" s="115">
        <v>28962.63</v>
      </c>
      <c r="AF478" s="83"/>
      <c r="AG478" s="91"/>
      <c r="AL478" s="91" t="s">
        <v>146</v>
      </c>
      <c r="AN478" s="91"/>
      <c r="AP478" s="91"/>
    </row>
    <row r="479" spans="1:42" customFormat="1" ht="23.25" x14ac:dyDescent="0.25">
      <c r="A479" s="84" t="s">
        <v>322</v>
      </c>
      <c r="B479" s="85" t="s">
        <v>323</v>
      </c>
      <c r="C479" s="210" t="s">
        <v>324</v>
      </c>
      <c r="D479" s="210"/>
      <c r="E479" s="210"/>
      <c r="F479" s="86" t="s">
        <v>316</v>
      </c>
      <c r="G479" s="87"/>
      <c r="H479" s="87"/>
      <c r="I479" s="121">
        <v>0.04</v>
      </c>
      <c r="J479" s="114">
        <v>9524.8799999999992</v>
      </c>
      <c r="K479" s="87"/>
      <c r="L479" s="119">
        <v>381</v>
      </c>
      <c r="M479" s="121">
        <v>8.3699999999999992</v>
      </c>
      <c r="N479" s="115">
        <v>3188.97</v>
      </c>
      <c r="AF479" s="83"/>
      <c r="AG479" s="91" t="s">
        <v>324</v>
      </c>
      <c r="AL479" s="91"/>
      <c r="AN479" s="91"/>
      <c r="AP479" s="91"/>
    </row>
    <row r="480" spans="1:42" customFormat="1" ht="15" x14ac:dyDescent="0.25">
      <c r="A480" s="112"/>
      <c r="B480" s="113"/>
      <c r="C480" s="208" t="s">
        <v>198</v>
      </c>
      <c r="D480" s="208"/>
      <c r="E480" s="208"/>
      <c r="F480" s="208"/>
      <c r="G480" s="208"/>
      <c r="H480" s="208"/>
      <c r="I480" s="208"/>
      <c r="J480" s="208"/>
      <c r="K480" s="208"/>
      <c r="L480" s="208"/>
      <c r="M480" s="208"/>
      <c r="N480" s="209"/>
      <c r="AF480" s="83"/>
      <c r="AG480" s="91"/>
      <c r="AL480" s="91"/>
      <c r="AM480" s="94" t="s">
        <v>198</v>
      </c>
      <c r="AN480" s="91"/>
      <c r="AP480" s="91"/>
    </row>
    <row r="481" spans="1:42" customFormat="1" ht="15" x14ac:dyDescent="0.25">
      <c r="A481" s="134"/>
      <c r="B481" s="135"/>
      <c r="C481" s="208" t="s">
        <v>325</v>
      </c>
      <c r="D481" s="208"/>
      <c r="E481" s="208"/>
      <c r="F481" s="208"/>
      <c r="G481" s="208"/>
      <c r="H481" s="208"/>
      <c r="I481" s="208"/>
      <c r="J481" s="208"/>
      <c r="K481" s="208"/>
      <c r="L481" s="208"/>
      <c r="M481" s="208"/>
      <c r="N481" s="209"/>
      <c r="AF481" s="83"/>
      <c r="AG481" s="91"/>
      <c r="AL481" s="91"/>
      <c r="AN481" s="91"/>
      <c r="AO481" s="94" t="s">
        <v>325</v>
      </c>
      <c r="AP481" s="91"/>
    </row>
    <row r="482" spans="1:42" customFormat="1" ht="15" x14ac:dyDescent="0.25">
      <c r="A482" s="112"/>
      <c r="B482" s="113"/>
      <c r="C482" s="210" t="s">
        <v>146</v>
      </c>
      <c r="D482" s="210"/>
      <c r="E482" s="210"/>
      <c r="F482" s="86"/>
      <c r="G482" s="87"/>
      <c r="H482" s="87"/>
      <c r="I482" s="87"/>
      <c r="J482" s="89"/>
      <c r="K482" s="87"/>
      <c r="L482" s="119">
        <v>381</v>
      </c>
      <c r="M482" s="107"/>
      <c r="N482" s="115">
        <v>3188.97</v>
      </c>
      <c r="AF482" s="83"/>
      <c r="AG482" s="91"/>
      <c r="AL482" s="91" t="s">
        <v>146</v>
      </c>
      <c r="AN482" s="91"/>
      <c r="AP482" s="91"/>
    </row>
    <row r="483" spans="1:42" customFormat="1" ht="23.25" x14ac:dyDescent="0.25">
      <c r="A483" s="84" t="s">
        <v>326</v>
      </c>
      <c r="B483" s="85" t="s">
        <v>327</v>
      </c>
      <c r="C483" s="210" t="s">
        <v>328</v>
      </c>
      <c r="D483" s="210"/>
      <c r="E483" s="210"/>
      <c r="F483" s="86" t="s">
        <v>316</v>
      </c>
      <c r="G483" s="87"/>
      <c r="H483" s="87"/>
      <c r="I483" s="121">
        <v>0.01</v>
      </c>
      <c r="J483" s="114">
        <v>52517.25</v>
      </c>
      <c r="K483" s="87"/>
      <c r="L483" s="119">
        <v>525.16999999999996</v>
      </c>
      <c r="M483" s="121">
        <v>8.3699999999999992</v>
      </c>
      <c r="N483" s="115">
        <v>4395.67</v>
      </c>
      <c r="AF483" s="83"/>
      <c r="AG483" s="91" t="s">
        <v>328</v>
      </c>
      <c r="AL483" s="91"/>
      <c r="AN483" s="91"/>
      <c r="AP483" s="91"/>
    </row>
    <row r="484" spans="1:42" customFormat="1" ht="15" x14ac:dyDescent="0.25">
      <c r="A484" s="112"/>
      <c r="B484" s="113"/>
      <c r="C484" s="208" t="s">
        <v>198</v>
      </c>
      <c r="D484" s="208"/>
      <c r="E484" s="208"/>
      <c r="F484" s="208"/>
      <c r="G484" s="208"/>
      <c r="H484" s="208"/>
      <c r="I484" s="208"/>
      <c r="J484" s="208"/>
      <c r="K484" s="208"/>
      <c r="L484" s="208"/>
      <c r="M484" s="208"/>
      <c r="N484" s="209"/>
      <c r="AF484" s="83"/>
      <c r="AG484" s="91"/>
      <c r="AL484" s="91"/>
      <c r="AM484" s="94" t="s">
        <v>198</v>
      </c>
      <c r="AN484" s="91"/>
      <c r="AP484" s="91"/>
    </row>
    <row r="485" spans="1:42" customFormat="1" ht="15" x14ac:dyDescent="0.25">
      <c r="A485" s="134"/>
      <c r="B485" s="135"/>
      <c r="C485" s="208" t="s">
        <v>329</v>
      </c>
      <c r="D485" s="208"/>
      <c r="E485" s="208"/>
      <c r="F485" s="208"/>
      <c r="G485" s="208"/>
      <c r="H485" s="208"/>
      <c r="I485" s="208"/>
      <c r="J485" s="208"/>
      <c r="K485" s="208"/>
      <c r="L485" s="208"/>
      <c r="M485" s="208"/>
      <c r="N485" s="209"/>
      <c r="AF485" s="83"/>
      <c r="AG485" s="91"/>
      <c r="AL485" s="91"/>
      <c r="AN485" s="91"/>
      <c r="AO485" s="94" t="s">
        <v>329</v>
      </c>
      <c r="AP485" s="91"/>
    </row>
    <row r="486" spans="1:42" customFormat="1" ht="15" x14ac:dyDescent="0.25">
      <c r="A486" s="112"/>
      <c r="B486" s="113"/>
      <c r="C486" s="210" t="s">
        <v>146</v>
      </c>
      <c r="D486" s="210"/>
      <c r="E486" s="210"/>
      <c r="F486" s="86"/>
      <c r="G486" s="87"/>
      <c r="H486" s="87"/>
      <c r="I486" s="87"/>
      <c r="J486" s="89"/>
      <c r="K486" s="87"/>
      <c r="L486" s="119">
        <v>525.16999999999996</v>
      </c>
      <c r="M486" s="107"/>
      <c r="N486" s="115">
        <v>4395.67</v>
      </c>
      <c r="AF486" s="83"/>
      <c r="AG486" s="91"/>
      <c r="AL486" s="91" t="s">
        <v>146</v>
      </c>
      <c r="AN486" s="91"/>
      <c r="AP486" s="91"/>
    </row>
    <row r="487" spans="1:42" customFormat="1" ht="57" x14ac:dyDescent="0.25">
      <c r="A487" s="84" t="s">
        <v>330</v>
      </c>
      <c r="B487" s="85" t="s">
        <v>331</v>
      </c>
      <c r="C487" s="210" t="s">
        <v>332</v>
      </c>
      <c r="D487" s="210"/>
      <c r="E487" s="210"/>
      <c r="F487" s="86" t="s">
        <v>72</v>
      </c>
      <c r="G487" s="87"/>
      <c r="H487" s="87"/>
      <c r="I487" s="88">
        <v>1</v>
      </c>
      <c r="J487" s="119">
        <v>444.72</v>
      </c>
      <c r="K487" s="87"/>
      <c r="L487" s="119">
        <v>444.72</v>
      </c>
      <c r="M487" s="121">
        <v>8.3699999999999992</v>
      </c>
      <c r="N487" s="115">
        <v>3722.31</v>
      </c>
      <c r="AF487" s="83"/>
      <c r="AG487" s="91" t="s">
        <v>332</v>
      </c>
      <c r="AL487" s="91"/>
      <c r="AN487" s="91"/>
      <c r="AP487" s="91"/>
    </row>
    <row r="488" spans="1:42" customFormat="1" ht="15" x14ac:dyDescent="0.25">
      <c r="A488" s="112"/>
      <c r="B488" s="113"/>
      <c r="C488" s="208" t="s">
        <v>198</v>
      </c>
      <c r="D488" s="208"/>
      <c r="E488" s="208"/>
      <c r="F488" s="208"/>
      <c r="G488" s="208"/>
      <c r="H488" s="208"/>
      <c r="I488" s="208"/>
      <c r="J488" s="208"/>
      <c r="K488" s="208"/>
      <c r="L488" s="208"/>
      <c r="M488" s="208"/>
      <c r="N488" s="209"/>
      <c r="AF488" s="83"/>
      <c r="AG488" s="91"/>
      <c r="AL488" s="91"/>
      <c r="AM488" s="94" t="s">
        <v>198</v>
      </c>
      <c r="AN488" s="91"/>
      <c r="AP488" s="91"/>
    </row>
    <row r="489" spans="1:42" customFormat="1" ht="15" x14ac:dyDescent="0.25">
      <c r="A489" s="112"/>
      <c r="B489" s="113"/>
      <c r="C489" s="210" t="s">
        <v>146</v>
      </c>
      <c r="D489" s="210"/>
      <c r="E489" s="210"/>
      <c r="F489" s="86"/>
      <c r="G489" s="87"/>
      <c r="H489" s="87"/>
      <c r="I489" s="87"/>
      <c r="J489" s="89"/>
      <c r="K489" s="87"/>
      <c r="L489" s="119">
        <v>444.72</v>
      </c>
      <c r="M489" s="107"/>
      <c r="N489" s="115">
        <v>3722.31</v>
      </c>
      <c r="AF489" s="83"/>
      <c r="AG489" s="91"/>
      <c r="AL489" s="91" t="s">
        <v>146</v>
      </c>
      <c r="AN489" s="91"/>
      <c r="AP489" s="91"/>
    </row>
    <row r="490" spans="1:42" customFormat="1" ht="57" x14ac:dyDescent="0.25">
      <c r="A490" s="84" t="s">
        <v>333</v>
      </c>
      <c r="B490" s="85" t="s">
        <v>334</v>
      </c>
      <c r="C490" s="210" t="s">
        <v>335</v>
      </c>
      <c r="D490" s="210"/>
      <c r="E490" s="210"/>
      <c r="F490" s="86" t="s">
        <v>72</v>
      </c>
      <c r="G490" s="87"/>
      <c r="H490" s="87"/>
      <c r="I490" s="88">
        <v>1</v>
      </c>
      <c r="J490" s="119">
        <v>542.5</v>
      </c>
      <c r="K490" s="87"/>
      <c r="L490" s="119">
        <v>542.5</v>
      </c>
      <c r="M490" s="121">
        <v>8.3699999999999992</v>
      </c>
      <c r="N490" s="115">
        <v>4540.7299999999996</v>
      </c>
      <c r="AF490" s="83"/>
      <c r="AG490" s="91" t="s">
        <v>335</v>
      </c>
      <c r="AL490" s="91"/>
      <c r="AN490" s="91"/>
      <c r="AP490" s="91"/>
    </row>
    <row r="491" spans="1:42" customFormat="1" ht="15" x14ac:dyDescent="0.25">
      <c r="A491" s="112"/>
      <c r="B491" s="113"/>
      <c r="C491" s="208" t="s">
        <v>198</v>
      </c>
      <c r="D491" s="208"/>
      <c r="E491" s="208"/>
      <c r="F491" s="208"/>
      <c r="G491" s="208"/>
      <c r="H491" s="208"/>
      <c r="I491" s="208"/>
      <c r="J491" s="208"/>
      <c r="K491" s="208"/>
      <c r="L491" s="208"/>
      <c r="M491" s="208"/>
      <c r="N491" s="209"/>
      <c r="AF491" s="83"/>
      <c r="AG491" s="91"/>
      <c r="AL491" s="91"/>
      <c r="AM491" s="94" t="s">
        <v>198</v>
      </c>
      <c r="AN491" s="91"/>
      <c r="AP491" s="91"/>
    </row>
    <row r="492" spans="1:42" customFormat="1" ht="15" x14ac:dyDescent="0.25">
      <c r="A492" s="112"/>
      <c r="B492" s="113"/>
      <c r="C492" s="210" t="s">
        <v>146</v>
      </c>
      <c r="D492" s="210"/>
      <c r="E492" s="210"/>
      <c r="F492" s="86"/>
      <c r="G492" s="87"/>
      <c r="H492" s="87"/>
      <c r="I492" s="87"/>
      <c r="J492" s="89"/>
      <c r="K492" s="87"/>
      <c r="L492" s="119">
        <v>542.5</v>
      </c>
      <c r="M492" s="107"/>
      <c r="N492" s="115">
        <v>4540.7299999999996</v>
      </c>
      <c r="AF492" s="83"/>
      <c r="AG492" s="91"/>
      <c r="AL492" s="91" t="s">
        <v>146</v>
      </c>
      <c r="AN492" s="91"/>
      <c r="AP492" s="91"/>
    </row>
    <row r="493" spans="1:42" customFormat="1" ht="45.75" x14ac:dyDescent="0.25">
      <c r="A493" s="84" t="s">
        <v>336</v>
      </c>
      <c r="B493" s="85" t="s">
        <v>337</v>
      </c>
      <c r="C493" s="210" t="s">
        <v>338</v>
      </c>
      <c r="D493" s="210"/>
      <c r="E493" s="210"/>
      <c r="F493" s="86" t="s">
        <v>71</v>
      </c>
      <c r="G493" s="87"/>
      <c r="H493" s="87"/>
      <c r="I493" s="133">
        <v>4.4000000000000004</v>
      </c>
      <c r="J493" s="119">
        <v>943.06</v>
      </c>
      <c r="K493" s="87"/>
      <c r="L493" s="114">
        <v>4149.46</v>
      </c>
      <c r="M493" s="121">
        <v>8.3699999999999992</v>
      </c>
      <c r="N493" s="115">
        <v>34730.980000000003</v>
      </c>
      <c r="AF493" s="83"/>
      <c r="AG493" s="91" t="s">
        <v>338</v>
      </c>
      <c r="AL493" s="91"/>
      <c r="AN493" s="91"/>
      <c r="AP493" s="91"/>
    </row>
    <row r="494" spans="1:42" customFormat="1" ht="15" x14ac:dyDescent="0.25">
      <c r="A494" s="112"/>
      <c r="B494" s="113"/>
      <c r="C494" s="208" t="s">
        <v>198</v>
      </c>
      <c r="D494" s="208"/>
      <c r="E494" s="208"/>
      <c r="F494" s="208"/>
      <c r="G494" s="208"/>
      <c r="H494" s="208"/>
      <c r="I494" s="208"/>
      <c r="J494" s="208"/>
      <c r="K494" s="208"/>
      <c r="L494" s="208"/>
      <c r="M494" s="208"/>
      <c r="N494" s="209"/>
      <c r="AF494" s="83"/>
      <c r="AG494" s="91"/>
      <c r="AL494" s="91"/>
      <c r="AM494" s="94" t="s">
        <v>198</v>
      </c>
      <c r="AN494" s="91"/>
      <c r="AP494" s="91"/>
    </row>
    <row r="495" spans="1:42" customFormat="1" ht="15" x14ac:dyDescent="0.25">
      <c r="A495" s="112"/>
      <c r="B495" s="113"/>
      <c r="C495" s="210" t="s">
        <v>146</v>
      </c>
      <c r="D495" s="210"/>
      <c r="E495" s="210"/>
      <c r="F495" s="86"/>
      <c r="G495" s="87"/>
      <c r="H495" s="87"/>
      <c r="I495" s="87"/>
      <c r="J495" s="89"/>
      <c r="K495" s="87"/>
      <c r="L495" s="114">
        <v>4149.46</v>
      </c>
      <c r="M495" s="107"/>
      <c r="N495" s="115">
        <v>34730.980000000003</v>
      </c>
      <c r="AF495" s="83"/>
      <c r="AG495" s="91"/>
      <c r="AL495" s="91" t="s">
        <v>146</v>
      </c>
      <c r="AN495" s="91"/>
      <c r="AP495" s="91"/>
    </row>
    <row r="496" spans="1:42" customFormat="1" ht="23.25" x14ac:dyDescent="0.25">
      <c r="A496" s="84" t="s">
        <v>339</v>
      </c>
      <c r="B496" s="85" t="s">
        <v>340</v>
      </c>
      <c r="C496" s="210" t="s">
        <v>341</v>
      </c>
      <c r="D496" s="210"/>
      <c r="E496" s="210"/>
      <c r="F496" s="86" t="s">
        <v>215</v>
      </c>
      <c r="G496" s="87"/>
      <c r="H496" s="87"/>
      <c r="I496" s="133">
        <v>0.9</v>
      </c>
      <c r="J496" s="119">
        <v>582</v>
      </c>
      <c r="K496" s="87"/>
      <c r="L496" s="119">
        <v>523.79999999999995</v>
      </c>
      <c r="M496" s="121">
        <v>8.3699999999999992</v>
      </c>
      <c r="N496" s="115">
        <v>4384.21</v>
      </c>
      <c r="AF496" s="83"/>
      <c r="AG496" s="91" t="s">
        <v>341</v>
      </c>
      <c r="AL496" s="91"/>
      <c r="AN496" s="91"/>
      <c r="AP496" s="91"/>
    </row>
    <row r="497" spans="1:42" customFormat="1" ht="15" x14ac:dyDescent="0.25">
      <c r="A497" s="112"/>
      <c r="B497" s="113"/>
      <c r="C497" s="208" t="s">
        <v>198</v>
      </c>
      <c r="D497" s="208"/>
      <c r="E497" s="208"/>
      <c r="F497" s="208"/>
      <c r="G497" s="208"/>
      <c r="H497" s="208"/>
      <c r="I497" s="208"/>
      <c r="J497" s="208"/>
      <c r="K497" s="208"/>
      <c r="L497" s="208"/>
      <c r="M497" s="208"/>
      <c r="N497" s="209"/>
      <c r="AF497" s="83"/>
      <c r="AG497" s="91"/>
      <c r="AL497" s="91"/>
      <c r="AM497" s="94" t="s">
        <v>198</v>
      </c>
      <c r="AN497" s="91"/>
      <c r="AP497" s="91"/>
    </row>
    <row r="498" spans="1:42" customFormat="1" ht="15" x14ac:dyDescent="0.25">
      <c r="A498" s="134"/>
      <c r="B498" s="135"/>
      <c r="C498" s="208" t="s">
        <v>342</v>
      </c>
      <c r="D498" s="208"/>
      <c r="E498" s="208"/>
      <c r="F498" s="208"/>
      <c r="G498" s="208"/>
      <c r="H498" s="208"/>
      <c r="I498" s="208"/>
      <c r="J498" s="208"/>
      <c r="K498" s="208"/>
      <c r="L498" s="208"/>
      <c r="M498" s="208"/>
      <c r="N498" s="209"/>
      <c r="AF498" s="83"/>
      <c r="AG498" s="91"/>
      <c r="AL498" s="91"/>
      <c r="AN498" s="91"/>
      <c r="AO498" s="94" t="s">
        <v>342</v>
      </c>
      <c r="AP498" s="91"/>
    </row>
    <row r="499" spans="1:42" customFormat="1" ht="15" x14ac:dyDescent="0.25">
      <c r="A499" s="112"/>
      <c r="B499" s="113"/>
      <c r="C499" s="210" t="s">
        <v>146</v>
      </c>
      <c r="D499" s="210"/>
      <c r="E499" s="210"/>
      <c r="F499" s="86"/>
      <c r="G499" s="87"/>
      <c r="H499" s="87"/>
      <c r="I499" s="87"/>
      <c r="J499" s="89"/>
      <c r="K499" s="87"/>
      <c r="L499" s="119">
        <v>523.79999999999995</v>
      </c>
      <c r="M499" s="107"/>
      <c r="N499" s="115">
        <v>4384.21</v>
      </c>
      <c r="AF499" s="83"/>
      <c r="AG499" s="91"/>
      <c r="AL499" s="91" t="s">
        <v>146</v>
      </c>
      <c r="AN499" s="91"/>
      <c r="AP499" s="91"/>
    </row>
    <row r="500" spans="1:42" customFormat="1" ht="23.25" x14ac:dyDescent="0.25">
      <c r="A500" s="84" t="s">
        <v>343</v>
      </c>
      <c r="B500" s="85" t="s">
        <v>344</v>
      </c>
      <c r="C500" s="210" t="s">
        <v>345</v>
      </c>
      <c r="D500" s="210"/>
      <c r="E500" s="210"/>
      <c r="F500" s="86" t="s">
        <v>71</v>
      </c>
      <c r="G500" s="87"/>
      <c r="H500" s="87"/>
      <c r="I500" s="88">
        <v>48</v>
      </c>
      <c r="J500" s="119">
        <v>24.17</v>
      </c>
      <c r="K500" s="121">
        <v>1.02</v>
      </c>
      <c r="L500" s="119">
        <v>141.38</v>
      </c>
      <c r="M500" s="121">
        <v>8.3699999999999992</v>
      </c>
      <c r="N500" s="115">
        <v>1183.3599999999999</v>
      </c>
      <c r="AF500" s="83"/>
      <c r="AG500" s="91" t="s">
        <v>345</v>
      </c>
      <c r="AL500" s="91"/>
      <c r="AN500" s="91"/>
      <c r="AP500" s="91"/>
    </row>
    <row r="501" spans="1:42" customFormat="1" ht="15" x14ac:dyDescent="0.25">
      <c r="A501" s="112"/>
      <c r="B501" s="113"/>
      <c r="C501" s="208" t="s">
        <v>198</v>
      </c>
      <c r="D501" s="208"/>
      <c r="E501" s="208"/>
      <c r="F501" s="208"/>
      <c r="G501" s="208"/>
      <c r="H501" s="208"/>
      <c r="I501" s="208"/>
      <c r="J501" s="208"/>
      <c r="K501" s="208"/>
      <c r="L501" s="208"/>
      <c r="M501" s="208"/>
      <c r="N501" s="209"/>
      <c r="AF501" s="83"/>
      <c r="AG501" s="91"/>
      <c r="AL501" s="91"/>
      <c r="AM501" s="94" t="s">
        <v>198</v>
      </c>
      <c r="AN501" s="91"/>
      <c r="AP501" s="91"/>
    </row>
    <row r="502" spans="1:42" customFormat="1" ht="22.5" x14ac:dyDescent="0.25">
      <c r="A502" s="92"/>
      <c r="B502" s="93" t="s">
        <v>311</v>
      </c>
      <c r="C502" s="203" t="s">
        <v>312</v>
      </c>
      <c r="D502" s="203"/>
      <c r="E502" s="203"/>
      <c r="F502" s="203"/>
      <c r="G502" s="203"/>
      <c r="H502" s="203"/>
      <c r="I502" s="203"/>
      <c r="J502" s="203"/>
      <c r="K502" s="203"/>
      <c r="L502" s="203"/>
      <c r="M502" s="203"/>
      <c r="N502" s="211"/>
      <c r="AF502" s="83"/>
      <c r="AG502" s="91"/>
      <c r="AH502" s="94" t="s">
        <v>312</v>
      </c>
      <c r="AL502" s="91"/>
      <c r="AN502" s="91"/>
      <c r="AP502" s="91"/>
    </row>
    <row r="503" spans="1:42" customFormat="1" ht="15" x14ac:dyDescent="0.25">
      <c r="A503" s="112"/>
      <c r="B503" s="113"/>
      <c r="C503" s="210" t="s">
        <v>146</v>
      </c>
      <c r="D503" s="210"/>
      <c r="E503" s="210"/>
      <c r="F503" s="86"/>
      <c r="G503" s="87"/>
      <c r="H503" s="87"/>
      <c r="I503" s="87"/>
      <c r="J503" s="89"/>
      <c r="K503" s="87"/>
      <c r="L503" s="119">
        <v>141.38</v>
      </c>
      <c r="M503" s="107"/>
      <c r="N503" s="115">
        <v>1183.3599999999999</v>
      </c>
      <c r="AF503" s="83"/>
      <c r="AG503" s="91"/>
      <c r="AL503" s="91" t="s">
        <v>146</v>
      </c>
      <c r="AN503" s="91"/>
      <c r="AP503" s="91"/>
    </row>
    <row r="504" spans="1:42" customFormat="1" ht="45.75" x14ac:dyDescent="0.25">
      <c r="A504" s="84" t="s">
        <v>346</v>
      </c>
      <c r="B504" s="85" t="s">
        <v>347</v>
      </c>
      <c r="C504" s="210" t="s">
        <v>348</v>
      </c>
      <c r="D504" s="210"/>
      <c r="E504" s="210"/>
      <c r="F504" s="86" t="s">
        <v>71</v>
      </c>
      <c r="G504" s="87"/>
      <c r="H504" s="87"/>
      <c r="I504" s="88">
        <v>24</v>
      </c>
      <c r="J504" s="119">
        <v>129.16999999999999</v>
      </c>
      <c r="K504" s="121">
        <v>1.02</v>
      </c>
      <c r="L504" s="119">
        <v>377.79</v>
      </c>
      <c r="M504" s="121">
        <v>8.3699999999999992</v>
      </c>
      <c r="N504" s="115">
        <v>3162.08</v>
      </c>
      <c r="AF504" s="83"/>
      <c r="AG504" s="91" t="s">
        <v>348</v>
      </c>
      <c r="AL504" s="91"/>
      <c r="AN504" s="91"/>
      <c r="AP504" s="91"/>
    </row>
    <row r="505" spans="1:42" customFormat="1" ht="15" x14ac:dyDescent="0.25">
      <c r="A505" s="112"/>
      <c r="B505" s="113"/>
      <c r="C505" s="208" t="s">
        <v>198</v>
      </c>
      <c r="D505" s="208"/>
      <c r="E505" s="208"/>
      <c r="F505" s="208"/>
      <c r="G505" s="208"/>
      <c r="H505" s="208"/>
      <c r="I505" s="208"/>
      <c r="J505" s="208"/>
      <c r="K505" s="208"/>
      <c r="L505" s="208"/>
      <c r="M505" s="208"/>
      <c r="N505" s="209"/>
      <c r="AF505" s="83"/>
      <c r="AG505" s="91"/>
      <c r="AL505" s="91"/>
      <c r="AM505" s="94" t="s">
        <v>198</v>
      </c>
      <c r="AN505" s="91"/>
      <c r="AP505" s="91"/>
    </row>
    <row r="506" spans="1:42" customFormat="1" ht="22.5" x14ac:dyDescent="0.25">
      <c r="A506" s="92"/>
      <c r="B506" s="93" t="s">
        <v>311</v>
      </c>
      <c r="C506" s="203" t="s">
        <v>312</v>
      </c>
      <c r="D506" s="203"/>
      <c r="E506" s="203"/>
      <c r="F506" s="203"/>
      <c r="G506" s="203"/>
      <c r="H506" s="203"/>
      <c r="I506" s="203"/>
      <c r="J506" s="203"/>
      <c r="K506" s="203"/>
      <c r="L506" s="203"/>
      <c r="M506" s="203"/>
      <c r="N506" s="211"/>
      <c r="AF506" s="83"/>
      <c r="AG506" s="91"/>
      <c r="AH506" s="94" t="s">
        <v>312</v>
      </c>
      <c r="AL506" s="91"/>
      <c r="AN506" s="91"/>
      <c r="AP506" s="91"/>
    </row>
    <row r="507" spans="1:42" customFormat="1" ht="15" x14ac:dyDescent="0.25">
      <c r="A507" s="112"/>
      <c r="B507" s="113"/>
      <c r="C507" s="210" t="s">
        <v>146</v>
      </c>
      <c r="D507" s="210"/>
      <c r="E507" s="210"/>
      <c r="F507" s="86"/>
      <c r="G507" s="87"/>
      <c r="H507" s="87"/>
      <c r="I507" s="87"/>
      <c r="J507" s="89"/>
      <c r="K507" s="87"/>
      <c r="L507" s="119">
        <v>377.79</v>
      </c>
      <c r="M507" s="107"/>
      <c r="N507" s="115">
        <v>3162.08</v>
      </c>
      <c r="AF507" s="83"/>
      <c r="AG507" s="91"/>
      <c r="AL507" s="91" t="s">
        <v>146</v>
      </c>
      <c r="AN507" s="91"/>
      <c r="AP507" s="91"/>
    </row>
    <row r="508" spans="1:42" customFormat="1" ht="34.5" x14ac:dyDescent="0.25">
      <c r="A508" s="84" t="s">
        <v>349</v>
      </c>
      <c r="B508" s="85" t="s">
        <v>350</v>
      </c>
      <c r="C508" s="210" t="s">
        <v>351</v>
      </c>
      <c r="D508" s="210"/>
      <c r="E508" s="210"/>
      <c r="F508" s="86" t="s">
        <v>72</v>
      </c>
      <c r="G508" s="87"/>
      <c r="H508" s="87"/>
      <c r="I508" s="88">
        <v>20</v>
      </c>
      <c r="J508" s="119">
        <v>168.71</v>
      </c>
      <c r="K508" s="87"/>
      <c r="L508" s="114">
        <v>3374.2</v>
      </c>
      <c r="M508" s="121">
        <v>8.3699999999999992</v>
      </c>
      <c r="N508" s="115">
        <v>28242.05</v>
      </c>
      <c r="AF508" s="83"/>
      <c r="AG508" s="91" t="s">
        <v>351</v>
      </c>
      <c r="AL508" s="91"/>
      <c r="AN508" s="91"/>
      <c r="AP508" s="91"/>
    </row>
    <row r="509" spans="1:42" customFormat="1" ht="15" x14ac:dyDescent="0.25">
      <c r="A509" s="112"/>
      <c r="B509" s="113"/>
      <c r="C509" s="208" t="s">
        <v>198</v>
      </c>
      <c r="D509" s="208"/>
      <c r="E509" s="208"/>
      <c r="F509" s="208"/>
      <c r="G509" s="208"/>
      <c r="H509" s="208"/>
      <c r="I509" s="208"/>
      <c r="J509" s="208"/>
      <c r="K509" s="208"/>
      <c r="L509" s="208"/>
      <c r="M509" s="208"/>
      <c r="N509" s="209"/>
      <c r="AF509" s="83"/>
      <c r="AG509" s="91"/>
      <c r="AL509" s="91"/>
      <c r="AM509" s="94" t="s">
        <v>198</v>
      </c>
      <c r="AN509" s="91"/>
      <c r="AP509" s="91"/>
    </row>
    <row r="510" spans="1:42" customFormat="1" ht="15" x14ac:dyDescent="0.25">
      <c r="A510" s="112"/>
      <c r="B510" s="113"/>
      <c r="C510" s="210" t="s">
        <v>146</v>
      </c>
      <c r="D510" s="210"/>
      <c r="E510" s="210"/>
      <c r="F510" s="86"/>
      <c r="G510" s="87"/>
      <c r="H510" s="87"/>
      <c r="I510" s="87"/>
      <c r="J510" s="89"/>
      <c r="K510" s="87"/>
      <c r="L510" s="114">
        <v>3374.2</v>
      </c>
      <c r="M510" s="107"/>
      <c r="N510" s="115">
        <v>28242.05</v>
      </c>
      <c r="AF510" s="83"/>
      <c r="AG510" s="91"/>
      <c r="AL510" s="91" t="s">
        <v>146</v>
      </c>
      <c r="AN510" s="91"/>
      <c r="AP510" s="91"/>
    </row>
    <row r="511" spans="1:42" customFormat="1" ht="22.5" x14ac:dyDescent="0.25">
      <c r="A511" s="84" t="s">
        <v>352</v>
      </c>
      <c r="B511" s="85" t="s">
        <v>353</v>
      </c>
      <c r="C511" s="210" t="s">
        <v>354</v>
      </c>
      <c r="D511" s="210"/>
      <c r="E511" s="210"/>
      <c r="F511" s="86" t="s">
        <v>71</v>
      </c>
      <c r="G511" s="87"/>
      <c r="H511" s="87"/>
      <c r="I511" s="88">
        <v>40</v>
      </c>
      <c r="J511" s="119">
        <v>34.909999999999997</v>
      </c>
      <c r="K511" s="87"/>
      <c r="L511" s="114">
        <v>1396.4</v>
      </c>
      <c r="M511" s="121">
        <v>8.3699999999999992</v>
      </c>
      <c r="N511" s="115">
        <v>11687.87</v>
      </c>
      <c r="AF511" s="83"/>
      <c r="AG511" s="91" t="s">
        <v>354</v>
      </c>
      <c r="AL511" s="91"/>
      <c r="AN511" s="91"/>
      <c r="AP511" s="91"/>
    </row>
    <row r="512" spans="1:42" customFormat="1" ht="15" x14ac:dyDescent="0.25">
      <c r="A512" s="112"/>
      <c r="B512" s="113"/>
      <c r="C512" s="208" t="s">
        <v>198</v>
      </c>
      <c r="D512" s="208"/>
      <c r="E512" s="208"/>
      <c r="F512" s="208"/>
      <c r="G512" s="208"/>
      <c r="H512" s="208"/>
      <c r="I512" s="208"/>
      <c r="J512" s="208"/>
      <c r="K512" s="208"/>
      <c r="L512" s="208"/>
      <c r="M512" s="208"/>
      <c r="N512" s="209"/>
      <c r="AF512" s="83"/>
      <c r="AG512" s="91"/>
      <c r="AL512" s="91"/>
      <c r="AM512" s="94" t="s">
        <v>198</v>
      </c>
      <c r="AN512" s="91"/>
      <c r="AP512" s="91"/>
    </row>
    <row r="513" spans="1:42" customFormat="1" ht="15" x14ac:dyDescent="0.25">
      <c r="A513" s="112"/>
      <c r="B513" s="113"/>
      <c r="C513" s="210" t="s">
        <v>146</v>
      </c>
      <c r="D513" s="210"/>
      <c r="E513" s="210"/>
      <c r="F513" s="86"/>
      <c r="G513" s="87"/>
      <c r="H513" s="87"/>
      <c r="I513" s="87"/>
      <c r="J513" s="89"/>
      <c r="K513" s="87"/>
      <c r="L513" s="114">
        <v>1396.4</v>
      </c>
      <c r="M513" s="107"/>
      <c r="N513" s="115">
        <v>11687.87</v>
      </c>
      <c r="AF513" s="83"/>
      <c r="AG513" s="91"/>
      <c r="AL513" s="91" t="s">
        <v>146</v>
      </c>
      <c r="AN513" s="91"/>
      <c r="AP513" s="91"/>
    </row>
    <row r="514" spans="1:42" customFormat="1" ht="15" x14ac:dyDescent="0.25">
      <c r="A514" s="84" t="s">
        <v>355</v>
      </c>
      <c r="B514" s="85" t="s">
        <v>356</v>
      </c>
      <c r="C514" s="210" t="s">
        <v>357</v>
      </c>
      <c r="D514" s="210"/>
      <c r="E514" s="210"/>
      <c r="F514" s="86" t="s">
        <v>215</v>
      </c>
      <c r="G514" s="87"/>
      <c r="H514" s="87"/>
      <c r="I514" s="121">
        <v>0.24</v>
      </c>
      <c r="J514" s="114">
        <v>9540</v>
      </c>
      <c r="K514" s="87"/>
      <c r="L514" s="114">
        <v>2289.6</v>
      </c>
      <c r="M514" s="121">
        <v>8.3699999999999992</v>
      </c>
      <c r="N514" s="115">
        <v>19163.95</v>
      </c>
      <c r="AF514" s="83"/>
      <c r="AG514" s="91" t="s">
        <v>357</v>
      </c>
      <c r="AL514" s="91"/>
      <c r="AN514" s="91"/>
      <c r="AP514" s="91"/>
    </row>
    <row r="515" spans="1:42" customFormat="1" ht="15" x14ac:dyDescent="0.25">
      <c r="A515" s="112"/>
      <c r="B515" s="113"/>
      <c r="C515" s="208" t="s">
        <v>198</v>
      </c>
      <c r="D515" s="208"/>
      <c r="E515" s="208"/>
      <c r="F515" s="208"/>
      <c r="G515" s="208"/>
      <c r="H515" s="208"/>
      <c r="I515" s="208"/>
      <c r="J515" s="208"/>
      <c r="K515" s="208"/>
      <c r="L515" s="208"/>
      <c r="M515" s="208"/>
      <c r="N515" s="209"/>
      <c r="AF515" s="83"/>
      <c r="AG515" s="91"/>
      <c r="AL515" s="91"/>
      <c r="AM515" s="94" t="s">
        <v>198</v>
      </c>
      <c r="AN515" s="91"/>
      <c r="AP515" s="91"/>
    </row>
    <row r="516" spans="1:42" customFormat="1" ht="15" x14ac:dyDescent="0.25">
      <c r="A516" s="134"/>
      <c r="B516" s="135"/>
      <c r="C516" s="208" t="s">
        <v>358</v>
      </c>
      <c r="D516" s="208"/>
      <c r="E516" s="208"/>
      <c r="F516" s="208"/>
      <c r="G516" s="208"/>
      <c r="H516" s="208"/>
      <c r="I516" s="208"/>
      <c r="J516" s="208"/>
      <c r="K516" s="208"/>
      <c r="L516" s="208"/>
      <c r="M516" s="208"/>
      <c r="N516" s="209"/>
      <c r="AF516" s="83"/>
      <c r="AG516" s="91"/>
      <c r="AL516" s="91"/>
      <c r="AN516" s="91"/>
      <c r="AO516" s="94" t="s">
        <v>358</v>
      </c>
      <c r="AP516" s="91"/>
    </row>
    <row r="517" spans="1:42" customFormat="1" ht="15" x14ac:dyDescent="0.25">
      <c r="A517" s="112"/>
      <c r="B517" s="113"/>
      <c r="C517" s="210" t="s">
        <v>146</v>
      </c>
      <c r="D517" s="210"/>
      <c r="E517" s="210"/>
      <c r="F517" s="86"/>
      <c r="G517" s="87"/>
      <c r="H517" s="87"/>
      <c r="I517" s="87"/>
      <c r="J517" s="89"/>
      <c r="K517" s="87"/>
      <c r="L517" s="114">
        <v>2289.6</v>
      </c>
      <c r="M517" s="107"/>
      <c r="N517" s="115">
        <v>19163.95</v>
      </c>
      <c r="AF517" s="83"/>
      <c r="AG517" s="91"/>
      <c r="AL517" s="91" t="s">
        <v>146</v>
      </c>
      <c r="AN517" s="91"/>
      <c r="AP517" s="91"/>
    </row>
    <row r="518" spans="1:42" customFormat="1" ht="15" x14ac:dyDescent="0.25">
      <c r="A518" s="84" t="s">
        <v>359</v>
      </c>
      <c r="B518" s="85" t="s">
        <v>360</v>
      </c>
      <c r="C518" s="210" t="s">
        <v>361</v>
      </c>
      <c r="D518" s="210"/>
      <c r="E518" s="210"/>
      <c r="F518" s="86" t="s">
        <v>215</v>
      </c>
      <c r="G518" s="87"/>
      <c r="H518" s="87"/>
      <c r="I518" s="121">
        <v>0.76</v>
      </c>
      <c r="J518" s="114">
        <v>2741</v>
      </c>
      <c r="K518" s="87"/>
      <c r="L518" s="114">
        <v>2083.16</v>
      </c>
      <c r="M518" s="121">
        <v>8.3699999999999992</v>
      </c>
      <c r="N518" s="115">
        <v>17436.05</v>
      </c>
      <c r="AF518" s="83"/>
      <c r="AG518" s="91" t="s">
        <v>361</v>
      </c>
      <c r="AL518" s="91"/>
      <c r="AN518" s="91"/>
      <c r="AP518" s="91"/>
    </row>
    <row r="519" spans="1:42" customFormat="1" ht="15" x14ac:dyDescent="0.25">
      <c r="A519" s="112"/>
      <c r="B519" s="113"/>
      <c r="C519" s="208" t="s">
        <v>198</v>
      </c>
      <c r="D519" s="208"/>
      <c r="E519" s="208"/>
      <c r="F519" s="208"/>
      <c r="G519" s="208"/>
      <c r="H519" s="208"/>
      <c r="I519" s="208"/>
      <c r="J519" s="208"/>
      <c r="K519" s="208"/>
      <c r="L519" s="208"/>
      <c r="M519" s="208"/>
      <c r="N519" s="209"/>
      <c r="AF519" s="83"/>
      <c r="AG519" s="91"/>
      <c r="AL519" s="91"/>
      <c r="AM519" s="94" t="s">
        <v>198</v>
      </c>
      <c r="AN519" s="91"/>
      <c r="AP519" s="91"/>
    </row>
    <row r="520" spans="1:42" customFormat="1" ht="15" x14ac:dyDescent="0.25">
      <c r="A520" s="134"/>
      <c r="B520" s="135"/>
      <c r="C520" s="208" t="s">
        <v>362</v>
      </c>
      <c r="D520" s="208"/>
      <c r="E520" s="208"/>
      <c r="F520" s="208"/>
      <c r="G520" s="208"/>
      <c r="H520" s="208"/>
      <c r="I520" s="208"/>
      <c r="J520" s="208"/>
      <c r="K520" s="208"/>
      <c r="L520" s="208"/>
      <c r="M520" s="208"/>
      <c r="N520" s="209"/>
      <c r="AF520" s="83"/>
      <c r="AG520" s="91"/>
      <c r="AL520" s="91"/>
      <c r="AN520" s="91"/>
      <c r="AO520" s="94" t="s">
        <v>362</v>
      </c>
      <c r="AP520" s="91"/>
    </row>
    <row r="521" spans="1:42" customFormat="1" ht="15" x14ac:dyDescent="0.25">
      <c r="A521" s="112"/>
      <c r="B521" s="113"/>
      <c r="C521" s="210" t="s">
        <v>146</v>
      </c>
      <c r="D521" s="210"/>
      <c r="E521" s="210"/>
      <c r="F521" s="86"/>
      <c r="G521" s="87"/>
      <c r="H521" s="87"/>
      <c r="I521" s="87"/>
      <c r="J521" s="89"/>
      <c r="K521" s="87"/>
      <c r="L521" s="114">
        <v>2083.16</v>
      </c>
      <c r="M521" s="107"/>
      <c r="N521" s="115">
        <v>17436.05</v>
      </c>
      <c r="AF521" s="83"/>
      <c r="AG521" s="91"/>
      <c r="AL521" s="91" t="s">
        <v>146</v>
      </c>
      <c r="AN521" s="91"/>
      <c r="AP521" s="91"/>
    </row>
    <row r="522" spans="1:42" customFormat="1" ht="23.25" x14ac:dyDescent="0.25">
      <c r="A522" s="84" t="s">
        <v>363</v>
      </c>
      <c r="B522" s="85" t="s">
        <v>364</v>
      </c>
      <c r="C522" s="210" t="s">
        <v>365</v>
      </c>
      <c r="D522" s="210"/>
      <c r="E522" s="210"/>
      <c r="F522" s="86" t="s">
        <v>215</v>
      </c>
      <c r="G522" s="87"/>
      <c r="H522" s="87"/>
      <c r="I522" s="133">
        <v>0.8</v>
      </c>
      <c r="J522" s="114">
        <v>3423</v>
      </c>
      <c r="K522" s="87"/>
      <c r="L522" s="114">
        <v>2738.4</v>
      </c>
      <c r="M522" s="121">
        <v>8.3699999999999992</v>
      </c>
      <c r="N522" s="115">
        <v>22920.41</v>
      </c>
      <c r="AF522" s="83"/>
      <c r="AG522" s="91" t="s">
        <v>365</v>
      </c>
      <c r="AL522" s="91"/>
      <c r="AN522" s="91"/>
      <c r="AP522" s="91"/>
    </row>
    <row r="523" spans="1:42" customFormat="1" ht="15" x14ac:dyDescent="0.25">
      <c r="A523" s="112"/>
      <c r="B523" s="113"/>
      <c r="C523" s="208" t="s">
        <v>198</v>
      </c>
      <c r="D523" s="208"/>
      <c r="E523" s="208"/>
      <c r="F523" s="208"/>
      <c r="G523" s="208"/>
      <c r="H523" s="208"/>
      <c r="I523" s="208"/>
      <c r="J523" s="208"/>
      <c r="K523" s="208"/>
      <c r="L523" s="208"/>
      <c r="M523" s="208"/>
      <c r="N523" s="209"/>
      <c r="AF523" s="83"/>
      <c r="AG523" s="91"/>
      <c r="AL523" s="91"/>
      <c r="AM523" s="94" t="s">
        <v>198</v>
      </c>
      <c r="AN523" s="91"/>
      <c r="AP523" s="91"/>
    </row>
    <row r="524" spans="1:42" customFormat="1" ht="15" x14ac:dyDescent="0.25">
      <c r="A524" s="134"/>
      <c r="B524" s="135"/>
      <c r="C524" s="208" t="s">
        <v>366</v>
      </c>
      <c r="D524" s="208"/>
      <c r="E524" s="208"/>
      <c r="F524" s="208"/>
      <c r="G524" s="208"/>
      <c r="H524" s="208"/>
      <c r="I524" s="208"/>
      <c r="J524" s="208"/>
      <c r="K524" s="208"/>
      <c r="L524" s="208"/>
      <c r="M524" s="208"/>
      <c r="N524" s="209"/>
      <c r="AF524" s="83"/>
      <c r="AG524" s="91"/>
      <c r="AL524" s="91"/>
      <c r="AN524" s="91"/>
      <c r="AO524" s="94" t="s">
        <v>366</v>
      </c>
      <c r="AP524" s="91"/>
    </row>
    <row r="525" spans="1:42" customFormat="1" ht="15" x14ac:dyDescent="0.25">
      <c r="A525" s="112"/>
      <c r="B525" s="113"/>
      <c r="C525" s="210" t="s">
        <v>146</v>
      </c>
      <c r="D525" s="210"/>
      <c r="E525" s="210"/>
      <c r="F525" s="86"/>
      <c r="G525" s="87"/>
      <c r="H525" s="87"/>
      <c r="I525" s="87"/>
      <c r="J525" s="89"/>
      <c r="K525" s="87"/>
      <c r="L525" s="114">
        <v>2738.4</v>
      </c>
      <c r="M525" s="107"/>
      <c r="N525" s="115">
        <v>22920.41</v>
      </c>
      <c r="AF525" s="83"/>
      <c r="AG525" s="91"/>
      <c r="AL525" s="91" t="s">
        <v>146</v>
      </c>
      <c r="AN525" s="91"/>
      <c r="AP525" s="91"/>
    </row>
    <row r="526" spans="1:42" customFormat="1" ht="57" x14ac:dyDescent="0.25">
      <c r="A526" s="84" t="s">
        <v>367</v>
      </c>
      <c r="B526" s="85" t="s">
        <v>368</v>
      </c>
      <c r="C526" s="210" t="s">
        <v>369</v>
      </c>
      <c r="D526" s="210"/>
      <c r="E526" s="210"/>
      <c r="F526" s="86" t="s">
        <v>71</v>
      </c>
      <c r="G526" s="87"/>
      <c r="H526" s="87"/>
      <c r="I526" s="88">
        <v>80</v>
      </c>
      <c r="J526" s="119">
        <v>66.67</v>
      </c>
      <c r="K526" s="121">
        <v>1.02</v>
      </c>
      <c r="L526" s="119">
        <v>649.97</v>
      </c>
      <c r="M526" s="121">
        <v>8.3699999999999992</v>
      </c>
      <c r="N526" s="115">
        <v>5440.27</v>
      </c>
      <c r="AF526" s="83"/>
      <c r="AG526" s="91" t="s">
        <v>369</v>
      </c>
      <c r="AL526" s="91"/>
      <c r="AN526" s="91"/>
      <c r="AP526" s="91"/>
    </row>
    <row r="527" spans="1:42" customFormat="1" ht="15" x14ac:dyDescent="0.25">
      <c r="A527" s="112"/>
      <c r="B527" s="113"/>
      <c r="C527" s="208" t="s">
        <v>198</v>
      </c>
      <c r="D527" s="208"/>
      <c r="E527" s="208"/>
      <c r="F527" s="208"/>
      <c r="G527" s="208"/>
      <c r="H527" s="208"/>
      <c r="I527" s="208"/>
      <c r="J527" s="208"/>
      <c r="K527" s="208"/>
      <c r="L527" s="208"/>
      <c r="M527" s="208"/>
      <c r="N527" s="209"/>
      <c r="AF527" s="83"/>
      <c r="AG527" s="91"/>
      <c r="AL527" s="91"/>
      <c r="AM527" s="94" t="s">
        <v>198</v>
      </c>
      <c r="AN527" s="91"/>
      <c r="AP527" s="91"/>
    </row>
    <row r="528" spans="1:42" customFormat="1" ht="22.5" x14ac:dyDescent="0.25">
      <c r="A528" s="92"/>
      <c r="B528" s="93" t="s">
        <v>311</v>
      </c>
      <c r="C528" s="203" t="s">
        <v>312</v>
      </c>
      <c r="D528" s="203"/>
      <c r="E528" s="203"/>
      <c r="F528" s="203"/>
      <c r="G528" s="203"/>
      <c r="H528" s="203"/>
      <c r="I528" s="203"/>
      <c r="J528" s="203"/>
      <c r="K528" s="203"/>
      <c r="L528" s="203"/>
      <c r="M528" s="203"/>
      <c r="N528" s="211"/>
      <c r="AF528" s="83"/>
      <c r="AG528" s="91"/>
      <c r="AH528" s="94" t="s">
        <v>312</v>
      </c>
      <c r="AL528" s="91"/>
      <c r="AN528" s="91"/>
      <c r="AP528" s="91"/>
    </row>
    <row r="529" spans="1:42" customFormat="1" ht="15" x14ac:dyDescent="0.25">
      <c r="A529" s="112"/>
      <c r="B529" s="113"/>
      <c r="C529" s="210" t="s">
        <v>146</v>
      </c>
      <c r="D529" s="210"/>
      <c r="E529" s="210"/>
      <c r="F529" s="86"/>
      <c r="G529" s="87"/>
      <c r="H529" s="87"/>
      <c r="I529" s="87"/>
      <c r="J529" s="89"/>
      <c r="K529" s="87"/>
      <c r="L529" s="119">
        <v>649.97</v>
      </c>
      <c r="M529" s="107"/>
      <c r="N529" s="115">
        <v>5440.27</v>
      </c>
      <c r="AF529" s="83"/>
      <c r="AG529" s="91"/>
      <c r="AL529" s="91" t="s">
        <v>146</v>
      </c>
      <c r="AN529" s="91"/>
      <c r="AP529" s="91"/>
    </row>
    <row r="530" spans="1:42" customFormat="1" ht="23.25" x14ac:dyDescent="0.25">
      <c r="A530" s="84" t="s">
        <v>370</v>
      </c>
      <c r="B530" s="85" t="s">
        <v>371</v>
      </c>
      <c r="C530" s="210" t="s">
        <v>372</v>
      </c>
      <c r="D530" s="210"/>
      <c r="E530" s="210"/>
      <c r="F530" s="86" t="s">
        <v>215</v>
      </c>
      <c r="G530" s="87"/>
      <c r="H530" s="87"/>
      <c r="I530" s="133">
        <v>1.5</v>
      </c>
      <c r="J530" s="119">
        <v>194</v>
      </c>
      <c r="K530" s="87"/>
      <c r="L530" s="119">
        <v>291</v>
      </c>
      <c r="M530" s="121">
        <v>8.3699999999999992</v>
      </c>
      <c r="N530" s="115">
        <v>2435.67</v>
      </c>
      <c r="AF530" s="83"/>
      <c r="AG530" s="91" t="s">
        <v>372</v>
      </c>
      <c r="AL530" s="91"/>
      <c r="AN530" s="91"/>
      <c r="AP530" s="91"/>
    </row>
    <row r="531" spans="1:42" customFormat="1" ht="15" x14ac:dyDescent="0.25">
      <c r="A531" s="112"/>
      <c r="B531" s="113"/>
      <c r="C531" s="208" t="s">
        <v>198</v>
      </c>
      <c r="D531" s="208"/>
      <c r="E531" s="208"/>
      <c r="F531" s="208"/>
      <c r="G531" s="208"/>
      <c r="H531" s="208"/>
      <c r="I531" s="208"/>
      <c r="J531" s="208"/>
      <c r="K531" s="208"/>
      <c r="L531" s="208"/>
      <c r="M531" s="208"/>
      <c r="N531" s="209"/>
      <c r="AF531" s="83"/>
      <c r="AG531" s="91"/>
      <c r="AL531" s="91"/>
      <c r="AM531" s="94" t="s">
        <v>198</v>
      </c>
      <c r="AN531" s="91"/>
      <c r="AP531" s="91"/>
    </row>
    <row r="532" spans="1:42" customFormat="1" ht="15" x14ac:dyDescent="0.25">
      <c r="A532" s="134"/>
      <c r="B532" s="135"/>
      <c r="C532" s="208" t="s">
        <v>373</v>
      </c>
      <c r="D532" s="208"/>
      <c r="E532" s="208"/>
      <c r="F532" s="208"/>
      <c r="G532" s="208"/>
      <c r="H532" s="208"/>
      <c r="I532" s="208"/>
      <c r="J532" s="208"/>
      <c r="K532" s="208"/>
      <c r="L532" s="208"/>
      <c r="M532" s="208"/>
      <c r="N532" s="209"/>
      <c r="AF532" s="83"/>
      <c r="AG532" s="91"/>
      <c r="AL532" s="91"/>
      <c r="AN532" s="91"/>
      <c r="AO532" s="94" t="s">
        <v>373</v>
      </c>
      <c r="AP532" s="91"/>
    </row>
    <row r="533" spans="1:42" customFormat="1" ht="15" x14ac:dyDescent="0.25">
      <c r="A533" s="112"/>
      <c r="B533" s="113"/>
      <c r="C533" s="210" t="s">
        <v>146</v>
      </c>
      <c r="D533" s="210"/>
      <c r="E533" s="210"/>
      <c r="F533" s="86"/>
      <c r="G533" s="87"/>
      <c r="H533" s="87"/>
      <c r="I533" s="87"/>
      <c r="J533" s="89"/>
      <c r="K533" s="87"/>
      <c r="L533" s="119">
        <v>291</v>
      </c>
      <c r="M533" s="107"/>
      <c r="N533" s="115">
        <v>2435.67</v>
      </c>
      <c r="AF533" s="83"/>
      <c r="AG533" s="91"/>
      <c r="AL533" s="91" t="s">
        <v>146</v>
      </c>
      <c r="AN533" s="91"/>
      <c r="AP533" s="91"/>
    </row>
    <row r="534" spans="1:42" customFormat="1" ht="57" x14ac:dyDescent="0.25">
      <c r="A534" s="84" t="s">
        <v>374</v>
      </c>
      <c r="B534" s="85" t="s">
        <v>347</v>
      </c>
      <c r="C534" s="210" t="s">
        <v>375</v>
      </c>
      <c r="D534" s="210"/>
      <c r="E534" s="210"/>
      <c r="F534" s="86" t="s">
        <v>71</v>
      </c>
      <c r="G534" s="87"/>
      <c r="H534" s="87"/>
      <c r="I534" s="88">
        <v>42</v>
      </c>
      <c r="J534" s="119">
        <v>250</v>
      </c>
      <c r="K534" s="121">
        <v>1.02</v>
      </c>
      <c r="L534" s="114">
        <v>1279.57</v>
      </c>
      <c r="M534" s="121">
        <v>8.3699999999999992</v>
      </c>
      <c r="N534" s="115">
        <v>10710</v>
      </c>
      <c r="AF534" s="83"/>
      <c r="AG534" s="91" t="s">
        <v>375</v>
      </c>
      <c r="AL534" s="91"/>
      <c r="AN534" s="91"/>
      <c r="AP534" s="91"/>
    </row>
    <row r="535" spans="1:42" customFormat="1" ht="15" x14ac:dyDescent="0.25">
      <c r="A535" s="112"/>
      <c r="B535" s="113"/>
      <c r="C535" s="208" t="s">
        <v>198</v>
      </c>
      <c r="D535" s="208"/>
      <c r="E535" s="208"/>
      <c r="F535" s="208"/>
      <c r="G535" s="208"/>
      <c r="H535" s="208"/>
      <c r="I535" s="208"/>
      <c r="J535" s="208"/>
      <c r="K535" s="208"/>
      <c r="L535" s="208"/>
      <c r="M535" s="208"/>
      <c r="N535" s="209"/>
      <c r="AF535" s="83"/>
      <c r="AG535" s="91"/>
      <c r="AL535" s="91"/>
      <c r="AM535" s="94" t="s">
        <v>198</v>
      </c>
      <c r="AN535" s="91"/>
      <c r="AP535" s="91"/>
    </row>
    <row r="536" spans="1:42" customFormat="1" ht="22.5" x14ac:dyDescent="0.25">
      <c r="A536" s="92"/>
      <c r="B536" s="93" t="s">
        <v>311</v>
      </c>
      <c r="C536" s="203" t="s">
        <v>312</v>
      </c>
      <c r="D536" s="203"/>
      <c r="E536" s="203"/>
      <c r="F536" s="203"/>
      <c r="G536" s="203"/>
      <c r="H536" s="203"/>
      <c r="I536" s="203"/>
      <c r="J536" s="203"/>
      <c r="K536" s="203"/>
      <c r="L536" s="203"/>
      <c r="M536" s="203"/>
      <c r="N536" s="211"/>
      <c r="AF536" s="83"/>
      <c r="AG536" s="91"/>
      <c r="AH536" s="94" t="s">
        <v>312</v>
      </c>
      <c r="AL536" s="91"/>
      <c r="AN536" s="91"/>
      <c r="AP536" s="91"/>
    </row>
    <row r="537" spans="1:42" customFormat="1" ht="15" x14ac:dyDescent="0.25">
      <c r="A537" s="112"/>
      <c r="B537" s="113"/>
      <c r="C537" s="210" t="s">
        <v>146</v>
      </c>
      <c r="D537" s="210"/>
      <c r="E537" s="210"/>
      <c r="F537" s="86"/>
      <c r="G537" s="87"/>
      <c r="H537" s="87"/>
      <c r="I537" s="87"/>
      <c r="J537" s="89"/>
      <c r="K537" s="87"/>
      <c r="L537" s="114">
        <v>1279.57</v>
      </c>
      <c r="M537" s="107"/>
      <c r="N537" s="115">
        <v>10710</v>
      </c>
      <c r="AF537" s="83"/>
      <c r="AG537" s="91"/>
      <c r="AL537" s="91" t="s">
        <v>146</v>
      </c>
      <c r="AN537" s="91"/>
      <c r="AP537" s="91"/>
    </row>
    <row r="538" spans="1:42" customFormat="1" ht="15" x14ac:dyDescent="0.25">
      <c r="A538" s="84" t="s">
        <v>376</v>
      </c>
      <c r="B538" s="85" t="s">
        <v>377</v>
      </c>
      <c r="C538" s="210" t="s">
        <v>378</v>
      </c>
      <c r="D538" s="210"/>
      <c r="E538" s="210"/>
      <c r="F538" s="86" t="s">
        <v>71</v>
      </c>
      <c r="G538" s="87"/>
      <c r="H538" s="87"/>
      <c r="I538" s="88">
        <v>42</v>
      </c>
      <c r="J538" s="119">
        <v>59.16</v>
      </c>
      <c r="K538" s="87"/>
      <c r="L538" s="114">
        <v>2484.7199999999998</v>
      </c>
      <c r="M538" s="121">
        <v>8.3699999999999992</v>
      </c>
      <c r="N538" s="115">
        <v>20797.11</v>
      </c>
      <c r="AF538" s="83"/>
      <c r="AG538" s="91" t="s">
        <v>378</v>
      </c>
      <c r="AL538" s="91"/>
      <c r="AN538" s="91"/>
      <c r="AP538" s="91"/>
    </row>
    <row r="539" spans="1:42" customFormat="1" ht="15" x14ac:dyDescent="0.25">
      <c r="A539" s="112"/>
      <c r="B539" s="113"/>
      <c r="C539" s="208" t="s">
        <v>198</v>
      </c>
      <c r="D539" s="208"/>
      <c r="E539" s="208"/>
      <c r="F539" s="208"/>
      <c r="G539" s="208"/>
      <c r="H539" s="208"/>
      <c r="I539" s="208"/>
      <c r="J539" s="208"/>
      <c r="K539" s="208"/>
      <c r="L539" s="208"/>
      <c r="M539" s="208"/>
      <c r="N539" s="209"/>
      <c r="AF539" s="83"/>
      <c r="AG539" s="91"/>
      <c r="AL539" s="91"/>
      <c r="AM539" s="94" t="s">
        <v>198</v>
      </c>
      <c r="AN539" s="91"/>
      <c r="AP539" s="91"/>
    </row>
    <row r="540" spans="1:42" customFormat="1" ht="15" x14ac:dyDescent="0.25">
      <c r="A540" s="112"/>
      <c r="B540" s="113"/>
      <c r="C540" s="210" t="s">
        <v>146</v>
      </c>
      <c r="D540" s="210"/>
      <c r="E540" s="210"/>
      <c r="F540" s="86"/>
      <c r="G540" s="87"/>
      <c r="H540" s="87"/>
      <c r="I540" s="87"/>
      <c r="J540" s="89"/>
      <c r="K540" s="87"/>
      <c r="L540" s="114">
        <v>2484.7199999999998</v>
      </c>
      <c r="M540" s="107"/>
      <c r="N540" s="115">
        <v>20797.11</v>
      </c>
      <c r="AF540" s="83"/>
      <c r="AG540" s="91"/>
      <c r="AL540" s="91" t="s">
        <v>146</v>
      </c>
      <c r="AN540" s="91"/>
      <c r="AP540" s="91"/>
    </row>
    <row r="541" spans="1:42" customFormat="1" ht="22.5" x14ac:dyDescent="0.25">
      <c r="A541" s="84" t="s">
        <v>379</v>
      </c>
      <c r="B541" s="85" t="s">
        <v>380</v>
      </c>
      <c r="C541" s="210" t="s">
        <v>381</v>
      </c>
      <c r="D541" s="210"/>
      <c r="E541" s="210"/>
      <c r="F541" s="86" t="s">
        <v>71</v>
      </c>
      <c r="G541" s="87"/>
      <c r="H541" s="87"/>
      <c r="I541" s="88">
        <v>21</v>
      </c>
      <c r="J541" s="119">
        <v>259.17</v>
      </c>
      <c r="K541" s="121">
        <v>1.02</v>
      </c>
      <c r="L541" s="119">
        <v>663.25</v>
      </c>
      <c r="M541" s="121">
        <v>8.3699999999999992</v>
      </c>
      <c r="N541" s="115">
        <v>5551.42</v>
      </c>
      <c r="AF541" s="83"/>
      <c r="AG541" s="91" t="s">
        <v>381</v>
      </c>
      <c r="AL541" s="91"/>
      <c r="AN541" s="91"/>
      <c r="AP541" s="91"/>
    </row>
    <row r="542" spans="1:42" customFormat="1" ht="15" x14ac:dyDescent="0.25">
      <c r="A542" s="112"/>
      <c r="B542" s="113"/>
      <c r="C542" s="208" t="s">
        <v>198</v>
      </c>
      <c r="D542" s="208"/>
      <c r="E542" s="208"/>
      <c r="F542" s="208"/>
      <c r="G542" s="208"/>
      <c r="H542" s="208"/>
      <c r="I542" s="208"/>
      <c r="J542" s="208"/>
      <c r="K542" s="208"/>
      <c r="L542" s="208"/>
      <c r="M542" s="208"/>
      <c r="N542" s="209"/>
      <c r="AF542" s="83"/>
      <c r="AG542" s="91"/>
      <c r="AL542" s="91"/>
      <c r="AM542" s="94" t="s">
        <v>198</v>
      </c>
      <c r="AN542" s="91"/>
      <c r="AP542" s="91"/>
    </row>
    <row r="543" spans="1:42" customFormat="1" ht="22.5" x14ac:dyDescent="0.25">
      <c r="A543" s="92"/>
      <c r="B543" s="93" t="s">
        <v>311</v>
      </c>
      <c r="C543" s="203" t="s">
        <v>312</v>
      </c>
      <c r="D543" s="203"/>
      <c r="E543" s="203"/>
      <c r="F543" s="203"/>
      <c r="G543" s="203"/>
      <c r="H543" s="203"/>
      <c r="I543" s="203"/>
      <c r="J543" s="203"/>
      <c r="K543" s="203"/>
      <c r="L543" s="203"/>
      <c r="M543" s="203"/>
      <c r="N543" s="211"/>
      <c r="AF543" s="83"/>
      <c r="AG543" s="91"/>
      <c r="AH543" s="94" t="s">
        <v>312</v>
      </c>
      <c r="AL543" s="91"/>
      <c r="AN543" s="91"/>
      <c r="AP543" s="91"/>
    </row>
    <row r="544" spans="1:42" customFormat="1" ht="15" x14ac:dyDescent="0.25">
      <c r="A544" s="112"/>
      <c r="B544" s="113"/>
      <c r="C544" s="210" t="s">
        <v>146</v>
      </c>
      <c r="D544" s="210"/>
      <c r="E544" s="210"/>
      <c r="F544" s="86"/>
      <c r="G544" s="87"/>
      <c r="H544" s="87"/>
      <c r="I544" s="87"/>
      <c r="J544" s="89"/>
      <c r="K544" s="87"/>
      <c r="L544" s="119">
        <v>663.25</v>
      </c>
      <c r="M544" s="107"/>
      <c r="N544" s="115">
        <v>5551.42</v>
      </c>
      <c r="AF544" s="83"/>
      <c r="AG544" s="91"/>
      <c r="AL544" s="91" t="s">
        <v>146</v>
      </c>
      <c r="AN544" s="91"/>
      <c r="AP544" s="91"/>
    </row>
    <row r="545" spans="1:42" customFormat="1" ht="23.25" x14ac:dyDescent="0.25">
      <c r="A545" s="84" t="s">
        <v>382</v>
      </c>
      <c r="B545" s="85" t="s">
        <v>383</v>
      </c>
      <c r="C545" s="210" t="s">
        <v>384</v>
      </c>
      <c r="D545" s="210"/>
      <c r="E545" s="210"/>
      <c r="F545" s="86" t="s">
        <v>215</v>
      </c>
      <c r="G545" s="87"/>
      <c r="H545" s="87"/>
      <c r="I545" s="121">
        <v>0.36</v>
      </c>
      <c r="J545" s="114">
        <v>5201</v>
      </c>
      <c r="K545" s="87"/>
      <c r="L545" s="114">
        <v>1872.36</v>
      </c>
      <c r="M545" s="121">
        <v>8.3699999999999992</v>
      </c>
      <c r="N545" s="115">
        <v>15671.65</v>
      </c>
      <c r="AF545" s="83"/>
      <c r="AG545" s="91" t="s">
        <v>384</v>
      </c>
      <c r="AL545" s="91"/>
      <c r="AN545" s="91"/>
      <c r="AP545" s="91"/>
    </row>
    <row r="546" spans="1:42" customFormat="1" ht="15" x14ac:dyDescent="0.25">
      <c r="A546" s="112"/>
      <c r="B546" s="113"/>
      <c r="C546" s="208" t="s">
        <v>198</v>
      </c>
      <c r="D546" s="208"/>
      <c r="E546" s="208"/>
      <c r="F546" s="208"/>
      <c r="G546" s="208"/>
      <c r="H546" s="208"/>
      <c r="I546" s="208"/>
      <c r="J546" s="208"/>
      <c r="K546" s="208"/>
      <c r="L546" s="208"/>
      <c r="M546" s="208"/>
      <c r="N546" s="209"/>
      <c r="AF546" s="83"/>
      <c r="AG546" s="91"/>
      <c r="AL546" s="91"/>
      <c r="AM546" s="94" t="s">
        <v>198</v>
      </c>
      <c r="AN546" s="91"/>
      <c r="AP546" s="91"/>
    </row>
    <row r="547" spans="1:42" customFormat="1" ht="15" x14ac:dyDescent="0.25">
      <c r="A547" s="134"/>
      <c r="B547" s="135"/>
      <c r="C547" s="208" t="s">
        <v>385</v>
      </c>
      <c r="D547" s="208"/>
      <c r="E547" s="208"/>
      <c r="F547" s="208"/>
      <c r="G547" s="208"/>
      <c r="H547" s="208"/>
      <c r="I547" s="208"/>
      <c r="J547" s="208"/>
      <c r="K547" s="208"/>
      <c r="L547" s="208"/>
      <c r="M547" s="208"/>
      <c r="N547" s="209"/>
      <c r="AF547" s="83"/>
      <c r="AG547" s="91"/>
      <c r="AL547" s="91"/>
      <c r="AN547" s="91"/>
      <c r="AO547" s="94" t="s">
        <v>385</v>
      </c>
      <c r="AP547" s="91"/>
    </row>
    <row r="548" spans="1:42" customFormat="1" ht="15" x14ac:dyDescent="0.25">
      <c r="A548" s="112"/>
      <c r="B548" s="113"/>
      <c r="C548" s="210" t="s">
        <v>146</v>
      </c>
      <c r="D548" s="210"/>
      <c r="E548" s="210"/>
      <c r="F548" s="86"/>
      <c r="G548" s="87"/>
      <c r="H548" s="87"/>
      <c r="I548" s="87"/>
      <c r="J548" s="89"/>
      <c r="K548" s="87"/>
      <c r="L548" s="114">
        <v>1872.36</v>
      </c>
      <c r="M548" s="107"/>
      <c r="N548" s="115">
        <v>15671.65</v>
      </c>
      <c r="AF548" s="83"/>
      <c r="AG548" s="91"/>
      <c r="AL548" s="91" t="s">
        <v>146</v>
      </c>
      <c r="AN548" s="91"/>
      <c r="AP548" s="91"/>
    </row>
    <row r="549" spans="1:42" customFormat="1" ht="23.25" x14ac:dyDescent="0.25">
      <c r="A549" s="84" t="s">
        <v>386</v>
      </c>
      <c r="B549" s="85" t="s">
        <v>387</v>
      </c>
      <c r="C549" s="210" t="s">
        <v>388</v>
      </c>
      <c r="D549" s="210"/>
      <c r="E549" s="210"/>
      <c r="F549" s="86" t="s">
        <v>215</v>
      </c>
      <c r="G549" s="87"/>
      <c r="H549" s="87"/>
      <c r="I549" s="121">
        <v>0.12</v>
      </c>
      <c r="J549" s="114">
        <v>11054</v>
      </c>
      <c r="K549" s="87"/>
      <c r="L549" s="114">
        <v>1326.48</v>
      </c>
      <c r="M549" s="121">
        <v>8.3699999999999992</v>
      </c>
      <c r="N549" s="115">
        <v>11102.64</v>
      </c>
      <c r="AF549" s="83"/>
      <c r="AG549" s="91" t="s">
        <v>388</v>
      </c>
      <c r="AL549" s="91"/>
      <c r="AN549" s="91"/>
      <c r="AP549" s="91"/>
    </row>
    <row r="550" spans="1:42" customFormat="1" ht="15" x14ac:dyDescent="0.25">
      <c r="A550" s="112"/>
      <c r="B550" s="113"/>
      <c r="C550" s="208" t="s">
        <v>198</v>
      </c>
      <c r="D550" s="208"/>
      <c r="E550" s="208"/>
      <c r="F550" s="208"/>
      <c r="G550" s="208"/>
      <c r="H550" s="208"/>
      <c r="I550" s="208"/>
      <c r="J550" s="208"/>
      <c r="K550" s="208"/>
      <c r="L550" s="208"/>
      <c r="M550" s="208"/>
      <c r="N550" s="209"/>
      <c r="AF550" s="83"/>
      <c r="AG550" s="91"/>
      <c r="AL550" s="91"/>
      <c r="AM550" s="94" t="s">
        <v>198</v>
      </c>
      <c r="AN550" s="91"/>
      <c r="AP550" s="91"/>
    </row>
    <row r="551" spans="1:42" customFormat="1" ht="15" x14ac:dyDescent="0.25">
      <c r="A551" s="134"/>
      <c r="B551" s="135"/>
      <c r="C551" s="208" t="s">
        <v>389</v>
      </c>
      <c r="D551" s="208"/>
      <c r="E551" s="208"/>
      <c r="F551" s="208"/>
      <c r="G551" s="208"/>
      <c r="H551" s="208"/>
      <c r="I551" s="208"/>
      <c r="J551" s="208"/>
      <c r="K551" s="208"/>
      <c r="L551" s="208"/>
      <c r="M551" s="208"/>
      <c r="N551" s="209"/>
      <c r="AF551" s="83"/>
      <c r="AG551" s="91"/>
      <c r="AL551" s="91"/>
      <c r="AN551" s="91"/>
      <c r="AO551" s="94" t="s">
        <v>389</v>
      </c>
      <c r="AP551" s="91"/>
    </row>
    <row r="552" spans="1:42" customFormat="1" ht="15" x14ac:dyDescent="0.25">
      <c r="A552" s="112"/>
      <c r="B552" s="113"/>
      <c r="C552" s="210" t="s">
        <v>146</v>
      </c>
      <c r="D552" s="210"/>
      <c r="E552" s="210"/>
      <c r="F552" s="86"/>
      <c r="G552" s="87"/>
      <c r="H552" s="87"/>
      <c r="I552" s="87"/>
      <c r="J552" s="89"/>
      <c r="K552" s="87"/>
      <c r="L552" s="114">
        <v>1326.48</v>
      </c>
      <c r="M552" s="107"/>
      <c r="N552" s="115">
        <v>11102.64</v>
      </c>
      <c r="AF552" s="83"/>
      <c r="AG552" s="91"/>
      <c r="AL552" s="91" t="s">
        <v>146</v>
      </c>
      <c r="AN552" s="91"/>
      <c r="AP552" s="91"/>
    </row>
    <row r="553" spans="1:42" customFormat="1" ht="23.25" x14ac:dyDescent="0.25">
      <c r="A553" s="84" t="s">
        <v>390</v>
      </c>
      <c r="B553" s="85" t="s">
        <v>391</v>
      </c>
      <c r="C553" s="210" t="s">
        <v>392</v>
      </c>
      <c r="D553" s="210"/>
      <c r="E553" s="210"/>
      <c r="F553" s="86" t="s">
        <v>215</v>
      </c>
      <c r="G553" s="87"/>
      <c r="H553" s="87"/>
      <c r="I553" s="121">
        <v>0.03</v>
      </c>
      <c r="J553" s="114">
        <v>8080</v>
      </c>
      <c r="K553" s="87"/>
      <c r="L553" s="119">
        <v>242.4</v>
      </c>
      <c r="M553" s="121">
        <v>8.3699999999999992</v>
      </c>
      <c r="N553" s="115">
        <v>2028.89</v>
      </c>
      <c r="AF553" s="83"/>
      <c r="AG553" s="91" t="s">
        <v>392</v>
      </c>
      <c r="AL553" s="91"/>
      <c r="AN553" s="91"/>
      <c r="AP553" s="91"/>
    </row>
    <row r="554" spans="1:42" customFormat="1" ht="15" x14ac:dyDescent="0.25">
      <c r="A554" s="112"/>
      <c r="B554" s="113"/>
      <c r="C554" s="208" t="s">
        <v>198</v>
      </c>
      <c r="D554" s="208"/>
      <c r="E554" s="208"/>
      <c r="F554" s="208"/>
      <c r="G554" s="208"/>
      <c r="H554" s="208"/>
      <c r="I554" s="208"/>
      <c r="J554" s="208"/>
      <c r="K554" s="208"/>
      <c r="L554" s="208"/>
      <c r="M554" s="208"/>
      <c r="N554" s="209"/>
      <c r="AF554" s="83"/>
      <c r="AG554" s="91"/>
      <c r="AL554" s="91"/>
      <c r="AM554" s="94" t="s">
        <v>198</v>
      </c>
      <c r="AN554" s="91"/>
      <c r="AP554" s="91"/>
    </row>
    <row r="555" spans="1:42" customFormat="1" ht="15" x14ac:dyDescent="0.25">
      <c r="A555" s="134"/>
      <c r="B555" s="135"/>
      <c r="C555" s="208" t="s">
        <v>393</v>
      </c>
      <c r="D555" s="208"/>
      <c r="E555" s="208"/>
      <c r="F555" s="208"/>
      <c r="G555" s="208"/>
      <c r="H555" s="208"/>
      <c r="I555" s="208"/>
      <c r="J555" s="208"/>
      <c r="K555" s="208"/>
      <c r="L555" s="208"/>
      <c r="M555" s="208"/>
      <c r="N555" s="209"/>
      <c r="AF555" s="83"/>
      <c r="AG555" s="91"/>
      <c r="AL555" s="91"/>
      <c r="AN555" s="91"/>
      <c r="AO555" s="94" t="s">
        <v>393</v>
      </c>
      <c r="AP555" s="91"/>
    </row>
    <row r="556" spans="1:42" customFormat="1" ht="15" x14ac:dyDescent="0.25">
      <c r="A556" s="112"/>
      <c r="B556" s="113"/>
      <c r="C556" s="210" t="s">
        <v>146</v>
      </c>
      <c r="D556" s="210"/>
      <c r="E556" s="210"/>
      <c r="F556" s="86"/>
      <c r="G556" s="87"/>
      <c r="H556" s="87"/>
      <c r="I556" s="87"/>
      <c r="J556" s="89"/>
      <c r="K556" s="87"/>
      <c r="L556" s="119">
        <v>242.4</v>
      </c>
      <c r="M556" s="107"/>
      <c r="N556" s="115">
        <v>2028.89</v>
      </c>
      <c r="AF556" s="83"/>
      <c r="AG556" s="91"/>
      <c r="AL556" s="91" t="s">
        <v>146</v>
      </c>
      <c r="AN556" s="91"/>
      <c r="AP556" s="91"/>
    </row>
    <row r="557" spans="1:42" customFormat="1" ht="23.25" x14ac:dyDescent="0.25">
      <c r="A557" s="84" t="s">
        <v>394</v>
      </c>
      <c r="B557" s="85" t="s">
        <v>395</v>
      </c>
      <c r="C557" s="210" t="s">
        <v>396</v>
      </c>
      <c r="D557" s="210"/>
      <c r="E557" s="210"/>
      <c r="F557" s="86" t="s">
        <v>215</v>
      </c>
      <c r="G557" s="87"/>
      <c r="H557" s="87"/>
      <c r="I557" s="121">
        <v>0.01</v>
      </c>
      <c r="J557" s="114">
        <v>8080</v>
      </c>
      <c r="K557" s="87"/>
      <c r="L557" s="119">
        <v>80.8</v>
      </c>
      <c r="M557" s="121">
        <v>8.3699999999999992</v>
      </c>
      <c r="N557" s="122">
        <v>676.3</v>
      </c>
      <c r="AF557" s="83"/>
      <c r="AG557" s="91" t="s">
        <v>396</v>
      </c>
      <c r="AL557" s="91"/>
      <c r="AN557" s="91"/>
      <c r="AP557" s="91"/>
    </row>
    <row r="558" spans="1:42" customFormat="1" ht="15" x14ac:dyDescent="0.25">
      <c r="A558" s="112"/>
      <c r="B558" s="113"/>
      <c r="C558" s="208" t="s">
        <v>198</v>
      </c>
      <c r="D558" s="208"/>
      <c r="E558" s="208"/>
      <c r="F558" s="208"/>
      <c r="G558" s="208"/>
      <c r="H558" s="208"/>
      <c r="I558" s="208"/>
      <c r="J558" s="208"/>
      <c r="K558" s="208"/>
      <c r="L558" s="208"/>
      <c r="M558" s="208"/>
      <c r="N558" s="209"/>
      <c r="AF558" s="83"/>
      <c r="AG558" s="91"/>
      <c r="AL558" s="91"/>
      <c r="AM558" s="94" t="s">
        <v>198</v>
      </c>
      <c r="AN558" s="91"/>
      <c r="AP558" s="91"/>
    </row>
    <row r="559" spans="1:42" customFormat="1" ht="15" x14ac:dyDescent="0.25">
      <c r="A559" s="134"/>
      <c r="B559" s="135"/>
      <c r="C559" s="208" t="s">
        <v>397</v>
      </c>
      <c r="D559" s="208"/>
      <c r="E559" s="208"/>
      <c r="F559" s="208"/>
      <c r="G559" s="208"/>
      <c r="H559" s="208"/>
      <c r="I559" s="208"/>
      <c r="J559" s="208"/>
      <c r="K559" s="208"/>
      <c r="L559" s="208"/>
      <c r="M559" s="208"/>
      <c r="N559" s="209"/>
      <c r="AF559" s="83"/>
      <c r="AG559" s="91"/>
      <c r="AL559" s="91"/>
      <c r="AN559" s="91"/>
      <c r="AO559" s="94" t="s">
        <v>397</v>
      </c>
      <c r="AP559" s="91"/>
    </row>
    <row r="560" spans="1:42" customFormat="1" ht="15" x14ac:dyDescent="0.25">
      <c r="A560" s="112"/>
      <c r="B560" s="113"/>
      <c r="C560" s="210" t="s">
        <v>146</v>
      </c>
      <c r="D560" s="210"/>
      <c r="E560" s="210"/>
      <c r="F560" s="86"/>
      <c r="G560" s="87"/>
      <c r="H560" s="87"/>
      <c r="I560" s="87"/>
      <c r="J560" s="89"/>
      <c r="K560" s="87"/>
      <c r="L560" s="119">
        <v>80.8</v>
      </c>
      <c r="M560" s="107"/>
      <c r="N560" s="122">
        <v>676.3</v>
      </c>
      <c r="AF560" s="83"/>
      <c r="AG560" s="91"/>
      <c r="AL560" s="91" t="s">
        <v>146</v>
      </c>
      <c r="AN560" s="91"/>
      <c r="AP560" s="91"/>
    </row>
    <row r="561" spans="1:42" customFormat="1" ht="15" x14ac:dyDescent="0.25">
      <c r="A561" s="84" t="s">
        <v>398</v>
      </c>
      <c r="B561" s="85" t="s">
        <v>399</v>
      </c>
      <c r="C561" s="210" t="s">
        <v>214</v>
      </c>
      <c r="D561" s="210"/>
      <c r="E561" s="210"/>
      <c r="F561" s="86" t="s">
        <v>215</v>
      </c>
      <c r="G561" s="87"/>
      <c r="H561" s="87"/>
      <c r="I561" s="121">
        <v>0.36</v>
      </c>
      <c r="J561" s="119">
        <v>610</v>
      </c>
      <c r="K561" s="87"/>
      <c r="L561" s="119">
        <v>219.6</v>
      </c>
      <c r="M561" s="121">
        <v>8.3699999999999992</v>
      </c>
      <c r="N561" s="115">
        <v>1838.05</v>
      </c>
      <c r="AF561" s="83"/>
      <c r="AG561" s="91" t="s">
        <v>214</v>
      </c>
      <c r="AL561" s="91"/>
      <c r="AN561" s="91"/>
      <c r="AP561" s="91"/>
    </row>
    <row r="562" spans="1:42" customFormat="1" ht="15" x14ac:dyDescent="0.25">
      <c r="A562" s="112"/>
      <c r="B562" s="113"/>
      <c r="C562" s="208" t="s">
        <v>198</v>
      </c>
      <c r="D562" s="208"/>
      <c r="E562" s="208"/>
      <c r="F562" s="208"/>
      <c r="G562" s="208"/>
      <c r="H562" s="208"/>
      <c r="I562" s="208"/>
      <c r="J562" s="208"/>
      <c r="K562" s="208"/>
      <c r="L562" s="208"/>
      <c r="M562" s="208"/>
      <c r="N562" s="209"/>
      <c r="AF562" s="83"/>
      <c r="AG562" s="91"/>
      <c r="AL562" s="91"/>
      <c r="AM562" s="94" t="s">
        <v>198</v>
      </c>
      <c r="AN562" s="91"/>
      <c r="AP562" s="91"/>
    </row>
    <row r="563" spans="1:42" customFormat="1" ht="15" x14ac:dyDescent="0.25">
      <c r="A563" s="134"/>
      <c r="B563" s="135"/>
      <c r="C563" s="208" t="s">
        <v>385</v>
      </c>
      <c r="D563" s="208"/>
      <c r="E563" s="208"/>
      <c r="F563" s="208"/>
      <c r="G563" s="208"/>
      <c r="H563" s="208"/>
      <c r="I563" s="208"/>
      <c r="J563" s="208"/>
      <c r="K563" s="208"/>
      <c r="L563" s="208"/>
      <c r="M563" s="208"/>
      <c r="N563" s="209"/>
      <c r="AF563" s="83"/>
      <c r="AG563" s="91"/>
      <c r="AL563" s="91"/>
      <c r="AN563" s="91"/>
      <c r="AO563" s="94" t="s">
        <v>385</v>
      </c>
      <c r="AP563" s="91"/>
    </row>
    <row r="564" spans="1:42" customFormat="1" ht="15" x14ac:dyDescent="0.25">
      <c r="A564" s="112"/>
      <c r="B564" s="113"/>
      <c r="C564" s="210" t="s">
        <v>146</v>
      </c>
      <c r="D564" s="210"/>
      <c r="E564" s="210"/>
      <c r="F564" s="86"/>
      <c r="G564" s="87"/>
      <c r="H564" s="87"/>
      <c r="I564" s="87"/>
      <c r="J564" s="89"/>
      <c r="K564" s="87"/>
      <c r="L564" s="119">
        <v>219.6</v>
      </c>
      <c r="M564" s="107"/>
      <c r="N564" s="115">
        <v>1838.05</v>
      </c>
      <c r="AF564" s="83"/>
      <c r="AG564" s="91"/>
      <c r="AL564" s="91" t="s">
        <v>146</v>
      </c>
      <c r="AN564" s="91"/>
      <c r="AP564" s="91"/>
    </row>
    <row r="565" spans="1:42" customFormat="1" ht="22.5" x14ac:dyDescent="0.25">
      <c r="A565" s="84" t="s">
        <v>400</v>
      </c>
      <c r="B565" s="85" t="s">
        <v>401</v>
      </c>
      <c r="C565" s="210" t="s">
        <v>402</v>
      </c>
      <c r="D565" s="210"/>
      <c r="E565" s="210"/>
      <c r="F565" s="86" t="s">
        <v>71</v>
      </c>
      <c r="G565" s="87"/>
      <c r="H565" s="87"/>
      <c r="I565" s="88">
        <v>4</v>
      </c>
      <c r="J565" s="119">
        <v>122.68</v>
      </c>
      <c r="K565" s="87"/>
      <c r="L565" s="119">
        <v>490.72</v>
      </c>
      <c r="M565" s="121">
        <v>8.3699999999999992</v>
      </c>
      <c r="N565" s="115">
        <v>4107.33</v>
      </c>
      <c r="AF565" s="83"/>
      <c r="AG565" s="91" t="s">
        <v>402</v>
      </c>
      <c r="AL565" s="91"/>
      <c r="AN565" s="91"/>
      <c r="AP565" s="91"/>
    </row>
    <row r="566" spans="1:42" customFormat="1" ht="15" x14ac:dyDescent="0.25">
      <c r="A566" s="112"/>
      <c r="B566" s="113"/>
      <c r="C566" s="208" t="s">
        <v>198</v>
      </c>
      <c r="D566" s="208"/>
      <c r="E566" s="208"/>
      <c r="F566" s="208"/>
      <c r="G566" s="208"/>
      <c r="H566" s="208"/>
      <c r="I566" s="208"/>
      <c r="J566" s="208"/>
      <c r="K566" s="208"/>
      <c r="L566" s="208"/>
      <c r="M566" s="208"/>
      <c r="N566" s="209"/>
      <c r="AF566" s="83"/>
      <c r="AG566" s="91"/>
      <c r="AL566" s="91"/>
      <c r="AM566" s="94" t="s">
        <v>198</v>
      </c>
      <c r="AN566" s="91"/>
      <c r="AP566" s="91"/>
    </row>
    <row r="567" spans="1:42" customFormat="1" ht="15" x14ac:dyDescent="0.25">
      <c r="A567" s="112"/>
      <c r="B567" s="113"/>
      <c r="C567" s="210" t="s">
        <v>146</v>
      </c>
      <c r="D567" s="210"/>
      <c r="E567" s="210"/>
      <c r="F567" s="86"/>
      <c r="G567" s="87"/>
      <c r="H567" s="87"/>
      <c r="I567" s="87"/>
      <c r="J567" s="89"/>
      <c r="K567" s="87"/>
      <c r="L567" s="119">
        <v>490.72</v>
      </c>
      <c r="M567" s="107"/>
      <c r="N567" s="115">
        <v>4107.33</v>
      </c>
      <c r="AF567" s="83"/>
      <c r="AG567" s="91"/>
      <c r="AL567" s="91" t="s">
        <v>146</v>
      </c>
      <c r="AN567" s="91"/>
      <c r="AP567" s="91"/>
    </row>
    <row r="568" spans="1:42" customFormat="1" ht="23.25" x14ac:dyDescent="0.25">
      <c r="A568" s="84" t="s">
        <v>403</v>
      </c>
      <c r="B568" s="85" t="s">
        <v>404</v>
      </c>
      <c r="C568" s="210" t="s">
        <v>405</v>
      </c>
      <c r="D568" s="210"/>
      <c r="E568" s="210"/>
      <c r="F568" s="86" t="s">
        <v>197</v>
      </c>
      <c r="G568" s="87"/>
      <c r="H568" s="87"/>
      <c r="I568" s="133">
        <v>0.1</v>
      </c>
      <c r="J568" s="114">
        <v>5230.01</v>
      </c>
      <c r="K568" s="87"/>
      <c r="L568" s="119">
        <v>523</v>
      </c>
      <c r="M568" s="121">
        <v>8.3699999999999992</v>
      </c>
      <c r="N568" s="115">
        <v>4377.51</v>
      </c>
      <c r="AF568" s="83"/>
      <c r="AG568" s="91" t="s">
        <v>405</v>
      </c>
      <c r="AL568" s="91"/>
      <c r="AN568" s="91"/>
      <c r="AP568" s="91"/>
    </row>
    <row r="569" spans="1:42" customFormat="1" ht="15" x14ac:dyDescent="0.25">
      <c r="A569" s="112"/>
      <c r="B569" s="113"/>
      <c r="C569" s="208" t="s">
        <v>198</v>
      </c>
      <c r="D569" s="208"/>
      <c r="E569" s="208"/>
      <c r="F569" s="208"/>
      <c r="G569" s="208"/>
      <c r="H569" s="208"/>
      <c r="I569" s="208"/>
      <c r="J569" s="208"/>
      <c r="K569" s="208"/>
      <c r="L569" s="208"/>
      <c r="M569" s="208"/>
      <c r="N569" s="209"/>
      <c r="AF569" s="83"/>
      <c r="AG569" s="91"/>
      <c r="AL569" s="91"/>
      <c r="AM569" s="94" t="s">
        <v>198</v>
      </c>
      <c r="AN569" s="91"/>
      <c r="AP569" s="91"/>
    </row>
    <row r="570" spans="1:42" customFormat="1" ht="15" x14ac:dyDescent="0.25">
      <c r="A570" s="112"/>
      <c r="B570" s="113"/>
      <c r="C570" s="210" t="s">
        <v>146</v>
      </c>
      <c r="D570" s="210"/>
      <c r="E570" s="210"/>
      <c r="F570" s="86"/>
      <c r="G570" s="87"/>
      <c r="H570" s="87"/>
      <c r="I570" s="87"/>
      <c r="J570" s="89"/>
      <c r="K570" s="87"/>
      <c r="L570" s="119">
        <v>523</v>
      </c>
      <c r="M570" s="107"/>
      <c r="N570" s="115">
        <v>4377.51</v>
      </c>
      <c r="AF570" s="83"/>
      <c r="AG570" s="91"/>
      <c r="AL570" s="91" t="s">
        <v>146</v>
      </c>
      <c r="AN570" s="91"/>
      <c r="AP570" s="91"/>
    </row>
    <row r="571" spans="1:42" customFormat="1" ht="23.25" x14ac:dyDescent="0.25">
      <c r="A571" s="84" t="s">
        <v>406</v>
      </c>
      <c r="B571" s="85" t="s">
        <v>407</v>
      </c>
      <c r="C571" s="210" t="s">
        <v>408</v>
      </c>
      <c r="D571" s="210"/>
      <c r="E571" s="210"/>
      <c r="F571" s="86" t="s">
        <v>197</v>
      </c>
      <c r="G571" s="87"/>
      <c r="H571" s="87"/>
      <c r="I571" s="140">
        <v>1.8679999999999999E-2</v>
      </c>
      <c r="J571" s="114">
        <v>5230.01</v>
      </c>
      <c r="K571" s="87"/>
      <c r="L571" s="119">
        <v>97.7</v>
      </c>
      <c r="M571" s="121">
        <v>8.3699999999999992</v>
      </c>
      <c r="N571" s="122">
        <v>817.75</v>
      </c>
      <c r="AF571" s="83"/>
      <c r="AG571" s="91" t="s">
        <v>408</v>
      </c>
      <c r="AL571" s="91"/>
      <c r="AN571" s="91"/>
      <c r="AP571" s="91"/>
    </row>
    <row r="572" spans="1:42" customFormat="1" ht="15" x14ac:dyDescent="0.25">
      <c r="A572" s="112"/>
      <c r="B572" s="113"/>
      <c r="C572" s="208" t="s">
        <v>198</v>
      </c>
      <c r="D572" s="208"/>
      <c r="E572" s="208"/>
      <c r="F572" s="208"/>
      <c r="G572" s="208"/>
      <c r="H572" s="208"/>
      <c r="I572" s="208"/>
      <c r="J572" s="208"/>
      <c r="K572" s="208"/>
      <c r="L572" s="208"/>
      <c r="M572" s="208"/>
      <c r="N572" s="209"/>
      <c r="AF572" s="83"/>
      <c r="AG572" s="91"/>
      <c r="AL572" s="91"/>
      <c r="AM572" s="94" t="s">
        <v>198</v>
      </c>
      <c r="AN572" s="91"/>
      <c r="AP572" s="91"/>
    </row>
    <row r="573" spans="1:42" customFormat="1" ht="15" x14ac:dyDescent="0.25">
      <c r="A573" s="112"/>
      <c r="B573" s="113"/>
      <c r="C573" s="210" t="s">
        <v>146</v>
      </c>
      <c r="D573" s="210"/>
      <c r="E573" s="210"/>
      <c r="F573" s="86"/>
      <c r="G573" s="87"/>
      <c r="H573" s="87"/>
      <c r="I573" s="87"/>
      <c r="J573" s="89"/>
      <c r="K573" s="87"/>
      <c r="L573" s="119">
        <v>97.7</v>
      </c>
      <c r="M573" s="107"/>
      <c r="N573" s="122">
        <v>817.75</v>
      </c>
      <c r="AF573" s="83"/>
      <c r="AG573" s="91"/>
      <c r="AL573" s="91" t="s">
        <v>146</v>
      </c>
      <c r="AN573" s="91"/>
      <c r="AP573" s="91"/>
    </row>
    <row r="574" spans="1:42" customFormat="1" ht="15" x14ac:dyDescent="0.25">
      <c r="A574" s="84" t="s">
        <v>409</v>
      </c>
      <c r="B574" s="85" t="s">
        <v>410</v>
      </c>
      <c r="C574" s="210" t="s">
        <v>411</v>
      </c>
      <c r="D574" s="210"/>
      <c r="E574" s="210"/>
      <c r="F574" s="86" t="s">
        <v>412</v>
      </c>
      <c r="G574" s="87"/>
      <c r="H574" s="87"/>
      <c r="I574" s="133">
        <v>27.6</v>
      </c>
      <c r="J574" s="119">
        <v>60</v>
      </c>
      <c r="K574" s="87"/>
      <c r="L574" s="114">
        <v>1656</v>
      </c>
      <c r="M574" s="121">
        <v>8.3699999999999992</v>
      </c>
      <c r="N574" s="115">
        <v>13860.72</v>
      </c>
      <c r="AF574" s="83"/>
      <c r="AG574" s="91" t="s">
        <v>411</v>
      </c>
      <c r="AL574" s="91"/>
      <c r="AN574" s="91"/>
      <c r="AP574" s="91"/>
    </row>
    <row r="575" spans="1:42" customFormat="1" ht="15" x14ac:dyDescent="0.25">
      <c r="A575" s="112"/>
      <c r="B575" s="113"/>
      <c r="C575" s="208" t="s">
        <v>198</v>
      </c>
      <c r="D575" s="208"/>
      <c r="E575" s="208"/>
      <c r="F575" s="208"/>
      <c r="G575" s="208"/>
      <c r="H575" s="208"/>
      <c r="I575" s="208"/>
      <c r="J575" s="208"/>
      <c r="K575" s="208"/>
      <c r="L575" s="208"/>
      <c r="M575" s="208"/>
      <c r="N575" s="209"/>
      <c r="AF575" s="83"/>
      <c r="AG575" s="91"/>
      <c r="AL575" s="91"/>
      <c r="AM575" s="94" t="s">
        <v>198</v>
      </c>
      <c r="AN575" s="91"/>
      <c r="AP575" s="91"/>
    </row>
    <row r="576" spans="1:42" customFormat="1" ht="15" x14ac:dyDescent="0.25">
      <c r="A576" s="112"/>
      <c r="B576" s="113"/>
      <c r="C576" s="210" t="s">
        <v>146</v>
      </c>
      <c r="D576" s="210"/>
      <c r="E576" s="210"/>
      <c r="F576" s="86"/>
      <c r="G576" s="87"/>
      <c r="H576" s="87"/>
      <c r="I576" s="87"/>
      <c r="J576" s="89"/>
      <c r="K576" s="87"/>
      <c r="L576" s="114">
        <v>1656</v>
      </c>
      <c r="M576" s="107"/>
      <c r="N576" s="115">
        <v>13860.72</v>
      </c>
      <c r="AF576" s="83"/>
      <c r="AG576" s="91"/>
      <c r="AL576" s="91" t="s">
        <v>146</v>
      </c>
      <c r="AN576" s="91"/>
      <c r="AP576" s="91"/>
    </row>
    <row r="577" spans="1:44" customFormat="1" ht="0" hidden="1" customHeight="1" x14ac:dyDescent="0.25">
      <c r="A577" s="123"/>
      <c r="B577" s="124"/>
      <c r="C577" s="124"/>
      <c r="D577" s="124"/>
      <c r="E577" s="124"/>
      <c r="F577" s="125"/>
      <c r="G577" s="125"/>
      <c r="H577" s="125"/>
      <c r="I577" s="125"/>
      <c r="J577" s="126"/>
      <c r="K577" s="125"/>
      <c r="L577" s="126"/>
      <c r="M577" s="97"/>
      <c r="N577" s="126"/>
      <c r="AF577" s="83"/>
      <c r="AG577" s="91"/>
      <c r="AL577" s="91"/>
      <c r="AN577" s="91"/>
      <c r="AP577" s="91"/>
    </row>
    <row r="578" spans="1:44" customFormat="1" ht="15" x14ac:dyDescent="0.25">
      <c r="A578" s="127"/>
      <c r="B578" s="128"/>
      <c r="C578" s="210" t="s">
        <v>413</v>
      </c>
      <c r="D578" s="210"/>
      <c r="E578" s="210"/>
      <c r="F578" s="210"/>
      <c r="G578" s="210"/>
      <c r="H578" s="210"/>
      <c r="I578" s="210"/>
      <c r="J578" s="210"/>
      <c r="K578" s="210"/>
      <c r="L578" s="129">
        <v>102076.78</v>
      </c>
      <c r="M578" s="130"/>
      <c r="N578" s="131">
        <v>854382.73</v>
      </c>
      <c r="AF578" s="83"/>
      <c r="AG578" s="91"/>
      <c r="AL578" s="91"/>
      <c r="AN578" s="91" t="s">
        <v>413</v>
      </c>
      <c r="AP578" s="91"/>
    </row>
    <row r="579" spans="1:44" customFormat="1" ht="11.25" hidden="1" customHeight="1" x14ac:dyDescent="0.25">
      <c r="B579" s="141"/>
      <c r="C579" s="141"/>
      <c r="D579" s="141"/>
      <c r="E579" s="141"/>
      <c r="F579" s="141"/>
      <c r="G579" s="141"/>
      <c r="H579" s="141"/>
      <c r="I579" s="141"/>
      <c r="J579" s="141"/>
      <c r="K579" s="141"/>
      <c r="L579" s="142"/>
      <c r="M579" s="142"/>
      <c r="N579" s="142"/>
    </row>
    <row r="580" spans="1:44" customFormat="1" ht="15" x14ac:dyDescent="0.25">
      <c r="A580" s="127"/>
      <c r="B580" s="128"/>
      <c r="C580" s="210" t="s">
        <v>414</v>
      </c>
      <c r="D580" s="210"/>
      <c r="E580" s="210"/>
      <c r="F580" s="210"/>
      <c r="G580" s="210"/>
      <c r="H580" s="210"/>
      <c r="I580" s="210"/>
      <c r="J580" s="210"/>
      <c r="K580" s="210"/>
      <c r="L580" s="143"/>
      <c r="M580" s="130"/>
      <c r="N580" s="144"/>
      <c r="AQ580" s="91" t="s">
        <v>414</v>
      </c>
    </row>
    <row r="581" spans="1:44" customFormat="1" ht="15" x14ac:dyDescent="0.25">
      <c r="A581" s="145"/>
      <c r="B581" s="93"/>
      <c r="C581" s="208" t="s">
        <v>415</v>
      </c>
      <c r="D581" s="208"/>
      <c r="E581" s="208"/>
      <c r="F581" s="208"/>
      <c r="G581" s="208"/>
      <c r="H581" s="208"/>
      <c r="I581" s="208"/>
      <c r="J581" s="208"/>
      <c r="K581" s="208"/>
      <c r="L581" s="146">
        <v>195441.91</v>
      </c>
      <c r="M581" s="147"/>
      <c r="N581" s="148">
        <v>2004975.88</v>
      </c>
      <c r="AQ581" s="91"/>
      <c r="AR581" s="94" t="s">
        <v>415</v>
      </c>
    </row>
    <row r="582" spans="1:44" customFormat="1" ht="15" x14ac:dyDescent="0.25">
      <c r="A582" s="145"/>
      <c r="B582" s="93"/>
      <c r="C582" s="208" t="s">
        <v>416</v>
      </c>
      <c r="D582" s="208"/>
      <c r="E582" s="208"/>
      <c r="F582" s="208"/>
      <c r="G582" s="208"/>
      <c r="H582" s="208"/>
      <c r="I582" s="208"/>
      <c r="J582" s="208"/>
      <c r="K582" s="208"/>
      <c r="L582" s="149"/>
      <c r="M582" s="147"/>
      <c r="N582" s="150"/>
      <c r="AQ582" s="91"/>
      <c r="AR582" s="94" t="s">
        <v>416</v>
      </c>
    </row>
    <row r="583" spans="1:44" customFormat="1" ht="15" x14ac:dyDescent="0.25">
      <c r="A583" s="145"/>
      <c r="B583" s="93"/>
      <c r="C583" s="208" t="s">
        <v>417</v>
      </c>
      <c r="D583" s="208"/>
      <c r="E583" s="208"/>
      <c r="F583" s="208"/>
      <c r="G583" s="208"/>
      <c r="H583" s="208"/>
      <c r="I583" s="208"/>
      <c r="J583" s="208"/>
      <c r="K583" s="208"/>
      <c r="L583" s="146">
        <v>6392.38</v>
      </c>
      <c r="M583" s="147"/>
      <c r="N583" s="148">
        <v>318084.81</v>
      </c>
      <c r="AQ583" s="91"/>
      <c r="AR583" s="94" t="s">
        <v>417</v>
      </c>
    </row>
    <row r="584" spans="1:44" customFormat="1" ht="15" x14ac:dyDescent="0.25">
      <c r="A584" s="145"/>
      <c r="B584" s="93"/>
      <c r="C584" s="208" t="s">
        <v>418</v>
      </c>
      <c r="D584" s="208"/>
      <c r="E584" s="208"/>
      <c r="F584" s="208"/>
      <c r="G584" s="208"/>
      <c r="H584" s="208"/>
      <c r="I584" s="208"/>
      <c r="J584" s="208"/>
      <c r="K584" s="208"/>
      <c r="L584" s="146">
        <v>20809.78</v>
      </c>
      <c r="M584" s="147"/>
      <c r="N584" s="148">
        <v>278226.77</v>
      </c>
      <c r="AQ584" s="91"/>
      <c r="AR584" s="94" t="s">
        <v>418</v>
      </c>
    </row>
    <row r="585" spans="1:44" customFormat="1" ht="15" x14ac:dyDescent="0.25">
      <c r="A585" s="145"/>
      <c r="B585" s="93"/>
      <c r="C585" s="208" t="s">
        <v>419</v>
      </c>
      <c r="D585" s="208"/>
      <c r="E585" s="208"/>
      <c r="F585" s="208"/>
      <c r="G585" s="208"/>
      <c r="H585" s="208"/>
      <c r="I585" s="208"/>
      <c r="J585" s="208"/>
      <c r="K585" s="208"/>
      <c r="L585" s="146">
        <v>2316.13</v>
      </c>
      <c r="M585" s="147"/>
      <c r="N585" s="148">
        <v>115250.62</v>
      </c>
      <c r="AQ585" s="91"/>
      <c r="AR585" s="94" t="s">
        <v>419</v>
      </c>
    </row>
    <row r="586" spans="1:44" customFormat="1" ht="15" x14ac:dyDescent="0.25">
      <c r="A586" s="145"/>
      <c r="B586" s="93"/>
      <c r="C586" s="208" t="s">
        <v>420</v>
      </c>
      <c r="D586" s="208"/>
      <c r="E586" s="208"/>
      <c r="F586" s="208"/>
      <c r="G586" s="208"/>
      <c r="H586" s="208"/>
      <c r="I586" s="208"/>
      <c r="J586" s="208"/>
      <c r="K586" s="208"/>
      <c r="L586" s="146">
        <v>168239.75</v>
      </c>
      <c r="M586" s="147"/>
      <c r="N586" s="148">
        <v>1408664.3</v>
      </c>
      <c r="AQ586" s="91"/>
      <c r="AR586" s="94" t="s">
        <v>420</v>
      </c>
    </row>
    <row r="587" spans="1:44" customFormat="1" ht="15" x14ac:dyDescent="0.25">
      <c r="A587" s="145"/>
      <c r="B587" s="93"/>
      <c r="C587" s="208" t="s">
        <v>421</v>
      </c>
      <c r="D587" s="208"/>
      <c r="E587" s="208"/>
      <c r="F587" s="208"/>
      <c r="G587" s="208"/>
      <c r="H587" s="208"/>
      <c r="I587" s="208"/>
      <c r="J587" s="208"/>
      <c r="K587" s="208"/>
      <c r="L587" s="146">
        <v>41257.82</v>
      </c>
      <c r="M587" s="147"/>
      <c r="N587" s="148">
        <v>1259983.6399999999</v>
      </c>
      <c r="AQ587" s="91"/>
      <c r="AR587" s="94" t="s">
        <v>421</v>
      </c>
    </row>
    <row r="588" spans="1:44" customFormat="1" ht="15" x14ac:dyDescent="0.25">
      <c r="A588" s="145"/>
      <c r="B588" s="93"/>
      <c r="C588" s="208" t="s">
        <v>416</v>
      </c>
      <c r="D588" s="208"/>
      <c r="E588" s="208"/>
      <c r="F588" s="208"/>
      <c r="G588" s="208"/>
      <c r="H588" s="208"/>
      <c r="I588" s="208"/>
      <c r="J588" s="208"/>
      <c r="K588" s="208"/>
      <c r="L588" s="149"/>
      <c r="M588" s="147"/>
      <c r="N588" s="150"/>
      <c r="AQ588" s="91"/>
      <c r="AR588" s="94" t="s">
        <v>416</v>
      </c>
    </row>
    <row r="589" spans="1:44" customFormat="1" ht="15" x14ac:dyDescent="0.25">
      <c r="A589" s="145"/>
      <c r="B589" s="93"/>
      <c r="C589" s="208" t="s">
        <v>422</v>
      </c>
      <c r="D589" s="208"/>
      <c r="E589" s="208"/>
      <c r="F589" s="208"/>
      <c r="G589" s="208"/>
      <c r="H589" s="208"/>
      <c r="I589" s="208"/>
      <c r="J589" s="208"/>
      <c r="K589" s="208"/>
      <c r="L589" s="146">
        <v>6025.32</v>
      </c>
      <c r="M589" s="147"/>
      <c r="N589" s="148">
        <v>299819.90999999997</v>
      </c>
      <c r="AQ589" s="91"/>
      <c r="AR589" s="94" t="s">
        <v>422</v>
      </c>
    </row>
    <row r="590" spans="1:44" customFormat="1" ht="15" x14ac:dyDescent="0.25">
      <c r="A590" s="145"/>
      <c r="B590" s="93"/>
      <c r="C590" s="208" t="s">
        <v>423</v>
      </c>
      <c r="D590" s="208"/>
      <c r="E590" s="208"/>
      <c r="F590" s="208"/>
      <c r="G590" s="208"/>
      <c r="H590" s="208"/>
      <c r="I590" s="208"/>
      <c r="J590" s="208"/>
      <c r="K590" s="208"/>
      <c r="L590" s="146">
        <v>20646.830000000002</v>
      </c>
      <c r="M590" s="147"/>
      <c r="N590" s="148">
        <v>276048.13</v>
      </c>
      <c r="AQ590" s="91"/>
      <c r="AR590" s="94" t="s">
        <v>423</v>
      </c>
    </row>
    <row r="591" spans="1:44" customFormat="1" ht="15" x14ac:dyDescent="0.25">
      <c r="A591" s="145"/>
      <c r="B591" s="93"/>
      <c r="C591" s="208" t="s">
        <v>424</v>
      </c>
      <c r="D591" s="208"/>
      <c r="E591" s="208"/>
      <c r="F591" s="208"/>
      <c r="G591" s="208"/>
      <c r="H591" s="208"/>
      <c r="I591" s="208"/>
      <c r="J591" s="208"/>
      <c r="K591" s="208"/>
      <c r="L591" s="146">
        <v>2294.04</v>
      </c>
      <c r="M591" s="147"/>
      <c r="N591" s="148">
        <v>114151.43</v>
      </c>
      <c r="AQ591" s="91"/>
      <c r="AR591" s="94" t="s">
        <v>424</v>
      </c>
    </row>
    <row r="592" spans="1:44" customFormat="1" ht="15" x14ac:dyDescent="0.25">
      <c r="A592" s="145"/>
      <c r="B592" s="93"/>
      <c r="C592" s="208" t="s">
        <v>425</v>
      </c>
      <c r="D592" s="208"/>
      <c r="E592" s="208"/>
      <c r="F592" s="208"/>
      <c r="G592" s="208"/>
      <c r="H592" s="208"/>
      <c r="I592" s="208"/>
      <c r="J592" s="208"/>
      <c r="K592" s="208"/>
      <c r="L592" s="146">
        <v>1018.73</v>
      </c>
      <c r="M592" s="147"/>
      <c r="N592" s="148">
        <v>9024.2800000000007</v>
      </c>
      <c r="AQ592" s="91"/>
      <c r="AR592" s="94" t="s">
        <v>425</v>
      </c>
    </row>
    <row r="593" spans="1:45" customFormat="1" ht="15" x14ac:dyDescent="0.25">
      <c r="A593" s="145"/>
      <c r="B593" s="93"/>
      <c r="C593" s="208" t="s">
        <v>426</v>
      </c>
      <c r="D593" s="208"/>
      <c r="E593" s="208"/>
      <c r="F593" s="208"/>
      <c r="G593" s="208"/>
      <c r="H593" s="208"/>
      <c r="I593" s="208"/>
      <c r="J593" s="208"/>
      <c r="K593" s="208"/>
      <c r="L593" s="146">
        <v>8557.6</v>
      </c>
      <c r="M593" s="147"/>
      <c r="N593" s="148">
        <v>425825.72</v>
      </c>
      <c r="AQ593" s="91"/>
      <c r="AR593" s="94" t="s">
        <v>426</v>
      </c>
    </row>
    <row r="594" spans="1:45" customFormat="1" ht="15" x14ac:dyDescent="0.25">
      <c r="A594" s="145"/>
      <c r="B594" s="93"/>
      <c r="C594" s="208" t="s">
        <v>427</v>
      </c>
      <c r="D594" s="208"/>
      <c r="E594" s="208"/>
      <c r="F594" s="208"/>
      <c r="G594" s="208"/>
      <c r="H594" s="208"/>
      <c r="I594" s="208"/>
      <c r="J594" s="208"/>
      <c r="K594" s="208"/>
      <c r="L594" s="146">
        <v>5009.34</v>
      </c>
      <c r="M594" s="147"/>
      <c r="N594" s="148">
        <v>249265.6</v>
      </c>
      <c r="AQ594" s="91"/>
      <c r="AR594" s="94" t="s">
        <v>427</v>
      </c>
    </row>
    <row r="595" spans="1:45" customFormat="1" ht="15" x14ac:dyDescent="0.25">
      <c r="A595" s="145"/>
      <c r="B595" s="93"/>
      <c r="C595" s="208" t="s">
        <v>428</v>
      </c>
      <c r="D595" s="208"/>
      <c r="E595" s="208"/>
      <c r="F595" s="208"/>
      <c r="G595" s="208"/>
      <c r="H595" s="208"/>
      <c r="I595" s="208"/>
      <c r="J595" s="208"/>
      <c r="K595" s="208"/>
      <c r="L595" s="146">
        <v>168326.98</v>
      </c>
      <c r="M595" s="147"/>
      <c r="N595" s="148">
        <v>1448742.41</v>
      </c>
      <c r="AQ595" s="91"/>
      <c r="AR595" s="94" t="s">
        <v>428</v>
      </c>
    </row>
    <row r="596" spans="1:45" customFormat="1" ht="15" x14ac:dyDescent="0.25">
      <c r="A596" s="145"/>
      <c r="B596" s="93"/>
      <c r="C596" s="208" t="s">
        <v>416</v>
      </c>
      <c r="D596" s="208"/>
      <c r="E596" s="208"/>
      <c r="F596" s="208"/>
      <c r="G596" s="208"/>
      <c r="H596" s="208"/>
      <c r="I596" s="208"/>
      <c r="J596" s="208"/>
      <c r="K596" s="208"/>
      <c r="L596" s="149"/>
      <c r="M596" s="147"/>
      <c r="N596" s="150"/>
      <c r="AQ596" s="91"/>
      <c r="AR596" s="94" t="s">
        <v>416</v>
      </c>
    </row>
    <row r="597" spans="1:45" customFormat="1" ht="15" x14ac:dyDescent="0.25">
      <c r="A597" s="145"/>
      <c r="B597" s="93"/>
      <c r="C597" s="208" t="s">
        <v>422</v>
      </c>
      <c r="D597" s="208"/>
      <c r="E597" s="208"/>
      <c r="F597" s="208"/>
      <c r="G597" s="208"/>
      <c r="H597" s="208"/>
      <c r="I597" s="208"/>
      <c r="J597" s="208"/>
      <c r="K597" s="208"/>
      <c r="L597" s="151">
        <v>367.06</v>
      </c>
      <c r="M597" s="147"/>
      <c r="N597" s="148">
        <v>18264.900000000001</v>
      </c>
      <c r="AQ597" s="91"/>
      <c r="AR597" s="94" t="s">
        <v>422</v>
      </c>
    </row>
    <row r="598" spans="1:45" customFormat="1" ht="15" x14ac:dyDescent="0.25">
      <c r="A598" s="145"/>
      <c r="B598" s="93"/>
      <c r="C598" s="208" t="s">
        <v>423</v>
      </c>
      <c r="D598" s="208"/>
      <c r="E598" s="208"/>
      <c r="F598" s="208"/>
      <c r="G598" s="208"/>
      <c r="H598" s="208"/>
      <c r="I598" s="208"/>
      <c r="J598" s="208"/>
      <c r="K598" s="208"/>
      <c r="L598" s="151">
        <v>162.94999999999999</v>
      </c>
      <c r="M598" s="147"/>
      <c r="N598" s="148">
        <v>2178.64</v>
      </c>
      <c r="AQ598" s="91"/>
      <c r="AR598" s="94" t="s">
        <v>423</v>
      </c>
    </row>
    <row r="599" spans="1:45" customFormat="1" ht="15" x14ac:dyDescent="0.25">
      <c r="A599" s="145"/>
      <c r="B599" s="93"/>
      <c r="C599" s="208" t="s">
        <v>424</v>
      </c>
      <c r="D599" s="208"/>
      <c r="E599" s="208"/>
      <c r="F599" s="208"/>
      <c r="G599" s="208"/>
      <c r="H599" s="208"/>
      <c r="I599" s="208"/>
      <c r="J599" s="208"/>
      <c r="K599" s="208"/>
      <c r="L599" s="151">
        <v>22.09</v>
      </c>
      <c r="M599" s="147"/>
      <c r="N599" s="148">
        <v>1099.19</v>
      </c>
      <c r="AQ599" s="91"/>
      <c r="AR599" s="94" t="s">
        <v>424</v>
      </c>
    </row>
    <row r="600" spans="1:45" customFormat="1" ht="15" x14ac:dyDescent="0.25">
      <c r="A600" s="145"/>
      <c r="B600" s="93"/>
      <c r="C600" s="208" t="s">
        <v>425</v>
      </c>
      <c r="D600" s="208"/>
      <c r="E600" s="208"/>
      <c r="F600" s="208"/>
      <c r="G600" s="208"/>
      <c r="H600" s="208"/>
      <c r="I600" s="208"/>
      <c r="J600" s="208"/>
      <c r="K600" s="208"/>
      <c r="L600" s="146">
        <v>167221.01999999999</v>
      </c>
      <c r="M600" s="147"/>
      <c r="N600" s="148">
        <v>1399640.02</v>
      </c>
      <c r="AQ600" s="91"/>
      <c r="AR600" s="94" t="s">
        <v>425</v>
      </c>
    </row>
    <row r="601" spans="1:45" customFormat="1" ht="15" x14ac:dyDescent="0.25">
      <c r="A601" s="145"/>
      <c r="B601" s="93"/>
      <c r="C601" s="208" t="s">
        <v>426</v>
      </c>
      <c r="D601" s="208"/>
      <c r="E601" s="208"/>
      <c r="F601" s="208"/>
      <c r="G601" s="208"/>
      <c r="H601" s="208"/>
      <c r="I601" s="208"/>
      <c r="J601" s="208"/>
      <c r="K601" s="208"/>
      <c r="L601" s="151">
        <v>377.48</v>
      </c>
      <c r="M601" s="147"/>
      <c r="N601" s="148">
        <v>18783.16</v>
      </c>
      <c r="AQ601" s="91"/>
      <c r="AR601" s="94" t="s">
        <v>426</v>
      </c>
    </row>
    <row r="602" spans="1:45" customFormat="1" ht="15" x14ac:dyDescent="0.25">
      <c r="A602" s="145"/>
      <c r="B602" s="93"/>
      <c r="C602" s="208" t="s">
        <v>427</v>
      </c>
      <c r="D602" s="208"/>
      <c r="E602" s="208"/>
      <c r="F602" s="208"/>
      <c r="G602" s="208"/>
      <c r="H602" s="208"/>
      <c r="I602" s="208"/>
      <c r="J602" s="208"/>
      <c r="K602" s="208"/>
      <c r="L602" s="151">
        <v>198.47</v>
      </c>
      <c r="M602" s="147"/>
      <c r="N602" s="148">
        <v>9875.69</v>
      </c>
      <c r="AQ602" s="91"/>
      <c r="AR602" s="94" t="s">
        <v>427</v>
      </c>
    </row>
    <row r="603" spans="1:45" customFormat="1" ht="15" x14ac:dyDescent="0.25">
      <c r="A603" s="145"/>
      <c r="B603" s="152"/>
      <c r="C603" s="207" t="s">
        <v>429</v>
      </c>
      <c r="D603" s="207"/>
      <c r="E603" s="207"/>
      <c r="F603" s="207"/>
      <c r="G603" s="207"/>
      <c r="H603" s="207"/>
      <c r="I603" s="207"/>
      <c r="J603" s="207"/>
      <c r="K603" s="207"/>
      <c r="L603" s="153">
        <v>209584.8</v>
      </c>
      <c r="M603" s="154"/>
      <c r="N603" s="155">
        <v>2708726.05</v>
      </c>
      <c r="AQ603" s="91"/>
      <c r="AS603" s="91" t="s">
        <v>429</v>
      </c>
    </row>
    <row r="604" spans="1:45" customFormat="1" ht="15" x14ac:dyDescent="0.25">
      <c r="A604" s="145"/>
      <c r="B604" s="93"/>
      <c r="C604" s="208" t="s">
        <v>430</v>
      </c>
      <c r="D604" s="208"/>
      <c r="E604" s="208"/>
      <c r="F604" s="208"/>
      <c r="G604" s="208"/>
      <c r="H604" s="208"/>
      <c r="I604" s="208"/>
      <c r="J604" s="208"/>
      <c r="K604" s="208"/>
      <c r="L604" s="146">
        <v>8708.51</v>
      </c>
      <c r="M604" s="147"/>
      <c r="N604" s="148">
        <v>433335.43</v>
      </c>
      <c r="AQ604" s="91"/>
      <c r="AR604" s="94" t="s">
        <v>430</v>
      </c>
      <c r="AS604" s="91"/>
    </row>
    <row r="605" spans="1:45" customFormat="1" ht="15" x14ac:dyDescent="0.25">
      <c r="A605" s="145"/>
      <c r="B605" s="93"/>
      <c r="C605" s="208" t="s">
        <v>431</v>
      </c>
      <c r="D605" s="208"/>
      <c r="E605" s="208"/>
      <c r="F605" s="208"/>
      <c r="G605" s="208"/>
      <c r="H605" s="208"/>
      <c r="I605" s="208"/>
      <c r="J605" s="208"/>
      <c r="K605" s="208"/>
      <c r="L605" s="146">
        <v>8935.08</v>
      </c>
      <c r="M605" s="147"/>
      <c r="N605" s="148">
        <v>444608.88</v>
      </c>
      <c r="AQ605" s="91"/>
      <c r="AR605" s="94" t="s">
        <v>431</v>
      </c>
      <c r="AS605" s="91"/>
    </row>
    <row r="606" spans="1:45" customFormat="1" ht="15" x14ac:dyDescent="0.25">
      <c r="A606" s="145"/>
      <c r="B606" s="93"/>
      <c r="C606" s="208" t="s">
        <v>432</v>
      </c>
      <c r="D606" s="208"/>
      <c r="E606" s="208"/>
      <c r="F606" s="208"/>
      <c r="G606" s="208"/>
      <c r="H606" s="208"/>
      <c r="I606" s="208"/>
      <c r="J606" s="208"/>
      <c r="K606" s="208"/>
      <c r="L606" s="146">
        <v>5207.8100000000004</v>
      </c>
      <c r="M606" s="147"/>
      <c r="N606" s="148">
        <v>259141.29</v>
      </c>
      <c r="AQ606" s="91"/>
      <c r="AR606" s="94" t="s">
        <v>432</v>
      </c>
      <c r="AS606" s="91"/>
    </row>
    <row r="607" spans="1:45" customFormat="1" ht="15" x14ac:dyDescent="0.25">
      <c r="A607" s="145"/>
      <c r="B607" s="93"/>
      <c r="C607" s="208" t="s">
        <v>433</v>
      </c>
      <c r="D607" s="208"/>
      <c r="E607" s="208"/>
      <c r="F607" s="208"/>
      <c r="G607" s="208"/>
      <c r="H607" s="208"/>
      <c r="I607" s="208"/>
      <c r="J607" s="208"/>
      <c r="K607" s="208"/>
      <c r="L607" s="149"/>
      <c r="M607" s="147"/>
      <c r="N607" s="148">
        <v>57287.93</v>
      </c>
      <c r="AQ607" s="91"/>
      <c r="AR607" s="94" t="s">
        <v>433</v>
      </c>
      <c r="AS607" s="91"/>
    </row>
    <row r="608" spans="1:45" customFormat="1" ht="15" x14ac:dyDescent="0.25">
      <c r="A608" s="145"/>
      <c r="B608" s="93"/>
      <c r="C608" s="208" t="s">
        <v>434</v>
      </c>
      <c r="D608" s="208"/>
      <c r="E608" s="208"/>
      <c r="F608" s="208"/>
      <c r="G608" s="208"/>
      <c r="H608" s="208"/>
      <c r="I608" s="208"/>
      <c r="J608" s="208"/>
      <c r="K608" s="208"/>
      <c r="L608" s="146">
        <v>11506.21</v>
      </c>
      <c r="M608" s="147"/>
      <c r="N608" s="148">
        <v>148709.06</v>
      </c>
      <c r="AQ608" s="91"/>
      <c r="AR608" s="94" t="s">
        <v>434</v>
      </c>
      <c r="AS608" s="91"/>
    </row>
    <row r="609" spans="1:51" customFormat="1" ht="15" x14ac:dyDescent="0.25">
      <c r="A609" s="145"/>
      <c r="B609" s="152"/>
      <c r="C609" s="207" t="s">
        <v>429</v>
      </c>
      <c r="D609" s="207"/>
      <c r="E609" s="207"/>
      <c r="F609" s="207"/>
      <c r="G609" s="207"/>
      <c r="H609" s="207"/>
      <c r="I609" s="207"/>
      <c r="J609" s="207"/>
      <c r="K609" s="207"/>
      <c r="L609" s="153">
        <v>221091.01</v>
      </c>
      <c r="M609" s="154"/>
      <c r="N609" s="155">
        <v>2914723.04</v>
      </c>
      <c r="AQ609" s="91"/>
      <c r="AS609" s="91" t="s">
        <v>429</v>
      </c>
    </row>
    <row r="610" spans="1:51" customFormat="1" ht="15" x14ac:dyDescent="0.25">
      <c r="A610" s="145"/>
      <c r="B610" s="93"/>
      <c r="C610" s="208" t="s">
        <v>435</v>
      </c>
      <c r="D610" s="208"/>
      <c r="E610" s="208"/>
      <c r="F610" s="208"/>
      <c r="G610" s="208"/>
      <c r="H610" s="208"/>
      <c r="I610" s="208"/>
      <c r="J610" s="208"/>
      <c r="K610" s="208"/>
      <c r="L610" s="146">
        <v>6632.73</v>
      </c>
      <c r="M610" s="147"/>
      <c r="N610" s="148">
        <v>87441.69</v>
      </c>
      <c r="AQ610" s="91"/>
      <c r="AR610" s="94" t="s">
        <v>435</v>
      </c>
      <c r="AS610" s="91"/>
    </row>
    <row r="611" spans="1:51" customFormat="1" ht="15" x14ac:dyDescent="0.25">
      <c r="A611" s="145"/>
      <c r="B611" s="152"/>
      <c r="C611" s="207" t="s">
        <v>436</v>
      </c>
      <c r="D611" s="207"/>
      <c r="E611" s="207"/>
      <c r="F611" s="207"/>
      <c r="G611" s="207"/>
      <c r="H611" s="207"/>
      <c r="I611" s="207"/>
      <c r="J611" s="207"/>
      <c r="K611" s="207"/>
      <c r="L611" s="153">
        <v>227723.74</v>
      </c>
      <c r="M611" s="154"/>
      <c r="N611" s="155">
        <v>3002164.73</v>
      </c>
      <c r="AQ611" s="91"/>
      <c r="AS611" s="91" t="s">
        <v>436</v>
      </c>
    </row>
    <row r="612" spans="1:51" customFormat="1" ht="15" x14ac:dyDescent="0.25">
      <c r="A612" s="145"/>
      <c r="B612" s="93"/>
      <c r="C612" s="208" t="s">
        <v>437</v>
      </c>
      <c r="D612" s="208"/>
      <c r="E612" s="208"/>
      <c r="F612" s="208"/>
      <c r="G612" s="208"/>
      <c r="H612" s="208"/>
      <c r="I612" s="208"/>
      <c r="J612" s="208"/>
      <c r="K612" s="208"/>
      <c r="L612" s="146">
        <v>3358.93</v>
      </c>
      <c r="M612" s="147"/>
      <c r="N612" s="148">
        <v>44281.93</v>
      </c>
      <c r="AQ612" s="91"/>
      <c r="AR612" s="94" t="s">
        <v>437</v>
      </c>
      <c r="AS612" s="91"/>
    </row>
    <row r="613" spans="1:51" customFormat="1" ht="15" x14ac:dyDescent="0.25">
      <c r="A613" s="145"/>
      <c r="B613" s="152"/>
      <c r="C613" s="207" t="s">
        <v>438</v>
      </c>
      <c r="D613" s="207"/>
      <c r="E613" s="207"/>
      <c r="F613" s="207"/>
      <c r="G613" s="207"/>
      <c r="H613" s="207"/>
      <c r="I613" s="207"/>
      <c r="J613" s="207"/>
      <c r="K613" s="207"/>
      <c r="L613" s="153">
        <v>231082.67</v>
      </c>
      <c r="M613" s="154"/>
      <c r="N613" s="155">
        <v>3046446.66</v>
      </c>
      <c r="AQ613" s="91"/>
      <c r="AS613" s="91" t="s">
        <v>438</v>
      </c>
    </row>
    <row r="614" spans="1:51" customFormat="1" ht="15" x14ac:dyDescent="0.25">
      <c r="A614" s="145"/>
      <c r="B614" s="93"/>
      <c r="C614" s="208" t="s">
        <v>439</v>
      </c>
      <c r="D614" s="208"/>
      <c r="E614" s="208"/>
      <c r="F614" s="208"/>
      <c r="G614" s="208"/>
      <c r="H614" s="208"/>
      <c r="I614" s="208"/>
      <c r="J614" s="208"/>
      <c r="K614" s="208"/>
      <c r="L614" s="146">
        <v>12247.38</v>
      </c>
      <c r="M614" s="147"/>
      <c r="N614" s="148">
        <v>161461.67000000001</v>
      </c>
      <c r="AQ614" s="91"/>
      <c r="AS614" s="91"/>
      <c r="AT614" s="94" t="s">
        <v>439</v>
      </c>
    </row>
    <row r="615" spans="1:51" customFormat="1" ht="15" x14ac:dyDescent="0.25">
      <c r="A615" s="145"/>
      <c r="B615" s="152"/>
      <c r="C615" s="207" t="s">
        <v>440</v>
      </c>
      <c r="D615" s="207"/>
      <c r="E615" s="207"/>
      <c r="F615" s="207"/>
      <c r="G615" s="207"/>
      <c r="H615" s="207"/>
      <c r="I615" s="207"/>
      <c r="J615" s="207"/>
      <c r="K615" s="207"/>
      <c r="L615" s="153">
        <v>243330.05</v>
      </c>
      <c r="M615" s="154"/>
      <c r="N615" s="155">
        <v>3207908.33</v>
      </c>
      <c r="AQ615" s="91"/>
      <c r="AS615" s="91"/>
      <c r="AU615" s="91" t="s">
        <v>440</v>
      </c>
    </row>
    <row r="616" spans="1:51" customFormat="1" ht="15" x14ac:dyDescent="0.25">
      <c r="A616" s="145"/>
      <c r="B616" s="93"/>
      <c r="C616" s="208" t="s">
        <v>416</v>
      </c>
      <c r="D616" s="208"/>
      <c r="E616" s="208"/>
      <c r="F616" s="208"/>
      <c r="G616" s="208"/>
      <c r="H616" s="208"/>
      <c r="I616" s="208"/>
      <c r="J616" s="208"/>
      <c r="K616" s="208"/>
      <c r="L616" s="149"/>
      <c r="M616" s="147"/>
      <c r="N616" s="150"/>
      <c r="AQ616" s="91"/>
      <c r="AR616" s="94" t="s">
        <v>416</v>
      </c>
      <c r="AS616" s="91"/>
      <c r="AU616" s="91"/>
    </row>
    <row r="617" spans="1:51" customFormat="1" ht="15" x14ac:dyDescent="0.25">
      <c r="A617" s="145"/>
      <c r="B617" s="93"/>
      <c r="C617" s="208" t="s">
        <v>441</v>
      </c>
      <c r="D617" s="208"/>
      <c r="E617" s="208"/>
      <c r="F617" s="208"/>
      <c r="G617" s="208"/>
      <c r="H617" s="208"/>
      <c r="I617" s="208"/>
      <c r="J617" s="208"/>
      <c r="K617" s="208"/>
      <c r="L617" s="146">
        <v>116493.97</v>
      </c>
      <c r="M617" s="147"/>
      <c r="N617" s="148">
        <v>975054.58</v>
      </c>
      <c r="AQ617" s="91"/>
      <c r="AR617" s="94" t="s">
        <v>441</v>
      </c>
      <c r="AS617" s="91"/>
      <c r="AU617" s="91"/>
    </row>
    <row r="618" spans="1:51" customFormat="1" ht="13.5" hidden="1" customHeight="1" x14ac:dyDescent="0.25">
      <c r="B618" s="126"/>
      <c r="C618" s="124"/>
      <c r="D618" s="124"/>
      <c r="E618" s="124"/>
      <c r="F618" s="124"/>
      <c r="G618" s="124"/>
      <c r="H618" s="124"/>
      <c r="I618" s="124"/>
      <c r="J618" s="124"/>
      <c r="K618" s="124"/>
      <c r="L618" s="153"/>
      <c r="M618" s="156"/>
      <c r="N618" s="157"/>
    </row>
    <row r="619" spans="1:51" customFormat="1" ht="26.25" customHeight="1" x14ac:dyDescent="0.25">
      <c r="A619" s="158"/>
      <c r="B619" s="159"/>
      <c r="C619" s="159"/>
      <c r="D619" s="159"/>
      <c r="E619" s="159"/>
      <c r="F619" s="159"/>
      <c r="G619" s="159"/>
      <c r="H619" s="159"/>
      <c r="I619" s="159"/>
      <c r="J619" s="159"/>
      <c r="K619" s="159"/>
      <c r="L619" s="159"/>
      <c r="M619" s="159"/>
      <c r="N619" s="159"/>
    </row>
    <row r="620" spans="1:51" s="51" customFormat="1" ht="15" x14ac:dyDescent="0.25">
      <c r="A620" s="49"/>
      <c r="B620" s="160"/>
      <c r="C620" s="205"/>
      <c r="D620" s="205"/>
      <c r="E620" s="205"/>
      <c r="F620" s="205"/>
      <c r="G620" s="205"/>
      <c r="H620" s="206"/>
      <c r="I620" s="206"/>
      <c r="J620" s="206"/>
      <c r="K620" s="206"/>
      <c r="L620" s="206"/>
      <c r="M620"/>
      <c r="N620"/>
      <c r="O620"/>
      <c r="P620"/>
      <c r="Q620"/>
      <c r="R620"/>
      <c r="S620"/>
      <c r="T620"/>
      <c r="U620"/>
      <c r="V620" s="55"/>
      <c r="W620" s="55"/>
      <c r="X620" s="55"/>
      <c r="Y620" s="55"/>
      <c r="Z620" s="55"/>
      <c r="AA620" s="55"/>
      <c r="AB620" s="55"/>
      <c r="AC620" s="55"/>
      <c r="AD620" s="55"/>
      <c r="AE620" s="55"/>
      <c r="AF620" s="55"/>
      <c r="AG620" s="55"/>
      <c r="AH620" s="55"/>
      <c r="AI620" s="55"/>
      <c r="AJ620" s="55"/>
      <c r="AK620" s="55"/>
      <c r="AL620" s="55"/>
      <c r="AM620" s="55"/>
      <c r="AN620" s="55"/>
      <c r="AO620" s="55"/>
      <c r="AP620" s="55"/>
      <c r="AQ620" s="55"/>
      <c r="AR620" s="55"/>
      <c r="AS620" s="55"/>
      <c r="AT620" s="55"/>
      <c r="AU620" s="55"/>
      <c r="AV620" s="55"/>
      <c r="AW620" s="55"/>
      <c r="AX620" s="55"/>
      <c r="AY620" s="55"/>
    </row>
    <row r="621" spans="1:51" s="161" customFormat="1" ht="16.5" customHeight="1" x14ac:dyDescent="0.25">
      <c r="A621" s="53"/>
      <c r="B621" s="160"/>
      <c r="C621" s="204"/>
      <c r="D621" s="204"/>
      <c r="E621" s="204"/>
      <c r="F621" s="204"/>
      <c r="G621" s="204"/>
      <c r="H621" s="204"/>
      <c r="I621" s="204"/>
      <c r="J621" s="204"/>
      <c r="K621" s="204"/>
      <c r="L621" s="204"/>
      <c r="V621" s="162"/>
      <c r="W621" s="162"/>
      <c r="X621" s="162"/>
      <c r="Y621" s="162"/>
      <c r="Z621" s="162"/>
      <c r="AA621" s="162"/>
      <c r="AB621" s="162"/>
      <c r="AC621" s="162"/>
      <c r="AD621" s="162"/>
      <c r="AE621" s="162"/>
      <c r="AF621" s="162"/>
      <c r="AG621" s="162"/>
      <c r="AH621" s="162"/>
      <c r="AI621" s="162"/>
      <c r="AJ621" s="162"/>
      <c r="AK621" s="162"/>
      <c r="AL621" s="162"/>
      <c r="AM621" s="162"/>
      <c r="AN621" s="162"/>
      <c r="AO621" s="162"/>
      <c r="AP621" s="162"/>
      <c r="AQ621" s="162"/>
      <c r="AR621" s="162"/>
      <c r="AS621" s="162"/>
      <c r="AT621" s="162"/>
      <c r="AU621" s="162"/>
      <c r="AV621" s="162"/>
      <c r="AW621" s="162"/>
      <c r="AX621" s="162"/>
      <c r="AY621" s="162"/>
    </row>
    <row r="622" spans="1:51" s="51" customFormat="1" ht="15" x14ac:dyDescent="0.25">
      <c r="A622" s="49"/>
      <c r="B622" s="160"/>
      <c r="C622" s="205"/>
      <c r="D622" s="205"/>
      <c r="E622" s="205"/>
      <c r="F622" s="205"/>
      <c r="G622" s="205"/>
      <c r="H622" s="206"/>
      <c r="I622" s="206"/>
      <c r="J622" s="206"/>
      <c r="K622" s="206"/>
      <c r="L622" s="206"/>
      <c r="M622"/>
      <c r="N622"/>
      <c r="O622"/>
      <c r="P622"/>
      <c r="Q622"/>
      <c r="R622"/>
      <c r="S622"/>
      <c r="T622"/>
      <c r="U622"/>
      <c r="V622" s="55"/>
      <c r="W622" s="55"/>
      <c r="X622" s="55"/>
      <c r="Y622" s="55"/>
      <c r="Z622" s="55"/>
      <c r="AA622" s="55"/>
      <c r="AB622" s="55"/>
      <c r="AC622" s="55"/>
      <c r="AD622" s="55"/>
      <c r="AE622" s="55"/>
      <c r="AF622" s="55"/>
      <c r="AG622" s="55"/>
      <c r="AH622" s="55"/>
      <c r="AI622" s="55"/>
      <c r="AJ622" s="55"/>
      <c r="AK622" s="55"/>
      <c r="AL622" s="55"/>
      <c r="AM622" s="55"/>
      <c r="AN622" s="55"/>
      <c r="AO622" s="55"/>
      <c r="AP622" s="55"/>
      <c r="AQ622" s="55"/>
      <c r="AR622" s="55"/>
      <c r="AS622" s="55"/>
      <c r="AT622" s="55"/>
      <c r="AU622" s="55"/>
      <c r="AV622" s="55"/>
      <c r="AW622" s="55"/>
      <c r="AX622" s="55"/>
      <c r="AY622" s="55"/>
    </row>
    <row r="623" spans="1:51" s="161" customFormat="1" ht="16.5" customHeight="1" x14ac:dyDescent="0.25">
      <c r="A623" s="53"/>
      <c r="C623" s="204"/>
      <c r="D623" s="204"/>
      <c r="E623" s="204"/>
      <c r="F623" s="204"/>
      <c r="G623" s="204"/>
      <c r="H623" s="204"/>
      <c r="I623" s="204"/>
      <c r="J623" s="204"/>
      <c r="K623" s="204"/>
      <c r="L623" s="204"/>
      <c r="V623" s="162"/>
      <c r="W623" s="162"/>
      <c r="X623" s="162"/>
      <c r="Y623" s="162"/>
      <c r="Z623" s="162"/>
      <c r="AA623" s="162"/>
      <c r="AB623" s="162"/>
      <c r="AC623" s="162"/>
      <c r="AD623" s="162"/>
      <c r="AE623" s="162"/>
      <c r="AF623" s="162"/>
      <c r="AG623" s="162"/>
      <c r="AH623" s="162"/>
      <c r="AI623" s="162"/>
      <c r="AJ623" s="162"/>
      <c r="AK623" s="162"/>
      <c r="AL623" s="162"/>
      <c r="AM623" s="162"/>
      <c r="AN623" s="162"/>
      <c r="AO623" s="162"/>
      <c r="AP623" s="162"/>
      <c r="AQ623" s="162"/>
      <c r="AR623" s="162"/>
      <c r="AS623" s="162"/>
      <c r="AT623" s="162"/>
      <c r="AU623" s="162"/>
      <c r="AV623" s="162"/>
      <c r="AW623" s="162"/>
      <c r="AX623" s="162"/>
      <c r="AY623" s="162"/>
    </row>
    <row r="624" spans="1:51" s="51" customFormat="1" ht="19.5" customHeight="1" x14ac:dyDescent="0.2">
      <c r="A624" s="49"/>
      <c r="C624" s="163"/>
      <c r="D624" s="163"/>
      <c r="E624" s="163"/>
      <c r="F624" s="163"/>
      <c r="G624" s="163"/>
      <c r="H624" s="163"/>
      <c r="I624" s="163"/>
      <c r="J624" s="163"/>
      <c r="K624" s="163"/>
      <c r="L624" s="163"/>
      <c r="V624" s="55"/>
      <c r="W624" s="55"/>
      <c r="X624" s="55"/>
      <c r="Y624" s="55"/>
      <c r="Z624" s="55"/>
      <c r="AA624" s="55"/>
      <c r="AB624" s="55"/>
      <c r="AC624" s="55"/>
      <c r="AD624" s="55"/>
      <c r="AE624" s="55"/>
      <c r="AF624" s="55"/>
      <c r="AG624" s="55"/>
      <c r="AH624" s="55"/>
      <c r="AI624" s="55"/>
      <c r="AJ624" s="55"/>
      <c r="AK624" s="55"/>
      <c r="AL624" s="55"/>
      <c r="AM624" s="55"/>
      <c r="AN624" s="55"/>
      <c r="AO624" s="55"/>
      <c r="AP624" s="55"/>
      <c r="AQ624" s="55"/>
      <c r="AR624" s="55"/>
      <c r="AS624" s="55"/>
      <c r="AT624" s="55"/>
      <c r="AU624" s="55"/>
      <c r="AV624" s="55"/>
      <c r="AW624" s="55"/>
      <c r="AX624" s="55"/>
      <c r="AY624" s="55"/>
    </row>
    <row r="625" spans="1:16" customFormat="1" ht="22.5" customHeight="1" x14ac:dyDescent="0.25">
      <c r="A625" s="203" t="s">
        <v>442</v>
      </c>
      <c r="B625" s="203"/>
      <c r="C625" s="203"/>
      <c r="D625" s="203"/>
      <c r="E625" s="203"/>
      <c r="F625" s="203"/>
      <c r="G625" s="203"/>
      <c r="H625" s="203"/>
      <c r="I625" s="203"/>
      <c r="J625" s="203"/>
      <c r="K625" s="203"/>
      <c r="L625" s="203"/>
      <c r="M625" s="203"/>
      <c r="N625" s="203"/>
      <c r="O625" s="141"/>
      <c r="P625" s="141"/>
    </row>
    <row r="626" spans="1:16" customFormat="1" ht="12.75" customHeight="1" x14ac:dyDescent="0.25">
      <c r="A626" s="203" t="s">
        <v>443</v>
      </c>
      <c r="B626" s="203"/>
      <c r="C626" s="203"/>
      <c r="D626" s="203"/>
      <c r="E626" s="203"/>
      <c r="F626" s="203"/>
      <c r="G626" s="203"/>
      <c r="H626" s="203"/>
      <c r="I626" s="203"/>
      <c r="J626" s="203"/>
      <c r="K626" s="203"/>
      <c r="L626" s="203"/>
      <c r="M626" s="203"/>
      <c r="N626" s="203"/>
      <c r="O626" s="141"/>
      <c r="P626" s="141"/>
    </row>
    <row r="627" spans="1:16" customFormat="1" ht="12.75" customHeight="1" x14ac:dyDescent="0.25">
      <c r="A627" s="203" t="s">
        <v>444</v>
      </c>
      <c r="B627" s="203"/>
      <c r="C627" s="203"/>
      <c r="D627" s="203"/>
      <c r="E627" s="203"/>
      <c r="F627" s="203"/>
      <c r="G627" s="203"/>
      <c r="H627" s="203"/>
      <c r="I627" s="203"/>
      <c r="J627" s="203"/>
      <c r="K627" s="203"/>
      <c r="L627" s="203"/>
      <c r="M627" s="203"/>
      <c r="N627" s="203"/>
      <c r="O627" s="141"/>
      <c r="P627" s="141"/>
    </row>
    <row r="628" spans="1:16" customFormat="1" ht="19.5" customHeight="1" x14ac:dyDescent="0.25"/>
    <row r="629" spans="1:16" customFormat="1" ht="15" x14ac:dyDescent="0.25">
      <c r="B629" s="164"/>
      <c r="D629" s="164"/>
      <c r="F629" s="164"/>
    </row>
  </sheetData>
  <mergeCells count="616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1:N21"/>
    <mergeCell ref="B23:F23"/>
    <mergeCell ref="B24:F24"/>
    <mergeCell ref="D26:F26"/>
    <mergeCell ref="L31:M31"/>
    <mergeCell ref="L32:M32"/>
    <mergeCell ref="A13:N13"/>
    <mergeCell ref="A14:N14"/>
    <mergeCell ref="A16:N16"/>
    <mergeCell ref="A17:N17"/>
    <mergeCell ref="A18:N18"/>
    <mergeCell ref="A20:N20"/>
    <mergeCell ref="N35:N37"/>
    <mergeCell ref="C38:E38"/>
    <mergeCell ref="A39:N39"/>
    <mergeCell ref="C40:E40"/>
    <mergeCell ref="C41:N41"/>
    <mergeCell ref="C42:N42"/>
    <mergeCell ref="L33:M33"/>
    <mergeCell ref="A35:A37"/>
    <mergeCell ref="B35:B37"/>
    <mergeCell ref="C35:E37"/>
    <mergeCell ref="F35:F37"/>
    <mergeCell ref="G35:I36"/>
    <mergeCell ref="J35:L36"/>
    <mergeCell ref="M35:M37"/>
    <mergeCell ref="C49:E49"/>
    <mergeCell ref="C50:E50"/>
    <mergeCell ref="C51:E51"/>
    <mergeCell ref="C52:E52"/>
    <mergeCell ref="C53:E53"/>
    <mergeCell ref="C54:N54"/>
    <mergeCell ref="C43:E43"/>
    <mergeCell ref="C44:E44"/>
    <mergeCell ref="C45:E45"/>
    <mergeCell ref="C46:E46"/>
    <mergeCell ref="C47:E47"/>
    <mergeCell ref="C48:E48"/>
    <mergeCell ref="C61:E61"/>
    <mergeCell ref="C62:E62"/>
    <mergeCell ref="C63:E63"/>
    <mergeCell ref="C64:E64"/>
    <mergeCell ref="C65:E65"/>
    <mergeCell ref="C66:E66"/>
    <mergeCell ref="C55:N55"/>
    <mergeCell ref="C56:E56"/>
    <mergeCell ref="C57:E57"/>
    <mergeCell ref="C58:E58"/>
    <mergeCell ref="C59:E59"/>
    <mergeCell ref="C60:E60"/>
    <mergeCell ref="C73:E73"/>
    <mergeCell ref="C74:E74"/>
    <mergeCell ref="C75:E75"/>
    <mergeCell ref="C76:E76"/>
    <mergeCell ref="C77:E77"/>
    <mergeCell ref="C78:E78"/>
    <mergeCell ref="C67:N67"/>
    <mergeCell ref="C68:N68"/>
    <mergeCell ref="C69:E69"/>
    <mergeCell ref="C70:E70"/>
    <mergeCell ref="C71:E71"/>
    <mergeCell ref="C72:E72"/>
    <mergeCell ref="C85:E85"/>
    <mergeCell ref="C86:E86"/>
    <mergeCell ref="C87:E87"/>
    <mergeCell ref="C88:E88"/>
    <mergeCell ref="C89:E89"/>
    <mergeCell ref="C90:E90"/>
    <mergeCell ref="C79:E79"/>
    <mergeCell ref="C80:N80"/>
    <mergeCell ref="C81:N81"/>
    <mergeCell ref="C82:N82"/>
    <mergeCell ref="C83:E83"/>
    <mergeCell ref="C84:E84"/>
    <mergeCell ref="C97:N97"/>
    <mergeCell ref="C98:E98"/>
    <mergeCell ref="C99:E99"/>
    <mergeCell ref="C100:E100"/>
    <mergeCell ref="C101:E101"/>
    <mergeCell ref="C102:E102"/>
    <mergeCell ref="C91:E91"/>
    <mergeCell ref="C92:E92"/>
    <mergeCell ref="C93:E93"/>
    <mergeCell ref="C94:E94"/>
    <mergeCell ref="C95:N95"/>
    <mergeCell ref="C96:N96"/>
    <mergeCell ref="C109:E109"/>
    <mergeCell ref="C110:N110"/>
    <mergeCell ref="C111:N111"/>
    <mergeCell ref="C112:E112"/>
    <mergeCell ref="C113:E113"/>
    <mergeCell ref="C114:E114"/>
    <mergeCell ref="C103:E103"/>
    <mergeCell ref="C104:E104"/>
    <mergeCell ref="C105:E105"/>
    <mergeCell ref="C106:E106"/>
    <mergeCell ref="C107:E107"/>
    <mergeCell ref="C108:E108"/>
    <mergeCell ref="C121:E121"/>
    <mergeCell ref="C122:E122"/>
    <mergeCell ref="C123:N123"/>
    <mergeCell ref="C124:N124"/>
    <mergeCell ref="C125:E125"/>
    <mergeCell ref="C126:E126"/>
    <mergeCell ref="C115:E115"/>
    <mergeCell ref="C116:E116"/>
    <mergeCell ref="C117:E117"/>
    <mergeCell ref="C118:E118"/>
    <mergeCell ref="C119:E119"/>
    <mergeCell ref="C120:E120"/>
    <mergeCell ref="C133:E133"/>
    <mergeCell ref="C134:E134"/>
    <mergeCell ref="C135:E135"/>
    <mergeCell ref="C136:N136"/>
    <mergeCell ref="C137:N137"/>
    <mergeCell ref="C138:E138"/>
    <mergeCell ref="C127:E127"/>
    <mergeCell ref="C128:E128"/>
    <mergeCell ref="C129:E129"/>
    <mergeCell ref="C130:E130"/>
    <mergeCell ref="C131:E131"/>
    <mergeCell ref="C132:E132"/>
    <mergeCell ref="C145:E145"/>
    <mergeCell ref="C146:E146"/>
    <mergeCell ref="C147:E147"/>
    <mergeCell ref="C148:E148"/>
    <mergeCell ref="C149:N149"/>
    <mergeCell ref="C150:N150"/>
    <mergeCell ref="C139:E139"/>
    <mergeCell ref="C140:E140"/>
    <mergeCell ref="C141:E141"/>
    <mergeCell ref="C142:E142"/>
    <mergeCell ref="C143:E143"/>
    <mergeCell ref="C144:E144"/>
    <mergeCell ref="C157:E157"/>
    <mergeCell ref="C158:E158"/>
    <mergeCell ref="C159:E159"/>
    <mergeCell ref="C160:E160"/>
    <mergeCell ref="C161:E161"/>
    <mergeCell ref="C162:N162"/>
    <mergeCell ref="C151:E151"/>
    <mergeCell ref="C152:E152"/>
    <mergeCell ref="C153:E153"/>
    <mergeCell ref="C154:E154"/>
    <mergeCell ref="C155:E155"/>
    <mergeCell ref="C156:E156"/>
    <mergeCell ref="C169:E169"/>
    <mergeCell ref="C170:E170"/>
    <mergeCell ref="C171:E171"/>
    <mergeCell ref="C172:N172"/>
    <mergeCell ref="C173:E173"/>
    <mergeCell ref="C174:E174"/>
    <mergeCell ref="C163:N163"/>
    <mergeCell ref="C164:E164"/>
    <mergeCell ref="C165:E165"/>
    <mergeCell ref="C166:E166"/>
    <mergeCell ref="C167:E167"/>
    <mergeCell ref="C168:E168"/>
    <mergeCell ref="C181:N181"/>
    <mergeCell ref="C182:E182"/>
    <mergeCell ref="C183:E183"/>
    <mergeCell ref="C184:N184"/>
    <mergeCell ref="C185:N185"/>
    <mergeCell ref="C186:N186"/>
    <mergeCell ref="C175:N175"/>
    <mergeCell ref="C176:E176"/>
    <mergeCell ref="C177:E177"/>
    <mergeCell ref="C178:N178"/>
    <mergeCell ref="C179:E179"/>
    <mergeCell ref="C180:E180"/>
    <mergeCell ref="C193:E193"/>
    <mergeCell ref="C194:E194"/>
    <mergeCell ref="C195:E195"/>
    <mergeCell ref="C196:E196"/>
    <mergeCell ref="C197:E197"/>
    <mergeCell ref="C199:K199"/>
    <mergeCell ref="C187:E187"/>
    <mergeCell ref="C188:E188"/>
    <mergeCell ref="C189:E189"/>
    <mergeCell ref="C190:E190"/>
    <mergeCell ref="C191:E191"/>
    <mergeCell ref="C192:E192"/>
    <mergeCell ref="C206:E206"/>
    <mergeCell ref="C207:E207"/>
    <mergeCell ref="C208:E208"/>
    <mergeCell ref="C209:E209"/>
    <mergeCell ref="C210:E210"/>
    <mergeCell ref="C211:E211"/>
    <mergeCell ref="A200:N200"/>
    <mergeCell ref="C201:E201"/>
    <mergeCell ref="C202:N202"/>
    <mergeCell ref="C203:N203"/>
    <mergeCell ref="C204:E204"/>
    <mergeCell ref="C205:E205"/>
    <mergeCell ref="C218:E218"/>
    <mergeCell ref="C219:N219"/>
    <mergeCell ref="C220:N220"/>
    <mergeCell ref="C221:E221"/>
    <mergeCell ref="C222:E222"/>
    <mergeCell ref="C223:E223"/>
    <mergeCell ref="C212:E212"/>
    <mergeCell ref="C213:E213"/>
    <mergeCell ref="C214:E214"/>
    <mergeCell ref="C215:E215"/>
    <mergeCell ref="C216:N216"/>
    <mergeCell ref="C217:E217"/>
    <mergeCell ref="C230:E230"/>
    <mergeCell ref="C231:E231"/>
    <mergeCell ref="C232:E232"/>
    <mergeCell ref="C233:N233"/>
    <mergeCell ref="C234:E234"/>
    <mergeCell ref="C235:E235"/>
    <mergeCell ref="C224:E224"/>
    <mergeCell ref="C225:E225"/>
    <mergeCell ref="C226:E226"/>
    <mergeCell ref="C227:E227"/>
    <mergeCell ref="C228:E228"/>
    <mergeCell ref="C229:E229"/>
    <mergeCell ref="C242:E242"/>
    <mergeCell ref="C243:E243"/>
    <mergeCell ref="C244:E244"/>
    <mergeCell ref="C245:E245"/>
    <mergeCell ref="C246:E246"/>
    <mergeCell ref="C247:E247"/>
    <mergeCell ref="C236:N236"/>
    <mergeCell ref="C237:N237"/>
    <mergeCell ref="C238:E238"/>
    <mergeCell ref="C239:E239"/>
    <mergeCell ref="C240:E240"/>
    <mergeCell ref="C241:E241"/>
    <mergeCell ref="C254:E254"/>
    <mergeCell ref="C255:E255"/>
    <mergeCell ref="C256:N256"/>
    <mergeCell ref="C257:N257"/>
    <mergeCell ref="C258:N258"/>
    <mergeCell ref="C259:E259"/>
    <mergeCell ref="C248:E248"/>
    <mergeCell ref="C249:E249"/>
    <mergeCell ref="C250:N250"/>
    <mergeCell ref="C251:E251"/>
    <mergeCell ref="C252:E252"/>
    <mergeCell ref="C253:N253"/>
    <mergeCell ref="C266:E266"/>
    <mergeCell ref="C267:E267"/>
    <mergeCell ref="C268:E268"/>
    <mergeCell ref="C269:E269"/>
    <mergeCell ref="C270:E270"/>
    <mergeCell ref="C271:N271"/>
    <mergeCell ref="C260:E260"/>
    <mergeCell ref="C261:E261"/>
    <mergeCell ref="C262:E262"/>
    <mergeCell ref="C263:E263"/>
    <mergeCell ref="C264:E264"/>
    <mergeCell ref="C265:E265"/>
    <mergeCell ref="C278:E278"/>
    <mergeCell ref="C279:E279"/>
    <mergeCell ref="C280:E280"/>
    <mergeCell ref="C281:E281"/>
    <mergeCell ref="C282:N282"/>
    <mergeCell ref="C283:N283"/>
    <mergeCell ref="C272:N272"/>
    <mergeCell ref="C273:E273"/>
    <mergeCell ref="C274:E274"/>
    <mergeCell ref="C275:E275"/>
    <mergeCell ref="C276:E276"/>
    <mergeCell ref="C277:E277"/>
    <mergeCell ref="C290:E290"/>
    <mergeCell ref="C291:E291"/>
    <mergeCell ref="C292:E292"/>
    <mergeCell ref="C293:E293"/>
    <mergeCell ref="C294:N294"/>
    <mergeCell ref="C295:N295"/>
    <mergeCell ref="C284:N284"/>
    <mergeCell ref="C285:E285"/>
    <mergeCell ref="C286:E286"/>
    <mergeCell ref="C287:E287"/>
    <mergeCell ref="C288:E288"/>
    <mergeCell ref="C289:E289"/>
    <mergeCell ref="C302:E302"/>
    <mergeCell ref="C303:E303"/>
    <mergeCell ref="C304:E304"/>
    <mergeCell ref="C305:E305"/>
    <mergeCell ref="C306:E306"/>
    <mergeCell ref="C307:E307"/>
    <mergeCell ref="C296:E296"/>
    <mergeCell ref="C297:E297"/>
    <mergeCell ref="C298:E298"/>
    <mergeCell ref="C299:E299"/>
    <mergeCell ref="C300:E300"/>
    <mergeCell ref="C301:E301"/>
    <mergeCell ref="C314:E314"/>
    <mergeCell ref="C315:E315"/>
    <mergeCell ref="C316:E316"/>
    <mergeCell ref="C317:E317"/>
    <mergeCell ref="C318:E318"/>
    <mergeCell ref="C319:E319"/>
    <mergeCell ref="C308:N308"/>
    <mergeCell ref="C309:N309"/>
    <mergeCell ref="C310:E310"/>
    <mergeCell ref="C311:E311"/>
    <mergeCell ref="C312:E312"/>
    <mergeCell ref="C313:E313"/>
    <mergeCell ref="C326:E326"/>
    <mergeCell ref="C327:E327"/>
    <mergeCell ref="C328:E328"/>
    <mergeCell ref="C329:E329"/>
    <mergeCell ref="C330:E330"/>
    <mergeCell ref="C331:E331"/>
    <mergeCell ref="C320:E320"/>
    <mergeCell ref="C321:E321"/>
    <mergeCell ref="C322:N322"/>
    <mergeCell ref="C323:N323"/>
    <mergeCell ref="C324:E324"/>
    <mergeCell ref="C325:E325"/>
    <mergeCell ref="C338:N338"/>
    <mergeCell ref="C339:N339"/>
    <mergeCell ref="C340:E340"/>
    <mergeCell ref="C341:E341"/>
    <mergeCell ref="C342:E342"/>
    <mergeCell ref="C343:E343"/>
    <mergeCell ref="C332:E332"/>
    <mergeCell ref="C333:E333"/>
    <mergeCell ref="C334:N334"/>
    <mergeCell ref="C335:E335"/>
    <mergeCell ref="C336:E336"/>
    <mergeCell ref="C337:N337"/>
    <mergeCell ref="C350:E350"/>
    <mergeCell ref="C351:E351"/>
    <mergeCell ref="C352:N352"/>
    <mergeCell ref="C353:N353"/>
    <mergeCell ref="C354:N354"/>
    <mergeCell ref="C355:E355"/>
    <mergeCell ref="C344:E344"/>
    <mergeCell ref="C345:E345"/>
    <mergeCell ref="C346:E346"/>
    <mergeCell ref="C347:E347"/>
    <mergeCell ref="C348:E348"/>
    <mergeCell ref="C349:E349"/>
    <mergeCell ref="C362:E362"/>
    <mergeCell ref="C363:E363"/>
    <mergeCell ref="C364:E364"/>
    <mergeCell ref="C365:E365"/>
    <mergeCell ref="C366:E366"/>
    <mergeCell ref="C367:N367"/>
    <mergeCell ref="C356:E356"/>
    <mergeCell ref="C357:E357"/>
    <mergeCell ref="C358:E358"/>
    <mergeCell ref="C359:E359"/>
    <mergeCell ref="C360:E360"/>
    <mergeCell ref="C361:E361"/>
    <mergeCell ref="C374:E374"/>
    <mergeCell ref="C375:E375"/>
    <mergeCell ref="C376:E376"/>
    <mergeCell ref="C377:E377"/>
    <mergeCell ref="C378:N378"/>
    <mergeCell ref="C379:N379"/>
    <mergeCell ref="C368:N368"/>
    <mergeCell ref="C369:N369"/>
    <mergeCell ref="C370:E370"/>
    <mergeCell ref="C371:E371"/>
    <mergeCell ref="C372:E372"/>
    <mergeCell ref="C373:E373"/>
    <mergeCell ref="C386:E386"/>
    <mergeCell ref="C387:E387"/>
    <mergeCell ref="C388:E388"/>
    <mergeCell ref="C389:N389"/>
    <mergeCell ref="C390:N390"/>
    <mergeCell ref="C391:E391"/>
    <mergeCell ref="C380:N380"/>
    <mergeCell ref="C381:E381"/>
    <mergeCell ref="C382:E382"/>
    <mergeCell ref="C383:E383"/>
    <mergeCell ref="C384:E384"/>
    <mergeCell ref="C385:E385"/>
    <mergeCell ref="C398:E398"/>
    <mergeCell ref="C399:E399"/>
    <mergeCell ref="C400:E400"/>
    <mergeCell ref="C401:E401"/>
    <mergeCell ref="C402:N402"/>
    <mergeCell ref="C403:N403"/>
    <mergeCell ref="C392:E392"/>
    <mergeCell ref="C393:E393"/>
    <mergeCell ref="C394:E394"/>
    <mergeCell ref="C395:E395"/>
    <mergeCell ref="C396:E396"/>
    <mergeCell ref="C397:E397"/>
    <mergeCell ref="C410:E410"/>
    <mergeCell ref="C411:E411"/>
    <mergeCell ref="C412:E412"/>
    <mergeCell ref="C413:E413"/>
    <mergeCell ref="C414:E414"/>
    <mergeCell ref="C415:N415"/>
    <mergeCell ref="C404:E404"/>
    <mergeCell ref="C405:E405"/>
    <mergeCell ref="C406:E406"/>
    <mergeCell ref="C407:E407"/>
    <mergeCell ref="C408:E408"/>
    <mergeCell ref="C409:E409"/>
    <mergeCell ref="C422:E422"/>
    <mergeCell ref="C423:E423"/>
    <mergeCell ref="C424:E424"/>
    <mergeCell ref="C425:E425"/>
    <mergeCell ref="C426:E426"/>
    <mergeCell ref="C427:E427"/>
    <mergeCell ref="C416:N416"/>
    <mergeCell ref="C417:E417"/>
    <mergeCell ref="C418:E418"/>
    <mergeCell ref="C419:E419"/>
    <mergeCell ref="C420:E420"/>
    <mergeCell ref="C421:E421"/>
    <mergeCell ref="C434:E434"/>
    <mergeCell ref="C435:E435"/>
    <mergeCell ref="C436:E436"/>
    <mergeCell ref="C437:E437"/>
    <mergeCell ref="C438:E438"/>
    <mergeCell ref="C439:E439"/>
    <mergeCell ref="C428:N428"/>
    <mergeCell ref="C429:N429"/>
    <mergeCell ref="C430:E430"/>
    <mergeCell ref="C431:E431"/>
    <mergeCell ref="C432:E432"/>
    <mergeCell ref="C433:E433"/>
    <mergeCell ref="C447:E447"/>
    <mergeCell ref="C448:E448"/>
    <mergeCell ref="C449:N449"/>
    <mergeCell ref="C450:E450"/>
    <mergeCell ref="A451:N451"/>
    <mergeCell ref="C452:E452"/>
    <mergeCell ref="C440:E440"/>
    <mergeCell ref="C442:K442"/>
    <mergeCell ref="A443:N443"/>
    <mergeCell ref="A444:N444"/>
    <mergeCell ref="C445:E445"/>
    <mergeCell ref="C446:N446"/>
    <mergeCell ref="C460:E460"/>
    <mergeCell ref="C461:E461"/>
    <mergeCell ref="C462:N462"/>
    <mergeCell ref="C463:E463"/>
    <mergeCell ref="C465:K465"/>
    <mergeCell ref="A466:N466"/>
    <mergeCell ref="C453:N453"/>
    <mergeCell ref="C454:E454"/>
    <mergeCell ref="C456:K456"/>
    <mergeCell ref="A457:N457"/>
    <mergeCell ref="C458:E458"/>
    <mergeCell ref="C459:N459"/>
    <mergeCell ref="C473:N473"/>
    <mergeCell ref="C474:E474"/>
    <mergeCell ref="C475:E475"/>
    <mergeCell ref="C476:N476"/>
    <mergeCell ref="C477:N477"/>
    <mergeCell ref="C478:E478"/>
    <mergeCell ref="C467:E467"/>
    <mergeCell ref="C468:N468"/>
    <mergeCell ref="C469:N469"/>
    <mergeCell ref="C470:E470"/>
    <mergeCell ref="C471:E471"/>
    <mergeCell ref="C472:N472"/>
    <mergeCell ref="C485:N485"/>
    <mergeCell ref="C486:E486"/>
    <mergeCell ref="C487:E487"/>
    <mergeCell ref="C488:N488"/>
    <mergeCell ref="C489:E489"/>
    <mergeCell ref="C490:E490"/>
    <mergeCell ref="C479:E479"/>
    <mergeCell ref="C480:N480"/>
    <mergeCell ref="C481:N481"/>
    <mergeCell ref="C482:E482"/>
    <mergeCell ref="C483:E483"/>
    <mergeCell ref="C484:N484"/>
    <mergeCell ref="C497:N497"/>
    <mergeCell ref="C498:N498"/>
    <mergeCell ref="C499:E499"/>
    <mergeCell ref="C500:E500"/>
    <mergeCell ref="C501:N501"/>
    <mergeCell ref="C502:N502"/>
    <mergeCell ref="C491:N491"/>
    <mergeCell ref="C492:E492"/>
    <mergeCell ref="C493:E493"/>
    <mergeCell ref="C494:N494"/>
    <mergeCell ref="C495:E495"/>
    <mergeCell ref="C496:E496"/>
    <mergeCell ref="C509:N509"/>
    <mergeCell ref="C510:E510"/>
    <mergeCell ref="C511:E511"/>
    <mergeCell ref="C512:N512"/>
    <mergeCell ref="C513:E513"/>
    <mergeCell ref="C514:E514"/>
    <mergeCell ref="C503:E503"/>
    <mergeCell ref="C504:E504"/>
    <mergeCell ref="C505:N505"/>
    <mergeCell ref="C506:N506"/>
    <mergeCell ref="C507:E507"/>
    <mergeCell ref="C508:E508"/>
    <mergeCell ref="C521:E521"/>
    <mergeCell ref="C522:E522"/>
    <mergeCell ref="C523:N523"/>
    <mergeCell ref="C524:N524"/>
    <mergeCell ref="C525:E525"/>
    <mergeCell ref="C526:E526"/>
    <mergeCell ref="C515:N515"/>
    <mergeCell ref="C516:N516"/>
    <mergeCell ref="C517:E517"/>
    <mergeCell ref="C518:E518"/>
    <mergeCell ref="C519:N519"/>
    <mergeCell ref="C520:N520"/>
    <mergeCell ref="C533:E533"/>
    <mergeCell ref="C534:E534"/>
    <mergeCell ref="C535:N535"/>
    <mergeCell ref="C536:N536"/>
    <mergeCell ref="C537:E537"/>
    <mergeCell ref="C538:E538"/>
    <mergeCell ref="C527:N527"/>
    <mergeCell ref="C528:N528"/>
    <mergeCell ref="C529:E529"/>
    <mergeCell ref="C530:E530"/>
    <mergeCell ref="C531:N531"/>
    <mergeCell ref="C532:N532"/>
    <mergeCell ref="C545:E545"/>
    <mergeCell ref="C546:N546"/>
    <mergeCell ref="C547:N547"/>
    <mergeCell ref="C548:E548"/>
    <mergeCell ref="C549:E549"/>
    <mergeCell ref="C550:N550"/>
    <mergeCell ref="C539:N539"/>
    <mergeCell ref="C540:E540"/>
    <mergeCell ref="C541:E541"/>
    <mergeCell ref="C542:N542"/>
    <mergeCell ref="C543:N543"/>
    <mergeCell ref="C544:E544"/>
    <mergeCell ref="C557:E557"/>
    <mergeCell ref="C558:N558"/>
    <mergeCell ref="C559:N559"/>
    <mergeCell ref="C560:E560"/>
    <mergeCell ref="C561:E561"/>
    <mergeCell ref="C562:N562"/>
    <mergeCell ref="C551:N551"/>
    <mergeCell ref="C552:E552"/>
    <mergeCell ref="C553:E553"/>
    <mergeCell ref="C554:N554"/>
    <mergeCell ref="C555:N555"/>
    <mergeCell ref="C556:E556"/>
    <mergeCell ref="C569:N569"/>
    <mergeCell ref="C570:E570"/>
    <mergeCell ref="C571:E571"/>
    <mergeCell ref="C572:N572"/>
    <mergeCell ref="C573:E573"/>
    <mergeCell ref="C574:E574"/>
    <mergeCell ref="C563:N563"/>
    <mergeCell ref="C564:E564"/>
    <mergeCell ref="C565:E565"/>
    <mergeCell ref="C566:N566"/>
    <mergeCell ref="C567:E567"/>
    <mergeCell ref="C568:E568"/>
    <mergeCell ref="C583:K583"/>
    <mergeCell ref="C584:K584"/>
    <mergeCell ref="C585:K585"/>
    <mergeCell ref="C586:K586"/>
    <mergeCell ref="C587:K587"/>
    <mergeCell ref="C588:K588"/>
    <mergeCell ref="C575:N575"/>
    <mergeCell ref="C576:E576"/>
    <mergeCell ref="C578:K578"/>
    <mergeCell ref="C580:K580"/>
    <mergeCell ref="C581:K581"/>
    <mergeCell ref="C582:K582"/>
    <mergeCell ref="C595:K595"/>
    <mergeCell ref="C596:K596"/>
    <mergeCell ref="C597:K597"/>
    <mergeCell ref="C598:K598"/>
    <mergeCell ref="C599:K599"/>
    <mergeCell ref="C600:K600"/>
    <mergeCell ref="C589:K589"/>
    <mergeCell ref="C590:K590"/>
    <mergeCell ref="C591:K591"/>
    <mergeCell ref="C592:K592"/>
    <mergeCell ref="C593:K593"/>
    <mergeCell ref="C594:K594"/>
    <mergeCell ref="C607:K607"/>
    <mergeCell ref="C608:K608"/>
    <mergeCell ref="C609:K609"/>
    <mergeCell ref="C610:K610"/>
    <mergeCell ref="C611:K611"/>
    <mergeCell ref="C612:K612"/>
    <mergeCell ref="C601:K601"/>
    <mergeCell ref="C602:K602"/>
    <mergeCell ref="C603:K603"/>
    <mergeCell ref="C604:K604"/>
    <mergeCell ref="C605:K605"/>
    <mergeCell ref="C606:K606"/>
    <mergeCell ref="A627:N627"/>
    <mergeCell ref="C621:L621"/>
    <mergeCell ref="C622:G622"/>
    <mergeCell ref="H622:L622"/>
    <mergeCell ref="C623:L623"/>
    <mergeCell ref="A625:N625"/>
    <mergeCell ref="A626:N626"/>
    <mergeCell ref="C613:K613"/>
    <mergeCell ref="C614:K614"/>
    <mergeCell ref="C615:K615"/>
    <mergeCell ref="C616:K616"/>
    <mergeCell ref="C617:K617"/>
    <mergeCell ref="C620:G620"/>
    <mergeCell ref="H620:L620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6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35"/>
  <sheetViews>
    <sheetView topLeftCell="A114" workbookViewId="0">
      <selection activeCell="A126" sqref="A126:XFD128"/>
    </sheetView>
  </sheetViews>
  <sheetFormatPr defaultColWidth="9.140625" defaultRowHeight="11.25" customHeight="1" x14ac:dyDescent="0.2"/>
  <cols>
    <col min="1" max="1" width="9.140625" style="62" customWidth="1"/>
    <col min="2" max="2" width="20.140625" style="165" customWidth="1"/>
    <col min="3" max="3" width="13.42578125" style="165" customWidth="1"/>
    <col min="4" max="4" width="12.85546875" style="165" customWidth="1"/>
    <col min="5" max="5" width="13.28515625" style="165" customWidth="1"/>
    <col min="6" max="6" width="8.5703125" style="165" customWidth="1"/>
    <col min="7" max="7" width="7.85546875" style="165" customWidth="1"/>
    <col min="8" max="8" width="8.42578125" style="165" customWidth="1"/>
    <col min="9" max="9" width="13" style="165" customWidth="1"/>
    <col min="10" max="10" width="12.42578125" style="165" customWidth="1"/>
    <col min="11" max="11" width="8.5703125" style="165" customWidth="1"/>
    <col min="12" max="12" width="12.85546875" style="165" customWidth="1"/>
    <col min="13" max="13" width="7.42578125" style="165" customWidth="1"/>
    <col min="14" max="14" width="13.42578125" style="165" customWidth="1"/>
    <col min="15" max="15" width="14.5703125" style="165" hidden="1" customWidth="1"/>
    <col min="16" max="16" width="78.28515625" style="165" hidden="1" customWidth="1"/>
    <col min="17" max="17" width="73.7109375" style="165" hidden="1" customWidth="1"/>
    <col min="18" max="21" width="9.140625" style="165"/>
    <col min="22" max="27" width="84" style="94" hidden="1" customWidth="1"/>
    <col min="28" max="30" width="161.42578125" style="94" hidden="1" customWidth="1"/>
    <col min="31" max="31" width="34.7109375" style="94" hidden="1" customWidth="1"/>
    <col min="32" max="32" width="161.42578125" style="94" hidden="1" customWidth="1"/>
    <col min="33" max="33" width="39.5703125" style="94" hidden="1" customWidth="1"/>
    <col min="34" max="34" width="132.140625" style="94" hidden="1" customWidth="1"/>
    <col min="35" max="38" width="39.5703125" style="94" hidden="1" customWidth="1"/>
    <col min="39" max="39" width="132.140625" style="94" hidden="1" customWidth="1"/>
    <col min="40" max="45" width="98.42578125" style="94" hidden="1" customWidth="1"/>
    <col min="46" max="46" width="56" style="94" hidden="1" customWidth="1"/>
    <col min="47" max="47" width="55.28515625" style="94" hidden="1" customWidth="1"/>
    <col min="48" max="48" width="56" style="94" hidden="1" customWidth="1"/>
    <col min="49" max="49" width="55.28515625" style="94" hidden="1" customWidth="1"/>
    <col min="50" max="16384" width="9.140625" style="165"/>
  </cols>
  <sheetData>
    <row r="1" spans="1:29" customFormat="1" ht="15" x14ac:dyDescent="0.25">
      <c r="N1" s="48" t="s">
        <v>73</v>
      </c>
    </row>
    <row r="2" spans="1:29" customFormat="1" ht="11.25" customHeight="1" x14ac:dyDescent="0.25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50" t="s">
        <v>74</v>
      </c>
    </row>
    <row r="3" spans="1:29" customFormat="1" ht="6.75" customHeight="1" x14ac:dyDescent="0.25">
      <c r="A3" s="49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48"/>
    </row>
    <row r="4" spans="1:29" customFormat="1" ht="2.25" customHeight="1" x14ac:dyDescent="0.25">
      <c r="A4" s="52"/>
      <c r="B4" s="53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</row>
    <row r="5" spans="1:29" customFormat="1" ht="11.25" customHeight="1" x14ac:dyDescent="0.25">
      <c r="A5" s="52" t="s">
        <v>75</v>
      </c>
      <c r="B5" s="53"/>
      <c r="C5" s="49"/>
      <c r="E5" s="49"/>
      <c r="F5" s="49"/>
      <c r="G5" s="224" t="s">
        <v>76</v>
      </c>
      <c r="H5" s="224"/>
      <c r="I5" s="224"/>
      <c r="J5" s="224"/>
      <c r="K5" s="224"/>
      <c r="L5" s="224"/>
      <c r="M5" s="224"/>
      <c r="N5" s="224"/>
    </row>
    <row r="6" spans="1:29" customFormat="1" ht="22.5" customHeight="1" x14ac:dyDescent="0.25">
      <c r="A6" s="52" t="s">
        <v>77</v>
      </c>
      <c r="B6" s="53"/>
      <c r="C6" s="49"/>
      <c r="E6" s="54"/>
      <c r="F6" s="54"/>
      <c r="G6" s="232" t="s">
        <v>78</v>
      </c>
      <c r="H6" s="232"/>
      <c r="I6" s="232"/>
      <c r="J6" s="232"/>
      <c r="K6" s="232"/>
      <c r="L6" s="232"/>
      <c r="M6" s="232"/>
      <c r="N6" s="232"/>
      <c r="V6" s="55" t="s">
        <v>78</v>
      </c>
    </row>
    <row r="7" spans="1:29" customFormat="1" ht="90" customHeight="1" x14ac:dyDescent="0.25">
      <c r="A7" s="231" t="s">
        <v>79</v>
      </c>
      <c r="B7" s="231"/>
      <c r="C7" s="231"/>
      <c r="D7" s="231"/>
      <c r="E7" s="231"/>
      <c r="F7" s="231"/>
      <c r="G7" s="232" t="s">
        <v>80</v>
      </c>
      <c r="H7" s="232"/>
      <c r="I7" s="232"/>
      <c r="J7" s="232"/>
      <c r="K7" s="232"/>
      <c r="L7" s="232"/>
      <c r="M7" s="232"/>
      <c r="N7" s="232"/>
      <c r="P7" s="56" t="s">
        <v>79</v>
      </c>
      <c r="Q7" s="56" t="s">
        <v>80</v>
      </c>
      <c r="R7" s="57"/>
      <c r="S7" s="57"/>
      <c r="T7" s="57"/>
      <c r="U7" s="57"/>
      <c r="W7" s="55" t="s">
        <v>80</v>
      </c>
    </row>
    <row r="8" spans="1:29" customFormat="1" ht="67.5" customHeight="1" x14ac:dyDescent="0.25">
      <c r="A8" s="234" t="s">
        <v>81</v>
      </c>
      <c r="B8" s="234"/>
      <c r="C8" s="234"/>
      <c r="D8" s="234"/>
      <c r="E8" s="234"/>
      <c r="F8" s="234"/>
      <c r="G8" s="232"/>
      <c r="H8" s="232"/>
      <c r="I8" s="232"/>
      <c r="J8" s="232"/>
      <c r="K8" s="232"/>
      <c r="L8" s="232"/>
      <c r="M8" s="232"/>
      <c r="N8" s="232"/>
      <c r="P8" s="56" t="s">
        <v>82</v>
      </c>
      <c r="Q8" s="56"/>
      <c r="R8" s="57"/>
      <c r="S8" s="57"/>
      <c r="T8" s="57"/>
      <c r="U8" s="57"/>
      <c r="X8" s="55" t="s">
        <v>83</v>
      </c>
    </row>
    <row r="9" spans="1:29" customFormat="1" ht="33.75" customHeight="1" x14ac:dyDescent="0.25">
      <c r="A9" s="231" t="s">
        <v>84</v>
      </c>
      <c r="B9" s="231"/>
      <c r="C9" s="231"/>
      <c r="D9" s="231"/>
      <c r="E9" s="231"/>
      <c r="F9" s="231"/>
      <c r="G9" s="232"/>
      <c r="H9" s="232"/>
      <c r="I9" s="232"/>
      <c r="J9" s="232"/>
      <c r="K9" s="232"/>
      <c r="L9" s="232"/>
      <c r="M9" s="232"/>
      <c r="N9" s="232"/>
      <c r="P9" s="56" t="s">
        <v>84</v>
      </c>
      <c r="Q9" s="56"/>
      <c r="R9" s="57"/>
      <c r="S9" s="57"/>
      <c r="T9" s="57"/>
      <c r="U9" s="57"/>
      <c r="Y9" s="55" t="s">
        <v>83</v>
      </c>
    </row>
    <row r="10" spans="1:29" customFormat="1" ht="11.25" customHeight="1" x14ac:dyDescent="0.25">
      <c r="A10" s="233" t="s">
        <v>85</v>
      </c>
      <c r="B10" s="233"/>
      <c r="C10" s="233"/>
      <c r="D10" s="233"/>
      <c r="E10" s="233"/>
      <c r="F10" s="233"/>
      <c r="G10" s="232" t="s">
        <v>86</v>
      </c>
      <c r="H10" s="232"/>
      <c r="I10" s="232"/>
      <c r="J10" s="232"/>
      <c r="K10" s="232"/>
      <c r="L10" s="232"/>
      <c r="M10" s="232"/>
      <c r="N10" s="232"/>
      <c r="Z10" s="55" t="s">
        <v>86</v>
      </c>
    </row>
    <row r="11" spans="1:29" customFormat="1" ht="15" x14ac:dyDescent="0.25">
      <c r="A11" s="233" t="s">
        <v>87</v>
      </c>
      <c r="B11" s="233"/>
      <c r="C11" s="233"/>
      <c r="D11" s="233"/>
      <c r="E11" s="233"/>
      <c r="F11" s="233"/>
      <c r="G11" s="232"/>
      <c r="H11" s="232"/>
      <c r="I11" s="232"/>
      <c r="J11" s="232"/>
      <c r="K11" s="232"/>
      <c r="L11" s="232"/>
      <c r="M11" s="232"/>
      <c r="N11" s="232"/>
      <c r="AA11" s="55" t="s">
        <v>83</v>
      </c>
    </row>
    <row r="12" spans="1:29" customFormat="1" ht="3.75" customHeight="1" x14ac:dyDescent="0.25">
      <c r="A12" s="58"/>
      <c r="B12" s="49"/>
      <c r="C12" s="49"/>
      <c r="D12" s="49"/>
      <c r="E12" s="49"/>
      <c r="F12" s="53"/>
      <c r="G12" s="53"/>
      <c r="H12" s="53"/>
      <c r="I12" s="53"/>
      <c r="J12" s="53"/>
      <c r="K12" s="53"/>
      <c r="L12" s="53"/>
      <c r="M12" s="53"/>
      <c r="N12" s="53"/>
    </row>
    <row r="13" spans="1:29" customFormat="1" ht="15" x14ac:dyDescent="0.25">
      <c r="A13" s="228"/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AB13" s="55" t="s">
        <v>83</v>
      </c>
    </row>
    <row r="14" spans="1:29" customFormat="1" ht="15" x14ac:dyDescent="0.25">
      <c r="A14" s="223" t="s">
        <v>7</v>
      </c>
      <c r="B14" s="223"/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/>
    </row>
    <row r="15" spans="1:29" customFormat="1" ht="5.25" customHeight="1" x14ac:dyDescent="0.25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</row>
    <row r="16" spans="1:29" customFormat="1" ht="15" x14ac:dyDescent="0.25">
      <c r="A16" s="228"/>
      <c r="B16" s="228"/>
      <c r="C16" s="228"/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AC16" s="55" t="s">
        <v>83</v>
      </c>
    </row>
    <row r="17" spans="1:31" customFormat="1" ht="15" x14ac:dyDescent="0.25">
      <c r="A17" s="223" t="s">
        <v>88</v>
      </c>
      <c r="B17" s="223"/>
      <c r="C17" s="223"/>
      <c r="D17" s="223"/>
      <c r="E17" s="223"/>
      <c r="F17" s="223"/>
      <c r="G17" s="223"/>
      <c r="H17" s="223"/>
      <c r="I17" s="223"/>
      <c r="J17" s="223"/>
      <c r="K17" s="223"/>
      <c r="L17" s="223"/>
      <c r="M17" s="223"/>
      <c r="N17" s="223"/>
    </row>
    <row r="18" spans="1:31" customFormat="1" ht="21" customHeight="1" x14ac:dyDescent="0.25">
      <c r="A18" s="229" t="s">
        <v>445</v>
      </c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</row>
    <row r="19" spans="1:31" customFormat="1" ht="3.75" customHeight="1" x14ac:dyDescent="0.25">
      <c r="A19" s="60"/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</row>
    <row r="20" spans="1:31" customFormat="1" ht="15" x14ac:dyDescent="0.25">
      <c r="A20" s="230" t="s">
        <v>90</v>
      </c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0"/>
      <c r="N20" s="230"/>
      <c r="AD20" s="55" t="s">
        <v>90</v>
      </c>
    </row>
    <row r="21" spans="1:31" customFormat="1" ht="12" customHeight="1" x14ac:dyDescent="0.25">
      <c r="A21" s="223" t="s">
        <v>91</v>
      </c>
      <c r="B21" s="223"/>
      <c r="C21" s="223"/>
      <c r="D21" s="223"/>
      <c r="E21" s="223"/>
      <c r="F21" s="223"/>
      <c r="G21" s="223"/>
      <c r="H21" s="223"/>
      <c r="I21" s="223"/>
      <c r="J21" s="223"/>
      <c r="K21" s="223"/>
      <c r="L21" s="223"/>
      <c r="M21" s="223"/>
      <c r="N21" s="223"/>
    </row>
    <row r="22" spans="1:31" customFormat="1" ht="12" customHeight="1" x14ac:dyDescent="0.25">
      <c r="A22" s="49" t="s">
        <v>92</v>
      </c>
      <c r="B22" s="61" t="s">
        <v>93</v>
      </c>
      <c r="C22" s="62" t="s">
        <v>94</v>
      </c>
      <c r="D22" s="62"/>
      <c r="E22" s="62"/>
      <c r="F22" s="54"/>
      <c r="G22" s="54"/>
      <c r="H22" s="54"/>
      <c r="I22" s="54"/>
      <c r="J22" s="54"/>
      <c r="K22" s="54"/>
      <c r="L22" s="54"/>
      <c r="M22" s="54"/>
      <c r="N22" s="54"/>
    </row>
    <row r="23" spans="1:31" customFormat="1" ht="12" customHeight="1" x14ac:dyDescent="0.25">
      <c r="A23" s="49" t="s">
        <v>95</v>
      </c>
      <c r="B23" s="224"/>
      <c r="C23" s="224"/>
      <c r="D23" s="224"/>
      <c r="E23" s="224"/>
      <c r="F23" s="224"/>
      <c r="G23" s="54"/>
      <c r="H23" s="54"/>
      <c r="I23" s="54"/>
      <c r="J23" s="54"/>
      <c r="K23" s="54"/>
      <c r="L23" s="54"/>
      <c r="M23" s="54"/>
      <c r="N23" s="54"/>
    </row>
    <row r="24" spans="1:31" customFormat="1" ht="15" x14ac:dyDescent="0.25">
      <c r="A24" s="49"/>
      <c r="B24" s="225" t="s">
        <v>96</v>
      </c>
      <c r="C24" s="225"/>
      <c r="D24" s="225"/>
      <c r="E24" s="225"/>
      <c r="F24" s="225"/>
      <c r="G24" s="63"/>
      <c r="H24" s="63"/>
      <c r="I24" s="63"/>
      <c r="J24" s="63"/>
      <c r="K24" s="63"/>
      <c r="L24" s="63"/>
      <c r="M24" s="64"/>
      <c r="N24" s="63"/>
    </row>
    <row r="25" spans="1:31" customFormat="1" ht="5.25" customHeight="1" x14ac:dyDescent="0.25">
      <c r="A25" s="49"/>
      <c r="B25" s="49"/>
      <c r="C25" s="49"/>
      <c r="D25" s="65"/>
      <c r="E25" s="65"/>
      <c r="F25" s="65"/>
      <c r="G25" s="65"/>
      <c r="H25" s="65"/>
      <c r="I25" s="65"/>
      <c r="J25" s="65"/>
      <c r="K25" s="65"/>
      <c r="L25" s="65"/>
      <c r="M25" s="63"/>
      <c r="N25" s="63"/>
    </row>
    <row r="26" spans="1:31" customFormat="1" ht="15" x14ac:dyDescent="0.25">
      <c r="A26" s="66" t="s">
        <v>97</v>
      </c>
      <c r="B26" s="49"/>
      <c r="C26" s="49"/>
      <c r="D26" s="226" t="s">
        <v>446</v>
      </c>
      <c r="E26" s="226"/>
      <c r="F26" s="226"/>
      <c r="G26" s="67"/>
      <c r="H26" s="67"/>
      <c r="I26" s="67"/>
      <c r="J26" s="67"/>
      <c r="K26" s="67"/>
      <c r="L26" s="67"/>
      <c r="M26" s="67"/>
      <c r="N26" s="67"/>
      <c r="AE26" s="55" t="s">
        <v>83</v>
      </c>
    </row>
    <row r="27" spans="1:31" customFormat="1" ht="7.5" customHeight="1" x14ac:dyDescent="0.25">
      <c r="A27" s="49"/>
      <c r="B27" s="51"/>
      <c r="C27" s="51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</row>
    <row r="28" spans="1:31" customFormat="1" ht="12" customHeight="1" x14ac:dyDescent="0.25">
      <c r="A28" s="66" t="s">
        <v>99</v>
      </c>
      <c r="B28" s="51"/>
      <c r="C28" s="69">
        <v>38.119999999999997</v>
      </c>
      <c r="D28" s="70" t="s">
        <v>447</v>
      </c>
      <c r="E28" s="71" t="s">
        <v>101</v>
      </c>
      <c r="G28" s="51"/>
      <c r="H28" s="51"/>
      <c r="I28" s="51"/>
      <c r="J28" s="51"/>
      <c r="K28" s="51"/>
      <c r="L28" s="72"/>
      <c r="M28" s="72"/>
      <c r="N28" s="51"/>
    </row>
    <row r="29" spans="1:31" customFormat="1" ht="11.25" customHeight="1" x14ac:dyDescent="0.25">
      <c r="A29" s="49"/>
      <c r="B29" s="73" t="s">
        <v>102</v>
      </c>
      <c r="C29" s="74"/>
      <c r="D29" s="75"/>
      <c r="E29" s="71"/>
      <c r="G29" s="51"/>
    </row>
    <row r="30" spans="1:31" customFormat="1" ht="12" customHeight="1" x14ac:dyDescent="0.25">
      <c r="A30" s="49"/>
      <c r="B30" s="76" t="s">
        <v>103</v>
      </c>
      <c r="C30" s="69">
        <v>0</v>
      </c>
      <c r="D30" s="70" t="s">
        <v>110</v>
      </c>
      <c r="E30" s="71" t="s">
        <v>101</v>
      </c>
      <c r="G30" s="51" t="s">
        <v>105</v>
      </c>
      <c r="I30" s="51"/>
      <c r="J30" s="51"/>
      <c r="K30" s="51"/>
      <c r="L30" s="69">
        <v>15.76</v>
      </c>
      <c r="M30" s="77" t="s">
        <v>448</v>
      </c>
      <c r="N30" s="71" t="s">
        <v>101</v>
      </c>
    </row>
    <row r="31" spans="1:31" customFormat="1" ht="12" customHeight="1" x14ac:dyDescent="0.25">
      <c r="A31" s="49"/>
      <c r="B31" s="76" t="s">
        <v>13</v>
      </c>
      <c r="C31" s="69">
        <v>0</v>
      </c>
      <c r="D31" s="78" t="s">
        <v>110</v>
      </c>
      <c r="E31" s="71" t="s">
        <v>101</v>
      </c>
      <c r="G31" s="51" t="s">
        <v>108</v>
      </c>
      <c r="I31" s="51"/>
      <c r="J31" s="51"/>
      <c r="K31" s="51"/>
      <c r="L31" s="227">
        <v>24.72</v>
      </c>
      <c r="M31" s="227"/>
      <c r="N31" s="71" t="s">
        <v>109</v>
      </c>
    </row>
    <row r="32" spans="1:31" customFormat="1" ht="12" customHeight="1" x14ac:dyDescent="0.25">
      <c r="A32" s="49"/>
      <c r="B32" s="76" t="s">
        <v>14</v>
      </c>
      <c r="C32" s="69">
        <v>0</v>
      </c>
      <c r="D32" s="78" t="s">
        <v>110</v>
      </c>
      <c r="E32" s="71" t="s">
        <v>101</v>
      </c>
      <c r="G32" s="51" t="s">
        <v>111</v>
      </c>
      <c r="I32" s="51"/>
      <c r="J32" s="51"/>
      <c r="K32" s="51"/>
      <c r="L32" s="227"/>
      <c r="M32" s="227"/>
      <c r="N32" s="71" t="s">
        <v>109</v>
      </c>
    </row>
    <row r="33" spans="1:38" customFormat="1" ht="12" customHeight="1" x14ac:dyDescent="0.25">
      <c r="A33" s="49"/>
      <c r="B33" s="76" t="s">
        <v>15</v>
      </c>
      <c r="C33" s="69">
        <v>33.090000000000003</v>
      </c>
      <c r="D33" s="70" t="s">
        <v>449</v>
      </c>
      <c r="E33" s="71" t="s">
        <v>101</v>
      </c>
      <c r="G33" s="51"/>
      <c r="H33" s="51"/>
      <c r="I33" s="51"/>
      <c r="J33" s="51"/>
      <c r="K33" s="51"/>
      <c r="L33" s="221" t="s">
        <v>112</v>
      </c>
      <c r="M33" s="221"/>
      <c r="N33" s="51"/>
    </row>
    <row r="34" spans="1:38" customFormat="1" ht="7.5" customHeight="1" x14ac:dyDescent="0.25">
      <c r="A34" s="79"/>
    </row>
    <row r="35" spans="1:38" customFormat="1" ht="23.25" customHeight="1" x14ac:dyDescent="0.25">
      <c r="A35" s="222" t="s">
        <v>8</v>
      </c>
      <c r="B35" s="219" t="s">
        <v>9</v>
      </c>
      <c r="C35" s="219" t="s">
        <v>113</v>
      </c>
      <c r="D35" s="219"/>
      <c r="E35" s="219"/>
      <c r="F35" s="219" t="s">
        <v>114</v>
      </c>
      <c r="G35" s="219" t="s">
        <v>115</v>
      </c>
      <c r="H35" s="219"/>
      <c r="I35" s="219"/>
      <c r="J35" s="219" t="s">
        <v>116</v>
      </c>
      <c r="K35" s="219"/>
      <c r="L35" s="219"/>
      <c r="M35" s="219" t="s">
        <v>117</v>
      </c>
      <c r="N35" s="219" t="s">
        <v>118</v>
      </c>
    </row>
    <row r="36" spans="1:38" customFormat="1" ht="28.5" customHeight="1" x14ac:dyDescent="0.25">
      <c r="A36" s="222"/>
      <c r="B36" s="219"/>
      <c r="C36" s="219"/>
      <c r="D36" s="219"/>
      <c r="E36" s="219"/>
      <c r="F36" s="219"/>
      <c r="G36" s="219"/>
      <c r="H36" s="219"/>
      <c r="I36" s="219"/>
      <c r="J36" s="219"/>
      <c r="K36" s="219"/>
      <c r="L36" s="219"/>
      <c r="M36" s="219"/>
      <c r="N36" s="219"/>
    </row>
    <row r="37" spans="1:38" customFormat="1" ht="22.5" x14ac:dyDescent="0.25">
      <c r="A37" s="222"/>
      <c r="B37" s="219"/>
      <c r="C37" s="219"/>
      <c r="D37" s="219"/>
      <c r="E37" s="219"/>
      <c r="F37" s="219"/>
      <c r="G37" s="80" t="s">
        <v>119</v>
      </c>
      <c r="H37" s="80" t="s">
        <v>120</v>
      </c>
      <c r="I37" s="80" t="s">
        <v>121</v>
      </c>
      <c r="J37" s="80" t="s">
        <v>119</v>
      </c>
      <c r="K37" s="80" t="s">
        <v>120</v>
      </c>
      <c r="L37" s="80" t="s">
        <v>16</v>
      </c>
      <c r="M37" s="219"/>
      <c r="N37" s="219"/>
    </row>
    <row r="38" spans="1:38" customFormat="1" ht="15" x14ac:dyDescent="0.25">
      <c r="A38" s="81">
        <v>1</v>
      </c>
      <c r="B38" s="82">
        <v>2</v>
      </c>
      <c r="C38" s="220">
        <v>3</v>
      </c>
      <c r="D38" s="220"/>
      <c r="E38" s="220"/>
      <c r="F38" s="82">
        <v>4</v>
      </c>
      <c r="G38" s="82">
        <v>5</v>
      </c>
      <c r="H38" s="82">
        <v>6</v>
      </c>
      <c r="I38" s="82">
        <v>7</v>
      </c>
      <c r="J38" s="82">
        <v>8</v>
      </c>
      <c r="K38" s="82">
        <v>9</v>
      </c>
      <c r="L38" s="82">
        <v>10</v>
      </c>
      <c r="M38" s="82">
        <v>11</v>
      </c>
      <c r="N38" s="82">
        <v>12</v>
      </c>
    </row>
    <row r="39" spans="1:38" customFormat="1" ht="15" x14ac:dyDescent="0.25">
      <c r="A39" s="212" t="s">
        <v>450</v>
      </c>
      <c r="B39" s="213"/>
      <c r="C39" s="213"/>
      <c r="D39" s="213"/>
      <c r="E39" s="213"/>
      <c r="F39" s="213"/>
      <c r="G39" s="213"/>
      <c r="H39" s="213"/>
      <c r="I39" s="213"/>
      <c r="J39" s="213"/>
      <c r="K39" s="213"/>
      <c r="L39" s="213"/>
      <c r="M39" s="213"/>
      <c r="N39" s="214"/>
      <c r="AF39" s="83" t="s">
        <v>450</v>
      </c>
    </row>
    <row r="40" spans="1:38" customFormat="1" ht="23.25" x14ac:dyDescent="0.25">
      <c r="A40" s="84" t="s">
        <v>123</v>
      </c>
      <c r="B40" s="85" t="s">
        <v>451</v>
      </c>
      <c r="C40" s="210" t="s">
        <v>452</v>
      </c>
      <c r="D40" s="210"/>
      <c r="E40" s="210"/>
      <c r="F40" s="86" t="s">
        <v>453</v>
      </c>
      <c r="G40" s="87"/>
      <c r="H40" s="87"/>
      <c r="I40" s="88">
        <v>21</v>
      </c>
      <c r="J40" s="89"/>
      <c r="K40" s="87"/>
      <c r="L40" s="89"/>
      <c r="M40" s="87"/>
      <c r="N40" s="90"/>
      <c r="AF40" s="83"/>
      <c r="AG40" s="91" t="s">
        <v>452</v>
      </c>
    </row>
    <row r="41" spans="1:38" customFormat="1" ht="15" x14ac:dyDescent="0.25">
      <c r="A41" s="92"/>
      <c r="B41" s="93"/>
      <c r="C41" s="203" t="s">
        <v>454</v>
      </c>
      <c r="D41" s="203"/>
      <c r="E41" s="203"/>
      <c r="F41" s="203"/>
      <c r="G41" s="203"/>
      <c r="H41" s="203"/>
      <c r="I41" s="203"/>
      <c r="J41" s="203"/>
      <c r="K41" s="203"/>
      <c r="L41" s="203"/>
      <c r="M41" s="203"/>
      <c r="N41" s="211"/>
      <c r="AF41" s="83"/>
      <c r="AG41" s="91"/>
      <c r="AH41" s="94" t="s">
        <v>454</v>
      </c>
    </row>
    <row r="42" spans="1:38" customFormat="1" ht="15" x14ac:dyDescent="0.25">
      <c r="A42" s="95"/>
      <c r="B42" s="93" t="s">
        <v>130</v>
      </c>
      <c r="C42" s="208" t="s">
        <v>131</v>
      </c>
      <c r="D42" s="208"/>
      <c r="E42" s="208"/>
      <c r="F42" s="96"/>
      <c r="G42" s="97"/>
      <c r="H42" s="97"/>
      <c r="I42" s="97"/>
      <c r="J42" s="98">
        <v>12.81</v>
      </c>
      <c r="K42" s="116">
        <v>0.8</v>
      </c>
      <c r="L42" s="98">
        <v>215.21</v>
      </c>
      <c r="M42" s="99">
        <v>49.76</v>
      </c>
      <c r="N42" s="100">
        <v>10708.85</v>
      </c>
      <c r="AF42" s="83"/>
      <c r="AG42" s="91"/>
      <c r="AI42" s="94" t="s">
        <v>131</v>
      </c>
    </row>
    <row r="43" spans="1:38" customFormat="1" ht="15" x14ac:dyDescent="0.25">
      <c r="A43" s="102"/>
      <c r="B43" s="93"/>
      <c r="C43" s="208" t="s">
        <v>136</v>
      </c>
      <c r="D43" s="208"/>
      <c r="E43" s="208"/>
      <c r="F43" s="96" t="s">
        <v>137</v>
      </c>
      <c r="G43" s="111">
        <v>1</v>
      </c>
      <c r="H43" s="116">
        <v>0.8</v>
      </c>
      <c r="I43" s="116">
        <v>16.8</v>
      </c>
      <c r="J43" s="104"/>
      <c r="K43" s="97"/>
      <c r="L43" s="104"/>
      <c r="M43" s="97"/>
      <c r="N43" s="105"/>
      <c r="AF43" s="83"/>
      <c r="AG43" s="91"/>
      <c r="AJ43" s="94" t="s">
        <v>136</v>
      </c>
    </row>
    <row r="44" spans="1:38" customFormat="1" ht="15" x14ac:dyDescent="0.25">
      <c r="A44" s="95"/>
      <c r="B44" s="93"/>
      <c r="C44" s="218" t="s">
        <v>139</v>
      </c>
      <c r="D44" s="218"/>
      <c r="E44" s="218"/>
      <c r="F44" s="106"/>
      <c r="G44" s="107"/>
      <c r="H44" s="107"/>
      <c r="I44" s="107"/>
      <c r="J44" s="108">
        <v>12.81</v>
      </c>
      <c r="K44" s="107"/>
      <c r="L44" s="108">
        <v>215.21</v>
      </c>
      <c r="M44" s="107"/>
      <c r="N44" s="110">
        <v>10708.85</v>
      </c>
      <c r="AF44" s="83"/>
      <c r="AG44" s="91"/>
      <c r="AK44" s="94" t="s">
        <v>139</v>
      </c>
    </row>
    <row r="45" spans="1:38" customFormat="1" ht="15" x14ac:dyDescent="0.25">
      <c r="A45" s="102"/>
      <c r="B45" s="93"/>
      <c r="C45" s="208" t="s">
        <v>140</v>
      </c>
      <c r="D45" s="208"/>
      <c r="E45" s="208"/>
      <c r="F45" s="96"/>
      <c r="G45" s="97"/>
      <c r="H45" s="97"/>
      <c r="I45" s="97"/>
      <c r="J45" s="104"/>
      <c r="K45" s="97"/>
      <c r="L45" s="98">
        <v>215.21</v>
      </c>
      <c r="M45" s="97"/>
      <c r="N45" s="100">
        <v>10708.85</v>
      </c>
      <c r="AF45" s="83"/>
      <c r="AG45" s="91"/>
      <c r="AJ45" s="94" t="s">
        <v>140</v>
      </c>
    </row>
    <row r="46" spans="1:38" customFormat="1" ht="23.25" x14ac:dyDescent="0.25">
      <c r="A46" s="102"/>
      <c r="B46" s="93" t="s">
        <v>455</v>
      </c>
      <c r="C46" s="208" t="s">
        <v>456</v>
      </c>
      <c r="D46" s="208"/>
      <c r="E46" s="208"/>
      <c r="F46" s="96" t="s">
        <v>143</v>
      </c>
      <c r="G46" s="111">
        <v>74</v>
      </c>
      <c r="H46" s="97"/>
      <c r="I46" s="111">
        <v>74</v>
      </c>
      <c r="J46" s="104"/>
      <c r="K46" s="97"/>
      <c r="L46" s="98">
        <v>159.26</v>
      </c>
      <c r="M46" s="97"/>
      <c r="N46" s="100">
        <v>7924.55</v>
      </c>
      <c r="AF46" s="83"/>
      <c r="AG46" s="91"/>
      <c r="AJ46" s="94" t="s">
        <v>456</v>
      </c>
    </row>
    <row r="47" spans="1:38" customFormat="1" ht="23.25" x14ac:dyDescent="0.25">
      <c r="A47" s="102"/>
      <c r="B47" s="93" t="s">
        <v>457</v>
      </c>
      <c r="C47" s="208" t="s">
        <v>458</v>
      </c>
      <c r="D47" s="208"/>
      <c r="E47" s="208"/>
      <c r="F47" s="96" t="s">
        <v>143</v>
      </c>
      <c r="G47" s="111">
        <v>36</v>
      </c>
      <c r="H47" s="97"/>
      <c r="I47" s="111">
        <v>36</v>
      </c>
      <c r="J47" s="104"/>
      <c r="K47" s="97"/>
      <c r="L47" s="98">
        <v>77.48</v>
      </c>
      <c r="M47" s="97"/>
      <c r="N47" s="100">
        <v>3855.19</v>
      </c>
      <c r="AF47" s="83"/>
      <c r="AG47" s="91"/>
      <c r="AJ47" s="94" t="s">
        <v>458</v>
      </c>
    </row>
    <row r="48" spans="1:38" customFormat="1" ht="15" x14ac:dyDescent="0.25">
      <c r="A48" s="112"/>
      <c r="B48" s="113"/>
      <c r="C48" s="210" t="s">
        <v>146</v>
      </c>
      <c r="D48" s="210"/>
      <c r="E48" s="210"/>
      <c r="F48" s="86"/>
      <c r="G48" s="87"/>
      <c r="H48" s="87"/>
      <c r="I48" s="87"/>
      <c r="J48" s="89"/>
      <c r="K48" s="87"/>
      <c r="L48" s="119">
        <v>451.95</v>
      </c>
      <c r="M48" s="107"/>
      <c r="N48" s="115">
        <v>22488.59</v>
      </c>
      <c r="AF48" s="83"/>
      <c r="AG48" s="91"/>
      <c r="AL48" s="91" t="s">
        <v>146</v>
      </c>
    </row>
    <row r="49" spans="1:39" customFormat="1" ht="33.75" x14ac:dyDescent="0.25">
      <c r="A49" s="84" t="s">
        <v>147</v>
      </c>
      <c r="B49" s="85" t="s">
        <v>459</v>
      </c>
      <c r="C49" s="210" t="s">
        <v>460</v>
      </c>
      <c r="D49" s="210"/>
      <c r="E49" s="210"/>
      <c r="F49" s="86" t="s">
        <v>461</v>
      </c>
      <c r="G49" s="87"/>
      <c r="H49" s="87"/>
      <c r="I49" s="121">
        <v>0.21</v>
      </c>
      <c r="J49" s="89"/>
      <c r="K49" s="87"/>
      <c r="L49" s="89"/>
      <c r="M49" s="87"/>
      <c r="N49" s="90"/>
      <c r="AF49" s="83"/>
      <c r="AG49" s="91" t="s">
        <v>460</v>
      </c>
      <c r="AL49" s="91"/>
    </row>
    <row r="50" spans="1:39" customFormat="1" ht="15" x14ac:dyDescent="0.25">
      <c r="A50" s="134"/>
      <c r="B50" s="135"/>
      <c r="C50" s="208" t="s">
        <v>262</v>
      </c>
      <c r="D50" s="208"/>
      <c r="E50" s="208"/>
      <c r="F50" s="208"/>
      <c r="G50" s="208"/>
      <c r="H50" s="208"/>
      <c r="I50" s="208"/>
      <c r="J50" s="208"/>
      <c r="K50" s="208"/>
      <c r="L50" s="208"/>
      <c r="M50" s="208"/>
      <c r="N50" s="209"/>
      <c r="AF50" s="83"/>
      <c r="AG50" s="91"/>
      <c r="AL50" s="91"/>
      <c r="AM50" s="94" t="s">
        <v>262</v>
      </c>
    </row>
    <row r="51" spans="1:39" customFormat="1" ht="15" x14ac:dyDescent="0.25">
      <c r="A51" s="92"/>
      <c r="B51" s="93"/>
      <c r="C51" s="203" t="s">
        <v>454</v>
      </c>
      <c r="D51" s="203"/>
      <c r="E51" s="203"/>
      <c r="F51" s="203"/>
      <c r="G51" s="203"/>
      <c r="H51" s="203"/>
      <c r="I51" s="203"/>
      <c r="J51" s="203"/>
      <c r="K51" s="203"/>
      <c r="L51" s="203"/>
      <c r="M51" s="203"/>
      <c r="N51" s="211"/>
      <c r="AF51" s="83"/>
      <c r="AG51" s="91"/>
      <c r="AH51" s="94" t="s">
        <v>454</v>
      </c>
      <c r="AL51" s="91"/>
    </row>
    <row r="52" spans="1:39" customFormat="1" ht="15" x14ac:dyDescent="0.25">
      <c r="A52" s="95"/>
      <c r="B52" s="93" t="s">
        <v>130</v>
      </c>
      <c r="C52" s="208" t="s">
        <v>131</v>
      </c>
      <c r="D52" s="208"/>
      <c r="E52" s="208"/>
      <c r="F52" s="96"/>
      <c r="G52" s="97"/>
      <c r="H52" s="97"/>
      <c r="I52" s="97"/>
      <c r="J52" s="98">
        <v>165.95</v>
      </c>
      <c r="K52" s="116">
        <v>0.8</v>
      </c>
      <c r="L52" s="98">
        <v>27.88</v>
      </c>
      <c r="M52" s="99">
        <v>49.76</v>
      </c>
      <c r="N52" s="100">
        <v>1387.31</v>
      </c>
      <c r="AF52" s="83"/>
      <c r="AG52" s="91"/>
      <c r="AI52" s="94" t="s">
        <v>131</v>
      </c>
      <c r="AL52" s="91"/>
    </row>
    <row r="53" spans="1:39" customFormat="1" ht="15" x14ac:dyDescent="0.25">
      <c r="A53" s="102"/>
      <c r="B53" s="93"/>
      <c r="C53" s="208" t="s">
        <v>136</v>
      </c>
      <c r="D53" s="208"/>
      <c r="E53" s="208"/>
      <c r="F53" s="96" t="s">
        <v>137</v>
      </c>
      <c r="G53" s="99">
        <v>12.96</v>
      </c>
      <c r="H53" s="116">
        <v>0.8</v>
      </c>
      <c r="I53" s="118">
        <v>2.1772800000000001</v>
      </c>
      <c r="J53" s="104"/>
      <c r="K53" s="97"/>
      <c r="L53" s="104"/>
      <c r="M53" s="97"/>
      <c r="N53" s="105"/>
      <c r="AF53" s="83"/>
      <c r="AG53" s="91"/>
      <c r="AJ53" s="94" t="s">
        <v>136</v>
      </c>
      <c r="AL53" s="91"/>
    </row>
    <row r="54" spans="1:39" customFormat="1" ht="15" x14ac:dyDescent="0.25">
      <c r="A54" s="95"/>
      <c r="B54" s="93"/>
      <c r="C54" s="218" t="s">
        <v>139</v>
      </c>
      <c r="D54" s="218"/>
      <c r="E54" s="218"/>
      <c r="F54" s="106"/>
      <c r="G54" s="107"/>
      <c r="H54" s="107"/>
      <c r="I54" s="107"/>
      <c r="J54" s="108">
        <v>165.95</v>
      </c>
      <c r="K54" s="107"/>
      <c r="L54" s="108">
        <v>27.88</v>
      </c>
      <c r="M54" s="107"/>
      <c r="N54" s="110">
        <v>1387.31</v>
      </c>
      <c r="AF54" s="83"/>
      <c r="AG54" s="91"/>
      <c r="AK54" s="94" t="s">
        <v>139</v>
      </c>
      <c r="AL54" s="91"/>
    </row>
    <row r="55" spans="1:39" customFormat="1" ht="15" x14ac:dyDescent="0.25">
      <c r="A55" s="102"/>
      <c r="B55" s="93"/>
      <c r="C55" s="208" t="s">
        <v>140</v>
      </c>
      <c r="D55" s="208"/>
      <c r="E55" s="208"/>
      <c r="F55" s="96"/>
      <c r="G55" s="97"/>
      <c r="H55" s="97"/>
      <c r="I55" s="97"/>
      <c r="J55" s="104"/>
      <c r="K55" s="97"/>
      <c r="L55" s="98">
        <v>27.88</v>
      </c>
      <c r="M55" s="97"/>
      <c r="N55" s="100">
        <v>1387.31</v>
      </c>
      <c r="AF55" s="83"/>
      <c r="AG55" s="91"/>
      <c r="AJ55" s="94" t="s">
        <v>140</v>
      </c>
      <c r="AL55" s="91"/>
    </row>
    <row r="56" spans="1:39" customFormat="1" ht="23.25" x14ac:dyDescent="0.25">
      <c r="A56" s="102"/>
      <c r="B56" s="93" t="s">
        <v>455</v>
      </c>
      <c r="C56" s="208" t="s">
        <v>456</v>
      </c>
      <c r="D56" s="208"/>
      <c r="E56" s="208"/>
      <c r="F56" s="96" t="s">
        <v>143</v>
      </c>
      <c r="G56" s="111">
        <v>74</v>
      </c>
      <c r="H56" s="97"/>
      <c r="I56" s="111">
        <v>74</v>
      </c>
      <c r="J56" s="104"/>
      <c r="K56" s="97"/>
      <c r="L56" s="98">
        <v>20.63</v>
      </c>
      <c r="M56" s="97"/>
      <c r="N56" s="100">
        <v>1026.6099999999999</v>
      </c>
      <c r="AF56" s="83"/>
      <c r="AG56" s="91"/>
      <c r="AJ56" s="94" t="s">
        <v>456</v>
      </c>
      <c r="AL56" s="91"/>
    </row>
    <row r="57" spans="1:39" customFormat="1" ht="23.25" x14ac:dyDescent="0.25">
      <c r="A57" s="102"/>
      <c r="B57" s="93" t="s">
        <v>457</v>
      </c>
      <c r="C57" s="208" t="s">
        <v>458</v>
      </c>
      <c r="D57" s="208"/>
      <c r="E57" s="208"/>
      <c r="F57" s="96" t="s">
        <v>143</v>
      </c>
      <c r="G57" s="111">
        <v>36</v>
      </c>
      <c r="H57" s="97"/>
      <c r="I57" s="111">
        <v>36</v>
      </c>
      <c r="J57" s="104"/>
      <c r="K57" s="97"/>
      <c r="L57" s="98">
        <v>10.039999999999999</v>
      </c>
      <c r="M57" s="97"/>
      <c r="N57" s="120">
        <v>499.43</v>
      </c>
      <c r="AF57" s="83"/>
      <c r="AG57" s="91"/>
      <c r="AJ57" s="94" t="s">
        <v>458</v>
      </c>
      <c r="AL57" s="91"/>
    </row>
    <row r="58" spans="1:39" customFormat="1" ht="15" x14ac:dyDescent="0.25">
      <c r="A58" s="112"/>
      <c r="B58" s="113"/>
      <c r="C58" s="210" t="s">
        <v>146</v>
      </c>
      <c r="D58" s="210"/>
      <c r="E58" s="210"/>
      <c r="F58" s="86"/>
      <c r="G58" s="87"/>
      <c r="H58" s="87"/>
      <c r="I58" s="87"/>
      <c r="J58" s="89"/>
      <c r="K58" s="87"/>
      <c r="L58" s="119">
        <v>58.55</v>
      </c>
      <c r="M58" s="107"/>
      <c r="N58" s="115">
        <v>2913.35</v>
      </c>
      <c r="AF58" s="83"/>
      <c r="AG58" s="91"/>
      <c r="AL58" s="91" t="s">
        <v>146</v>
      </c>
    </row>
    <row r="59" spans="1:39" customFormat="1" ht="23.25" x14ac:dyDescent="0.25">
      <c r="A59" s="84" t="s">
        <v>150</v>
      </c>
      <c r="B59" s="85" t="s">
        <v>462</v>
      </c>
      <c r="C59" s="210" t="s">
        <v>463</v>
      </c>
      <c r="D59" s="210"/>
      <c r="E59" s="210"/>
      <c r="F59" s="86" t="s">
        <v>71</v>
      </c>
      <c r="G59" s="87"/>
      <c r="H59" s="87"/>
      <c r="I59" s="88">
        <v>1</v>
      </c>
      <c r="J59" s="89"/>
      <c r="K59" s="87"/>
      <c r="L59" s="89"/>
      <c r="M59" s="87"/>
      <c r="N59" s="90"/>
      <c r="AF59" s="83"/>
      <c r="AG59" s="91" t="s">
        <v>463</v>
      </c>
      <c r="AL59" s="91"/>
    </row>
    <row r="60" spans="1:39" customFormat="1" ht="15" x14ac:dyDescent="0.25">
      <c r="A60" s="92"/>
      <c r="B60" s="93"/>
      <c r="C60" s="203" t="s">
        <v>454</v>
      </c>
      <c r="D60" s="203"/>
      <c r="E60" s="203"/>
      <c r="F60" s="203"/>
      <c r="G60" s="203"/>
      <c r="H60" s="203"/>
      <c r="I60" s="203"/>
      <c r="J60" s="203"/>
      <c r="K60" s="203"/>
      <c r="L60" s="203"/>
      <c r="M60" s="203"/>
      <c r="N60" s="211"/>
      <c r="AF60" s="83"/>
      <c r="AG60" s="91"/>
      <c r="AH60" s="94" t="s">
        <v>454</v>
      </c>
      <c r="AL60" s="91"/>
    </row>
    <row r="61" spans="1:39" customFormat="1" ht="15" x14ac:dyDescent="0.25">
      <c r="A61" s="95"/>
      <c r="B61" s="93" t="s">
        <v>130</v>
      </c>
      <c r="C61" s="208" t="s">
        <v>131</v>
      </c>
      <c r="D61" s="208"/>
      <c r="E61" s="208"/>
      <c r="F61" s="96"/>
      <c r="G61" s="97"/>
      <c r="H61" s="97"/>
      <c r="I61" s="97"/>
      <c r="J61" s="98">
        <v>12.81</v>
      </c>
      <c r="K61" s="116">
        <v>0.8</v>
      </c>
      <c r="L61" s="98">
        <v>10.25</v>
      </c>
      <c r="M61" s="99">
        <v>49.76</v>
      </c>
      <c r="N61" s="120">
        <v>510.04</v>
      </c>
      <c r="AF61" s="83"/>
      <c r="AG61" s="91"/>
      <c r="AI61" s="94" t="s">
        <v>131</v>
      </c>
      <c r="AL61" s="91"/>
    </row>
    <row r="62" spans="1:39" customFormat="1" ht="15" x14ac:dyDescent="0.25">
      <c r="A62" s="102"/>
      <c r="B62" s="93"/>
      <c r="C62" s="208" t="s">
        <v>136</v>
      </c>
      <c r="D62" s="208"/>
      <c r="E62" s="208"/>
      <c r="F62" s="96" t="s">
        <v>137</v>
      </c>
      <c r="G62" s="111">
        <v>1</v>
      </c>
      <c r="H62" s="116">
        <v>0.8</v>
      </c>
      <c r="I62" s="116">
        <v>0.8</v>
      </c>
      <c r="J62" s="104"/>
      <c r="K62" s="97"/>
      <c r="L62" s="104"/>
      <c r="M62" s="97"/>
      <c r="N62" s="105"/>
      <c r="AF62" s="83"/>
      <c r="AG62" s="91"/>
      <c r="AJ62" s="94" t="s">
        <v>136</v>
      </c>
      <c r="AL62" s="91"/>
    </row>
    <row r="63" spans="1:39" customFormat="1" ht="15" x14ac:dyDescent="0.25">
      <c r="A63" s="95"/>
      <c r="B63" s="93"/>
      <c r="C63" s="218" t="s">
        <v>139</v>
      </c>
      <c r="D63" s="218"/>
      <c r="E63" s="218"/>
      <c r="F63" s="106"/>
      <c r="G63" s="107"/>
      <c r="H63" s="107"/>
      <c r="I63" s="107"/>
      <c r="J63" s="108">
        <v>12.81</v>
      </c>
      <c r="K63" s="107"/>
      <c r="L63" s="108">
        <v>10.25</v>
      </c>
      <c r="M63" s="107"/>
      <c r="N63" s="137">
        <v>510.04</v>
      </c>
      <c r="AF63" s="83"/>
      <c r="AG63" s="91"/>
      <c r="AK63" s="94" t="s">
        <v>139</v>
      </c>
      <c r="AL63" s="91"/>
    </row>
    <row r="64" spans="1:39" customFormat="1" ht="15" x14ac:dyDescent="0.25">
      <c r="A64" s="102"/>
      <c r="B64" s="93"/>
      <c r="C64" s="208" t="s">
        <v>140</v>
      </c>
      <c r="D64" s="208"/>
      <c r="E64" s="208"/>
      <c r="F64" s="96"/>
      <c r="G64" s="97"/>
      <c r="H64" s="97"/>
      <c r="I64" s="97"/>
      <c r="J64" s="104"/>
      <c r="K64" s="97"/>
      <c r="L64" s="98">
        <v>10.25</v>
      </c>
      <c r="M64" s="97"/>
      <c r="N64" s="120">
        <v>510.04</v>
      </c>
      <c r="AF64" s="83"/>
      <c r="AG64" s="91"/>
      <c r="AJ64" s="94" t="s">
        <v>140</v>
      </c>
      <c r="AL64" s="91"/>
    </row>
    <row r="65" spans="1:40" customFormat="1" ht="23.25" x14ac:dyDescent="0.25">
      <c r="A65" s="102"/>
      <c r="B65" s="93" t="s">
        <v>455</v>
      </c>
      <c r="C65" s="208" t="s">
        <v>456</v>
      </c>
      <c r="D65" s="208"/>
      <c r="E65" s="208"/>
      <c r="F65" s="96" t="s">
        <v>143</v>
      </c>
      <c r="G65" s="111">
        <v>74</v>
      </c>
      <c r="H65" s="97"/>
      <c r="I65" s="111">
        <v>74</v>
      </c>
      <c r="J65" s="104"/>
      <c r="K65" s="97"/>
      <c r="L65" s="98">
        <v>7.59</v>
      </c>
      <c r="M65" s="97"/>
      <c r="N65" s="120">
        <v>377.43</v>
      </c>
      <c r="AF65" s="83"/>
      <c r="AG65" s="91"/>
      <c r="AJ65" s="94" t="s">
        <v>456</v>
      </c>
      <c r="AL65" s="91"/>
    </row>
    <row r="66" spans="1:40" customFormat="1" ht="23.25" x14ac:dyDescent="0.25">
      <c r="A66" s="102"/>
      <c r="B66" s="93" t="s">
        <v>457</v>
      </c>
      <c r="C66" s="208" t="s">
        <v>458</v>
      </c>
      <c r="D66" s="208"/>
      <c r="E66" s="208"/>
      <c r="F66" s="96" t="s">
        <v>143</v>
      </c>
      <c r="G66" s="111">
        <v>36</v>
      </c>
      <c r="H66" s="97"/>
      <c r="I66" s="111">
        <v>36</v>
      </c>
      <c r="J66" s="104"/>
      <c r="K66" s="97"/>
      <c r="L66" s="98">
        <v>3.69</v>
      </c>
      <c r="M66" s="97"/>
      <c r="N66" s="120">
        <v>183.61</v>
      </c>
      <c r="AF66" s="83"/>
      <c r="AG66" s="91"/>
      <c r="AJ66" s="94" t="s">
        <v>458</v>
      </c>
      <c r="AL66" s="91"/>
    </row>
    <row r="67" spans="1:40" customFormat="1" ht="15" x14ac:dyDescent="0.25">
      <c r="A67" s="112"/>
      <c r="B67" s="113"/>
      <c r="C67" s="210" t="s">
        <v>146</v>
      </c>
      <c r="D67" s="210"/>
      <c r="E67" s="210"/>
      <c r="F67" s="86"/>
      <c r="G67" s="87"/>
      <c r="H67" s="87"/>
      <c r="I67" s="87"/>
      <c r="J67" s="89"/>
      <c r="K67" s="87"/>
      <c r="L67" s="119">
        <v>21.53</v>
      </c>
      <c r="M67" s="107"/>
      <c r="N67" s="115">
        <v>1071.08</v>
      </c>
      <c r="AF67" s="83"/>
      <c r="AG67" s="91"/>
      <c r="AL67" s="91" t="s">
        <v>146</v>
      </c>
    </row>
    <row r="68" spans="1:40" customFormat="1" ht="0" hidden="1" customHeight="1" x14ac:dyDescent="0.25">
      <c r="A68" s="123"/>
      <c r="B68" s="124"/>
      <c r="C68" s="124"/>
      <c r="D68" s="124"/>
      <c r="E68" s="124"/>
      <c r="F68" s="125"/>
      <c r="G68" s="125"/>
      <c r="H68" s="125"/>
      <c r="I68" s="125"/>
      <c r="J68" s="126"/>
      <c r="K68" s="125"/>
      <c r="L68" s="126"/>
      <c r="M68" s="97"/>
      <c r="N68" s="126"/>
      <c r="AF68" s="83"/>
      <c r="AG68" s="91"/>
      <c r="AL68" s="91"/>
    </row>
    <row r="69" spans="1:40" customFormat="1" ht="15" x14ac:dyDescent="0.25">
      <c r="A69" s="127"/>
      <c r="B69" s="128"/>
      <c r="C69" s="210" t="s">
        <v>464</v>
      </c>
      <c r="D69" s="210"/>
      <c r="E69" s="210"/>
      <c r="F69" s="210"/>
      <c r="G69" s="210"/>
      <c r="H69" s="210"/>
      <c r="I69" s="210"/>
      <c r="J69" s="210"/>
      <c r="K69" s="210"/>
      <c r="L69" s="139">
        <v>532.03</v>
      </c>
      <c r="M69" s="130"/>
      <c r="N69" s="131">
        <v>26473.02</v>
      </c>
      <c r="AF69" s="83"/>
      <c r="AG69" s="91"/>
      <c r="AL69" s="91"/>
      <c r="AN69" s="91" t="s">
        <v>464</v>
      </c>
    </row>
    <row r="70" spans="1:40" customFormat="1" ht="15" x14ac:dyDescent="0.25">
      <c r="A70" s="212" t="s">
        <v>465</v>
      </c>
      <c r="B70" s="213"/>
      <c r="C70" s="213"/>
      <c r="D70" s="213"/>
      <c r="E70" s="213"/>
      <c r="F70" s="213"/>
      <c r="G70" s="213"/>
      <c r="H70" s="213"/>
      <c r="I70" s="213"/>
      <c r="J70" s="213"/>
      <c r="K70" s="213"/>
      <c r="L70" s="213"/>
      <c r="M70" s="213"/>
      <c r="N70" s="214"/>
      <c r="AF70" s="83" t="s">
        <v>465</v>
      </c>
      <c r="AG70" s="91"/>
      <c r="AL70" s="91"/>
      <c r="AN70" s="91"/>
    </row>
    <row r="71" spans="1:40" customFormat="1" ht="23.25" x14ac:dyDescent="0.25">
      <c r="A71" s="84" t="s">
        <v>210</v>
      </c>
      <c r="B71" s="85" t="s">
        <v>451</v>
      </c>
      <c r="C71" s="210" t="s">
        <v>452</v>
      </c>
      <c r="D71" s="210"/>
      <c r="E71" s="210"/>
      <c r="F71" s="86" t="s">
        <v>453</v>
      </c>
      <c r="G71" s="87"/>
      <c r="H71" s="87"/>
      <c r="I71" s="88">
        <v>21</v>
      </c>
      <c r="J71" s="89"/>
      <c r="K71" s="87"/>
      <c r="L71" s="89"/>
      <c r="M71" s="87"/>
      <c r="N71" s="90"/>
      <c r="AF71" s="83"/>
      <c r="AG71" s="91" t="s">
        <v>452</v>
      </c>
      <c r="AL71" s="91"/>
      <c r="AN71" s="91"/>
    </row>
    <row r="72" spans="1:40" customFormat="1" ht="15" x14ac:dyDescent="0.25">
      <c r="A72" s="92"/>
      <c r="B72" s="93"/>
      <c r="C72" s="203" t="s">
        <v>466</v>
      </c>
      <c r="D72" s="203"/>
      <c r="E72" s="203"/>
      <c r="F72" s="203"/>
      <c r="G72" s="203"/>
      <c r="H72" s="203"/>
      <c r="I72" s="203"/>
      <c r="J72" s="203"/>
      <c r="K72" s="203"/>
      <c r="L72" s="203"/>
      <c r="M72" s="203"/>
      <c r="N72" s="211"/>
      <c r="AF72" s="83"/>
      <c r="AG72" s="91"/>
      <c r="AH72" s="94" t="s">
        <v>466</v>
      </c>
      <c r="AL72" s="91"/>
      <c r="AN72" s="91"/>
    </row>
    <row r="73" spans="1:40" customFormat="1" ht="15" x14ac:dyDescent="0.25">
      <c r="A73" s="95"/>
      <c r="B73" s="93" t="s">
        <v>130</v>
      </c>
      <c r="C73" s="208" t="s">
        <v>131</v>
      </c>
      <c r="D73" s="208"/>
      <c r="E73" s="208"/>
      <c r="F73" s="96"/>
      <c r="G73" s="97"/>
      <c r="H73" s="97"/>
      <c r="I73" s="97"/>
      <c r="J73" s="98">
        <v>12.81</v>
      </c>
      <c r="K73" s="116">
        <v>0.2</v>
      </c>
      <c r="L73" s="98">
        <v>53.8</v>
      </c>
      <c r="M73" s="99">
        <v>49.76</v>
      </c>
      <c r="N73" s="100">
        <v>2677.09</v>
      </c>
      <c r="AF73" s="83"/>
      <c r="AG73" s="91"/>
      <c r="AI73" s="94" t="s">
        <v>131</v>
      </c>
      <c r="AL73" s="91"/>
      <c r="AN73" s="91"/>
    </row>
    <row r="74" spans="1:40" customFormat="1" ht="15" x14ac:dyDescent="0.25">
      <c r="A74" s="102"/>
      <c r="B74" s="93"/>
      <c r="C74" s="208" t="s">
        <v>136</v>
      </c>
      <c r="D74" s="208"/>
      <c r="E74" s="208"/>
      <c r="F74" s="96" t="s">
        <v>137</v>
      </c>
      <c r="G74" s="111">
        <v>1</v>
      </c>
      <c r="H74" s="116">
        <v>0.2</v>
      </c>
      <c r="I74" s="116">
        <v>4.2</v>
      </c>
      <c r="J74" s="104"/>
      <c r="K74" s="97"/>
      <c r="L74" s="104"/>
      <c r="M74" s="97"/>
      <c r="N74" s="105"/>
      <c r="AF74" s="83"/>
      <c r="AG74" s="91"/>
      <c r="AJ74" s="94" t="s">
        <v>136</v>
      </c>
      <c r="AL74" s="91"/>
      <c r="AN74" s="91"/>
    </row>
    <row r="75" spans="1:40" customFormat="1" ht="15" x14ac:dyDescent="0.25">
      <c r="A75" s="95"/>
      <c r="B75" s="93"/>
      <c r="C75" s="218" t="s">
        <v>139</v>
      </c>
      <c r="D75" s="218"/>
      <c r="E75" s="218"/>
      <c r="F75" s="106"/>
      <c r="G75" s="107"/>
      <c r="H75" s="107"/>
      <c r="I75" s="107"/>
      <c r="J75" s="108">
        <v>12.81</v>
      </c>
      <c r="K75" s="107"/>
      <c r="L75" s="108">
        <v>53.8</v>
      </c>
      <c r="M75" s="107"/>
      <c r="N75" s="110">
        <v>2677.09</v>
      </c>
      <c r="AF75" s="83"/>
      <c r="AG75" s="91"/>
      <c r="AK75" s="94" t="s">
        <v>139</v>
      </c>
      <c r="AL75" s="91"/>
      <c r="AN75" s="91"/>
    </row>
    <row r="76" spans="1:40" customFormat="1" ht="15" x14ac:dyDescent="0.25">
      <c r="A76" s="102"/>
      <c r="B76" s="93"/>
      <c r="C76" s="208" t="s">
        <v>140</v>
      </c>
      <c r="D76" s="208"/>
      <c r="E76" s="208"/>
      <c r="F76" s="96"/>
      <c r="G76" s="97"/>
      <c r="H76" s="97"/>
      <c r="I76" s="97"/>
      <c r="J76" s="104"/>
      <c r="K76" s="97"/>
      <c r="L76" s="98">
        <v>53.8</v>
      </c>
      <c r="M76" s="97"/>
      <c r="N76" s="100">
        <v>2677.09</v>
      </c>
      <c r="AF76" s="83"/>
      <c r="AG76" s="91"/>
      <c r="AJ76" s="94" t="s">
        <v>140</v>
      </c>
      <c r="AL76" s="91"/>
      <c r="AN76" s="91"/>
    </row>
    <row r="77" spans="1:40" customFormat="1" ht="23.25" x14ac:dyDescent="0.25">
      <c r="A77" s="102"/>
      <c r="B77" s="93" t="s">
        <v>455</v>
      </c>
      <c r="C77" s="208" t="s">
        <v>456</v>
      </c>
      <c r="D77" s="208"/>
      <c r="E77" s="208"/>
      <c r="F77" s="96" t="s">
        <v>143</v>
      </c>
      <c r="G77" s="111">
        <v>74</v>
      </c>
      <c r="H77" s="97"/>
      <c r="I77" s="111">
        <v>74</v>
      </c>
      <c r="J77" s="104"/>
      <c r="K77" s="97"/>
      <c r="L77" s="98">
        <v>39.81</v>
      </c>
      <c r="M77" s="97"/>
      <c r="N77" s="100">
        <v>1981.05</v>
      </c>
      <c r="AF77" s="83"/>
      <c r="AG77" s="91"/>
      <c r="AJ77" s="94" t="s">
        <v>456</v>
      </c>
      <c r="AL77" s="91"/>
      <c r="AN77" s="91"/>
    </row>
    <row r="78" spans="1:40" customFormat="1" ht="23.25" x14ac:dyDescent="0.25">
      <c r="A78" s="102"/>
      <c r="B78" s="93" t="s">
        <v>457</v>
      </c>
      <c r="C78" s="208" t="s">
        <v>458</v>
      </c>
      <c r="D78" s="208"/>
      <c r="E78" s="208"/>
      <c r="F78" s="96" t="s">
        <v>143</v>
      </c>
      <c r="G78" s="111">
        <v>36</v>
      </c>
      <c r="H78" s="97"/>
      <c r="I78" s="111">
        <v>36</v>
      </c>
      <c r="J78" s="104"/>
      <c r="K78" s="97"/>
      <c r="L78" s="98">
        <v>19.37</v>
      </c>
      <c r="M78" s="97"/>
      <c r="N78" s="120">
        <v>963.75</v>
      </c>
      <c r="AF78" s="83"/>
      <c r="AG78" s="91"/>
      <c r="AJ78" s="94" t="s">
        <v>458</v>
      </c>
      <c r="AL78" s="91"/>
      <c r="AN78" s="91"/>
    </row>
    <row r="79" spans="1:40" customFormat="1" ht="15" x14ac:dyDescent="0.25">
      <c r="A79" s="112"/>
      <c r="B79" s="113"/>
      <c r="C79" s="210" t="s">
        <v>146</v>
      </c>
      <c r="D79" s="210"/>
      <c r="E79" s="210"/>
      <c r="F79" s="86"/>
      <c r="G79" s="87"/>
      <c r="H79" s="87"/>
      <c r="I79" s="87"/>
      <c r="J79" s="89"/>
      <c r="K79" s="87"/>
      <c r="L79" s="119">
        <v>112.98</v>
      </c>
      <c r="M79" s="107"/>
      <c r="N79" s="115">
        <v>5621.89</v>
      </c>
      <c r="AF79" s="83"/>
      <c r="AG79" s="91"/>
      <c r="AL79" s="91" t="s">
        <v>146</v>
      </c>
      <c r="AN79" s="91"/>
    </row>
    <row r="80" spans="1:40" customFormat="1" ht="33.75" x14ac:dyDescent="0.25">
      <c r="A80" s="84" t="s">
        <v>212</v>
      </c>
      <c r="B80" s="85" t="s">
        <v>459</v>
      </c>
      <c r="C80" s="210" t="s">
        <v>460</v>
      </c>
      <c r="D80" s="210"/>
      <c r="E80" s="210"/>
      <c r="F80" s="86" t="s">
        <v>461</v>
      </c>
      <c r="G80" s="87"/>
      <c r="H80" s="87"/>
      <c r="I80" s="121">
        <v>0.21</v>
      </c>
      <c r="J80" s="89"/>
      <c r="K80" s="87"/>
      <c r="L80" s="89"/>
      <c r="M80" s="87"/>
      <c r="N80" s="90"/>
      <c r="AF80" s="83"/>
      <c r="AG80" s="91" t="s">
        <v>460</v>
      </c>
      <c r="AL80" s="91"/>
      <c r="AN80" s="91"/>
    </row>
    <row r="81" spans="1:40" customFormat="1" ht="15" x14ac:dyDescent="0.25">
      <c r="A81" s="134"/>
      <c r="B81" s="135"/>
      <c r="C81" s="208" t="s">
        <v>262</v>
      </c>
      <c r="D81" s="208"/>
      <c r="E81" s="208"/>
      <c r="F81" s="208"/>
      <c r="G81" s="208"/>
      <c r="H81" s="208"/>
      <c r="I81" s="208"/>
      <c r="J81" s="208"/>
      <c r="K81" s="208"/>
      <c r="L81" s="208"/>
      <c r="M81" s="208"/>
      <c r="N81" s="209"/>
      <c r="AF81" s="83"/>
      <c r="AG81" s="91"/>
      <c r="AL81" s="91"/>
      <c r="AM81" s="94" t="s">
        <v>262</v>
      </c>
      <c r="AN81" s="91"/>
    </row>
    <row r="82" spans="1:40" customFormat="1" ht="15" x14ac:dyDescent="0.25">
      <c r="A82" s="92"/>
      <c r="B82" s="93"/>
      <c r="C82" s="203" t="s">
        <v>466</v>
      </c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11"/>
      <c r="AF82" s="83"/>
      <c r="AG82" s="91"/>
      <c r="AH82" s="94" t="s">
        <v>466</v>
      </c>
      <c r="AL82" s="91"/>
      <c r="AN82" s="91"/>
    </row>
    <row r="83" spans="1:40" customFormat="1" ht="15" x14ac:dyDescent="0.25">
      <c r="A83" s="95"/>
      <c r="B83" s="93" t="s">
        <v>130</v>
      </c>
      <c r="C83" s="208" t="s">
        <v>131</v>
      </c>
      <c r="D83" s="208"/>
      <c r="E83" s="208"/>
      <c r="F83" s="96"/>
      <c r="G83" s="97"/>
      <c r="H83" s="97"/>
      <c r="I83" s="97"/>
      <c r="J83" s="98">
        <v>165.95</v>
      </c>
      <c r="K83" s="116">
        <v>0.2</v>
      </c>
      <c r="L83" s="98">
        <v>6.97</v>
      </c>
      <c r="M83" s="99">
        <v>49.76</v>
      </c>
      <c r="N83" s="120">
        <v>346.83</v>
      </c>
      <c r="AF83" s="83"/>
      <c r="AG83" s="91"/>
      <c r="AI83" s="94" t="s">
        <v>131</v>
      </c>
      <c r="AL83" s="91"/>
      <c r="AN83" s="91"/>
    </row>
    <row r="84" spans="1:40" customFormat="1" ht="15" x14ac:dyDescent="0.25">
      <c r="A84" s="102"/>
      <c r="B84" s="93"/>
      <c r="C84" s="208" t="s">
        <v>136</v>
      </c>
      <c r="D84" s="208"/>
      <c r="E84" s="208"/>
      <c r="F84" s="96" t="s">
        <v>137</v>
      </c>
      <c r="G84" s="99">
        <v>12.96</v>
      </c>
      <c r="H84" s="116">
        <v>0.2</v>
      </c>
      <c r="I84" s="118">
        <v>0.54432000000000003</v>
      </c>
      <c r="J84" s="104"/>
      <c r="K84" s="97"/>
      <c r="L84" s="104"/>
      <c r="M84" s="97"/>
      <c r="N84" s="105"/>
      <c r="AF84" s="83"/>
      <c r="AG84" s="91"/>
      <c r="AJ84" s="94" t="s">
        <v>136</v>
      </c>
      <c r="AL84" s="91"/>
      <c r="AN84" s="91"/>
    </row>
    <row r="85" spans="1:40" customFormat="1" ht="15" x14ac:dyDescent="0.25">
      <c r="A85" s="95"/>
      <c r="B85" s="93"/>
      <c r="C85" s="218" t="s">
        <v>139</v>
      </c>
      <c r="D85" s="218"/>
      <c r="E85" s="218"/>
      <c r="F85" s="106"/>
      <c r="G85" s="107"/>
      <c r="H85" s="107"/>
      <c r="I85" s="107"/>
      <c r="J85" s="108">
        <v>165.95</v>
      </c>
      <c r="K85" s="107"/>
      <c r="L85" s="108">
        <v>6.97</v>
      </c>
      <c r="M85" s="107"/>
      <c r="N85" s="137">
        <v>346.83</v>
      </c>
      <c r="AF85" s="83"/>
      <c r="AG85" s="91"/>
      <c r="AK85" s="94" t="s">
        <v>139</v>
      </c>
      <c r="AL85" s="91"/>
      <c r="AN85" s="91"/>
    </row>
    <row r="86" spans="1:40" customFormat="1" ht="15" x14ac:dyDescent="0.25">
      <c r="A86" s="102"/>
      <c r="B86" s="93"/>
      <c r="C86" s="208" t="s">
        <v>140</v>
      </c>
      <c r="D86" s="208"/>
      <c r="E86" s="208"/>
      <c r="F86" s="96"/>
      <c r="G86" s="97"/>
      <c r="H86" s="97"/>
      <c r="I86" s="97"/>
      <c r="J86" s="104"/>
      <c r="K86" s="97"/>
      <c r="L86" s="98">
        <v>6.97</v>
      </c>
      <c r="M86" s="97"/>
      <c r="N86" s="120">
        <v>346.83</v>
      </c>
      <c r="AF86" s="83"/>
      <c r="AG86" s="91"/>
      <c r="AJ86" s="94" t="s">
        <v>140</v>
      </c>
      <c r="AL86" s="91"/>
      <c r="AN86" s="91"/>
    </row>
    <row r="87" spans="1:40" customFormat="1" ht="23.25" x14ac:dyDescent="0.25">
      <c r="A87" s="102"/>
      <c r="B87" s="93" t="s">
        <v>455</v>
      </c>
      <c r="C87" s="208" t="s">
        <v>456</v>
      </c>
      <c r="D87" s="208"/>
      <c r="E87" s="208"/>
      <c r="F87" s="96" t="s">
        <v>143</v>
      </c>
      <c r="G87" s="111">
        <v>74</v>
      </c>
      <c r="H87" s="97"/>
      <c r="I87" s="111">
        <v>74</v>
      </c>
      <c r="J87" s="104"/>
      <c r="K87" s="97"/>
      <c r="L87" s="98">
        <v>5.16</v>
      </c>
      <c r="M87" s="97"/>
      <c r="N87" s="120">
        <v>256.64999999999998</v>
      </c>
      <c r="AF87" s="83"/>
      <c r="AG87" s="91"/>
      <c r="AJ87" s="94" t="s">
        <v>456</v>
      </c>
      <c r="AL87" s="91"/>
      <c r="AN87" s="91"/>
    </row>
    <row r="88" spans="1:40" customFormat="1" ht="23.25" x14ac:dyDescent="0.25">
      <c r="A88" s="102"/>
      <c r="B88" s="93" t="s">
        <v>457</v>
      </c>
      <c r="C88" s="208" t="s">
        <v>458</v>
      </c>
      <c r="D88" s="208"/>
      <c r="E88" s="208"/>
      <c r="F88" s="96" t="s">
        <v>143</v>
      </c>
      <c r="G88" s="111">
        <v>36</v>
      </c>
      <c r="H88" s="97"/>
      <c r="I88" s="111">
        <v>36</v>
      </c>
      <c r="J88" s="104"/>
      <c r="K88" s="97"/>
      <c r="L88" s="98">
        <v>2.5099999999999998</v>
      </c>
      <c r="M88" s="97"/>
      <c r="N88" s="120">
        <v>124.86</v>
      </c>
      <c r="AF88" s="83"/>
      <c r="AG88" s="91"/>
      <c r="AJ88" s="94" t="s">
        <v>458</v>
      </c>
      <c r="AL88" s="91"/>
      <c r="AN88" s="91"/>
    </row>
    <row r="89" spans="1:40" customFormat="1" ht="15" x14ac:dyDescent="0.25">
      <c r="A89" s="112"/>
      <c r="B89" s="113"/>
      <c r="C89" s="210" t="s">
        <v>146</v>
      </c>
      <c r="D89" s="210"/>
      <c r="E89" s="210"/>
      <c r="F89" s="86"/>
      <c r="G89" s="87"/>
      <c r="H89" s="87"/>
      <c r="I89" s="87"/>
      <c r="J89" s="89"/>
      <c r="K89" s="87"/>
      <c r="L89" s="119">
        <v>14.64</v>
      </c>
      <c r="M89" s="107"/>
      <c r="N89" s="122">
        <v>728.34</v>
      </c>
      <c r="AF89" s="83"/>
      <c r="AG89" s="91"/>
      <c r="AL89" s="91" t="s">
        <v>146</v>
      </c>
      <c r="AN89" s="91"/>
    </row>
    <row r="90" spans="1:40" customFormat="1" ht="23.25" x14ac:dyDescent="0.25">
      <c r="A90" s="84" t="s">
        <v>217</v>
      </c>
      <c r="B90" s="85" t="s">
        <v>462</v>
      </c>
      <c r="C90" s="210" t="s">
        <v>463</v>
      </c>
      <c r="D90" s="210"/>
      <c r="E90" s="210"/>
      <c r="F90" s="86" t="s">
        <v>71</v>
      </c>
      <c r="G90" s="87"/>
      <c r="H90" s="87"/>
      <c r="I90" s="88">
        <v>1</v>
      </c>
      <c r="J90" s="89"/>
      <c r="K90" s="87"/>
      <c r="L90" s="89"/>
      <c r="M90" s="87"/>
      <c r="N90" s="90"/>
      <c r="AF90" s="83"/>
      <c r="AG90" s="91" t="s">
        <v>463</v>
      </c>
      <c r="AL90" s="91"/>
      <c r="AN90" s="91"/>
    </row>
    <row r="91" spans="1:40" customFormat="1" ht="15" x14ac:dyDescent="0.25">
      <c r="A91" s="92"/>
      <c r="B91" s="93"/>
      <c r="C91" s="203" t="s">
        <v>466</v>
      </c>
      <c r="D91" s="203"/>
      <c r="E91" s="203"/>
      <c r="F91" s="203"/>
      <c r="G91" s="203"/>
      <c r="H91" s="203"/>
      <c r="I91" s="203"/>
      <c r="J91" s="203"/>
      <c r="K91" s="203"/>
      <c r="L91" s="203"/>
      <c r="M91" s="203"/>
      <c r="N91" s="211"/>
      <c r="AF91" s="83"/>
      <c r="AG91" s="91"/>
      <c r="AH91" s="94" t="s">
        <v>466</v>
      </c>
      <c r="AL91" s="91"/>
      <c r="AN91" s="91"/>
    </row>
    <row r="92" spans="1:40" customFormat="1" ht="15" x14ac:dyDescent="0.25">
      <c r="A92" s="95"/>
      <c r="B92" s="93" t="s">
        <v>130</v>
      </c>
      <c r="C92" s="208" t="s">
        <v>131</v>
      </c>
      <c r="D92" s="208"/>
      <c r="E92" s="208"/>
      <c r="F92" s="96"/>
      <c r="G92" s="97"/>
      <c r="H92" s="97"/>
      <c r="I92" s="97"/>
      <c r="J92" s="98">
        <v>12.81</v>
      </c>
      <c r="K92" s="116">
        <v>0.2</v>
      </c>
      <c r="L92" s="98">
        <v>2.56</v>
      </c>
      <c r="M92" s="99">
        <v>49.76</v>
      </c>
      <c r="N92" s="120">
        <v>127.39</v>
      </c>
      <c r="AF92" s="83"/>
      <c r="AG92" s="91"/>
      <c r="AI92" s="94" t="s">
        <v>131</v>
      </c>
      <c r="AL92" s="91"/>
      <c r="AN92" s="91"/>
    </row>
    <row r="93" spans="1:40" customFormat="1" ht="15" x14ac:dyDescent="0.25">
      <c r="A93" s="102"/>
      <c r="B93" s="93"/>
      <c r="C93" s="208" t="s">
        <v>136</v>
      </c>
      <c r="D93" s="208"/>
      <c r="E93" s="208"/>
      <c r="F93" s="96" t="s">
        <v>137</v>
      </c>
      <c r="G93" s="111">
        <v>1</v>
      </c>
      <c r="H93" s="116">
        <v>0.2</v>
      </c>
      <c r="I93" s="116">
        <v>0.2</v>
      </c>
      <c r="J93" s="104"/>
      <c r="K93" s="97"/>
      <c r="L93" s="104"/>
      <c r="M93" s="97"/>
      <c r="N93" s="105"/>
      <c r="AF93" s="83"/>
      <c r="AG93" s="91"/>
      <c r="AJ93" s="94" t="s">
        <v>136</v>
      </c>
      <c r="AL93" s="91"/>
      <c r="AN93" s="91"/>
    </row>
    <row r="94" spans="1:40" customFormat="1" ht="15" x14ac:dyDescent="0.25">
      <c r="A94" s="95"/>
      <c r="B94" s="93"/>
      <c r="C94" s="218" t="s">
        <v>139</v>
      </c>
      <c r="D94" s="218"/>
      <c r="E94" s="218"/>
      <c r="F94" s="106"/>
      <c r="G94" s="107"/>
      <c r="H94" s="107"/>
      <c r="I94" s="107"/>
      <c r="J94" s="108">
        <v>12.81</v>
      </c>
      <c r="K94" s="107"/>
      <c r="L94" s="108">
        <v>2.56</v>
      </c>
      <c r="M94" s="107"/>
      <c r="N94" s="137">
        <v>127.39</v>
      </c>
      <c r="AF94" s="83"/>
      <c r="AG94" s="91"/>
      <c r="AK94" s="94" t="s">
        <v>139</v>
      </c>
      <c r="AL94" s="91"/>
      <c r="AN94" s="91"/>
    </row>
    <row r="95" spans="1:40" customFormat="1" ht="15" x14ac:dyDescent="0.25">
      <c r="A95" s="102"/>
      <c r="B95" s="93"/>
      <c r="C95" s="208" t="s">
        <v>140</v>
      </c>
      <c r="D95" s="208"/>
      <c r="E95" s="208"/>
      <c r="F95" s="96"/>
      <c r="G95" s="97"/>
      <c r="H95" s="97"/>
      <c r="I95" s="97"/>
      <c r="J95" s="104"/>
      <c r="K95" s="97"/>
      <c r="L95" s="98">
        <v>2.56</v>
      </c>
      <c r="M95" s="97"/>
      <c r="N95" s="120">
        <v>127.39</v>
      </c>
      <c r="AF95" s="83"/>
      <c r="AG95" s="91"/>
      <c r="AJ95" s="94" t="s">
        <v>140</v>
      </c>
      <c r="AL95" s="91"/>
      <c r="AN95" s="91"/>
    </row>
    <row r="96" spans="1:40" customFormat="1" ht="23.25" x14ac:dyDescent="0.25">
      <c r="A96" s="102"/>
      <c r="B96" s="93" t="s">
        <v>455</v>
      </c>
      <c r="C96" s="208" t="s">
        <v>456</v>
      </c>
      <c r="D96" s="208"/>
      <c r="E96" s="208"/>
      <c r="F96" s="96" t="s">
        <v>143</v>
      </c>
      <c r="G96" s="111">
        <v>74</v>
      </c>
      <c r="H96" s="97"/>
      <c r="I96" s="111">
        <v>74</v>
      </c>
      <c r="J96" s="104"/>
      <c r="K96" s="97"/>
      <c r="L96" s="98">
        <v>1.89</v>
      </c>
      <c r="M96" s="97"/>
      <c r="N96" s="120">
        <v>94.27</v>
      </c>
      <c r="AF96" s="83"/>
      <c r="AG96" s="91"/>
      <c r="AJ96" s="94" t="s">
        <v>456</v>
      </c>
      <c r="AL96" s="91"/>
      <c r="AN96" s="91"/>
    </row>
    <row r="97" spans="1:42" customFormat="1" ht="23.25" x14ac:dyDescent="0.25">
      <c r="A97" s="102"/>
      <c r="B97" s="93" t="s">
        <v>457</v>
      </c>
      <c r="C97" s="208" t="s">
        <v>458</v>
      </c>
      <c r="D97" s="208"/>
      <c r="E97" s="208"/>
      <c r="F97" s="96" t="s">
        <v>143</v>
      </c>
      <c r="G97" s="111">
        <v>36</v>
      </c>
      <c r="H97" s="97"/>
      <c r="I97" s="111">
        <v>36</v>
      </c>
      <c r="J97" s="104"/>
      <c r="K97" s="97"/>
      <c r="L97" s="98">
        <v>0.92</v>
      </c>
      <c r="M97" s="97"/>
      <c r="N97" s="120">
        <v>45.86</v>
      </c>
      <c r="AF97" s="83"/>
      <c r="AG97" s="91"/>
      <c r="AJ97" s="94" t="s">
        <v>458</v>
      </c>
      <c r="AL97" s="91"/>
      <c r="AN97" s="91"/>
    </row>
    <row r="98" spans="1:42" customFormat="1" ht="15" x14ac:dyDescent="0.25">
      <c r="A98" s="112"/>
      <c r="B98" s="113"/>
      <c r="C98" s="210" t="s">
        <v>146</v>
      </c>
      <c r="D98" s="210"/>
      <c r="E98" s="210"/>
      <c r="F98" s="86"/>
      <c r="G98" s="87"/>
      <c r="H98" s="87"/>
      <c r="I98" s="87"/>
      <c r="J98" s="89"/>
      <c r="K98" s="87"/>
      <c r="L98" s="119">
        <v>5.37</v>
      </c>
      <c r="M98" s="107"/>
      <c r="N98" s="122">
        <v>267.52</v>
      </c>
      <c r="AF98" s="83"/>
      <c r="AG98" s="91"/>
      <c r="AL98" s="91" t="s">
        <v>146</v>
      </c>
      <c r="AN98" s="91"/>
    </row>
    <row r="99" spans="1:42" customFormat="1" ht="0" hidden="1" customHeight="1" x14ac:dyDescent="0.25">
      <c r="A99" s="123"/>
      <c r="B99" s="124"/>
      <c r="C99" s="124"/>
      <c r="D99" s="124"/>
      <c r="E99" s="124"/>
      <c r="F99" s="125"/>
      <c r="G99" s="125"/>
      <c r="H99" s="125"/>
      <c r="I99" s="125"/>
      <c r="J99" s="126"/>
      <c r="K99" s="125"/>
      <c r="L99" s="126"/>
      <c r="M99" s="97"/>
      <c r="N99" s="126"/>
      <c r="AF99" s="83"/>
      <c r="AG99" s="91"/>
      <c r="AL99" s="91"/>
      <c r="AN99" s="91"/>
    </row>
    <row r="100" spans="1:42" customFormat="1" ht="15" x14ac:dyDescent="0.25">
      <c r="A100" s="127"/>
      <c r="B100" s="128"/>
      <c r="C100" s="210" t="s">
        <v>467</v>
      </c>
      <c r="D100" s="210"/>
      <c r="E100" s="210"/>
      <c r="F100" s="210"/>
      <c r="G100" s="210"/>
      <c r="H100" s="210"/>
      <c r="I100" s="210"/>
      <c r="J100" s="210"/>
      <c r="K100" s="210"/>
      <c r="L100" s="139">
        <v>132.99</v>
      </c>
      <c r="M100" s="130"/>
      <c r="N100" s="131">
        <v>6617.75</v>
      </c>
      <c r="AF100" s="83"/>
      <c r="AG100" s="91"/>
      <c r="AL100" s="91"/>
      <c r="AN100" s="91" t="s">
        <v>467</v>
      </c>
    </row>
    <row r="101" spans="1:42" customFormat="1" ht="11.25" hidden="1" customHeight="1" x14ac:dyDescent="0.25">
      <c r="B101" s="141"/>
      <c r="C101" s="141"/>
      <c r="D101" s="141"/>
      <c r="E101" s="141"/>
      <c r="F101" s="141"/>
      <c r="G101" s="141"/>
      <c r="H101" s="141"/>
      <c r="I101" s="141"/>
      <c r="J101" s="141"/>
      <c r="K101" s="141"/>
      <c r="L101" s="142"/>
      <c r="M101" s="142"/>
      <c r="N101" s="142"/>
    </row>
    <row r="102" spans="1:42" customFormat="1" ht="15" x14ac:dyDescent="0.25">
      <c r="A102" s="127"/>
      <c r="B102" s="128"/>
      <c r="C102" s="210" t="s">
        <v>414</v>
      </c>
      <c r="D102" s="210"/>
      <c r="E102" s="210"/>
      <c r="F102" s="210"/>
      <c r="G102" s="210"/>
      <c r="H102" s="210"/>
      <c r="I102" s="210"/>
      <c r="J102" s="210"/>
      <c r="K102" s="210"/>
      <c r="L102" s="143"/>
      <c r="M102" s="130"/>
      <c r="N102" s="144"/>
      <c r="AO102" s="91" t="s">
        <v>414</v>
      </c>
    </row>
    <row r="103" spans="1:42" customFormat="1" ht="15" x14ac:dyDescent="0.25">
      <c r="A103" s="145"/>
      <c r="B103" s="93"/>
      <c r="C103" s="208" t="s">
        <v>415</v>
      </c>
      <c r="D103" s="208"/>
      <c r="E103" s="208"/>
      <c r="F103" s="208"/>
      <c r="G103" s="208"/>
      <c r="H103" s="208"/>
      <c r="I103" s="208"/>
      <c r="J103" s="208"/>
      <c r="K103" s="208"/>
      <c r="L103" s="151">
        <v>316.67</v>
      </c>
      <c r="M103" s="147"/>
      <c r="N103" s="148">
        <v>15757.51</v>
      </c>
      <c r="AO103" s="91"/>
      <c r="AP103" s="94" t="s">
        <v>415</v>
      </c>
    </row>
    <row r="104" spans="1:42" customFormat="1" ht="15" x14ac:dyDescent="0.25">
      <c r="A104" s="145"/>
      <c r="B104" s="93"/>
      <c r="C104" s="208" t="s">
        <v>416</v>
      </c>
      <c r="D104" s="208"/>
      <c r="E104" s="208"/>
      <c r="F104" s="208"/>
      <c r="G104" s="208"/>
      <c r="H104" s="208"/>
      <c r="I104" s="208"/>
      <c r="J104" s="208"/>
      <c r="K104" s="208"/>
      <c r="L104" s="149"/>
      <c r="M104" s="147"/>
      <c r="N104" s="150"/>
      <c r="AO104" s="91"/>
      <c r="AP104" s="94" t="s">
        <v>416</v>
      </c>
    </row>
    <row r="105" spans="1:42" customFormat="1" ht="15" x14ac:dyDescent="0.25">
      <c r="A105" s="145"/>
      <c r="B105" s="93"/>
      <c r="C105" s="208" t="s">
        <v>417</v>
      </c>
      <c r="D105" s="208"/>
      <c r="E105" s="208"/>
      <c r="F105" s="208"/>
      <c r="G105" s="208"/>
      <c r="H105" s="208"/>
      <c r="I105" s="208"/>
      <c r="J105" s="208"/>
      <c r="K105" s="208"/>
      <c r="L105" s="151">
        <v>316.67</v>
      </c>
      <c r="M105" s="147"/>
      <c r="N105" s="148">
        <v>15757.51</v>
      </c>
      <c r="AO105" s="91"/>
      <c r="AP105" s="94" t="s">
        <v>417</v>
      </c>
    </row>
    <row r="106" spans="1:42" customFormat="1" ht="15" x14ac:dyDescent="0.25">
      <c r="A106" s="145"/>
      <c r="B106" s="93"/>
      <c r="C106" s="208" t="s">
        <v>468</v>
      </c>
      <c r="D106" s="208"/>
      <c r="E106" s="208"/>
      <c r="F106" s="208"/>
      <c r="G106" s="208"/>
      <c r="H106" s="208"/>
      <c r="I106" s="208"/>
      <c r="J106" s="208"/>
      <c r="K106" s="208"/>
      <c r="L106" s="151">
        <v>665.02</v>
      </c>
      <c r="M106" s="147"/>
      <c r="N106" s="148">
        <v>33090.769999999997</v>
      </c>
      <c r="AO106" s="91"/>
      <c r="AP106" s="94" t="s">
        <v>468</v>
      </c>
    </row>
    <row r="107" spans="1:42" customFormat="1" ht="15" x14ac:dyDescent="0.25">
      <c r="A107" s="145"/>
      <c r="B107" s="93"/>
      <c r="C107" s="208" t="s">
        <v>469</v>
      </c>
      <c r="D107" s="208"/>
      <c r="E107" s="208"/>
      <c r="F107" s="208"/>
      <c r="G107" s="208"/>
      <c r="H107" s="208"/>
      <c r="I107" s="208"/>
      <c r="J107" s="208"/>
      <c r="K107" s="208"/>
      <c r="L107" s="151">
        <v>665.02</v>
      </c>
      <c r="M107" s="147"/>
      <c r="N107" s="148">
        <v>33090.769999999997</v>
      </c>
      <c r="AO107" s="91"/>
      <c r="AP107" s="94" t="s">
        <v>469</v>
      </c>
    </row>
    <row r="108" spans="1:42" customFormat="1" ht="15" x14ac:dyDescent="0.25">
      <c r="A108" s="145"/>
      <c r="B108" s="93"/>
      <c r="C108" s="208" t="s">
        <v>470</v>
      </c>
      <c r="D108" s="208"/>
      <c r="E108" s="208"/>
      <c r="F108" s="208"/>
      <c r="G108" s="208"/>
      <c r="H108" s="208"/>
      <c r="I108" s="208"/>
      <c r="J108" s="208"/>
      <c r="K108" s="208"/>
      <c r="L108" s="149"/>
      <c r="M108" s="147"/>
      <c r="N108" s="150"/>
      <c r="AO108" s="91"/>
      <c r="AP108" s="94" t="s">
        <v>470</v>
      </c>
    </row>
    <row r="109" spans="1:42" customFormat="1" ht="15" x14ac:dyDescent="0.25">
      <c r="A109" s="145"/>
      <c r="B109" s="93"/>
      <c r="C109" s="208" t="s">
        <v>471</v>
      </c>
      <c r="D109" s="208"/>
      <c r="E109" s="208"/>
      <c r="F109" s="208"/>
      <c r="G109" s="208"/>
      <c r="H109" s="208"/>
      <c r="I109" s="208"/>
      <c r="J109" s="208"/>
      <c r="K109" s="208"/>
      <c r="L109" s="151">
        <v>316.67</v>
      </c>
      <c r="M109" s="147"/>
      <c r="N109" s="148">
        <v>15757.51</v>
      </c>
      <c r="AO109" s="91"/>
      <c r="AP109" s="94" t="s">
        <v>471</v>
      </c>
    </row>
    <row r="110" spans="1:42" customFormat="1" ht="15" x14ac:dyDescent="0.25">
      <c r="A110" s="145"/>
      <c r="B110" s="93"/>
      <c r="C110" s="208" t="s">
        <v>472</v>
      </c>
      <c r="D110" s="208"/>
      <c r="E110" s="208"/>
      <c r="F110" s="208"/>
      <c r="G110" s="208"/>
      <c r="H110" s="208"/>
      <c r="I110" s="208"/>
      <c r="J110" s="208"/>
      <c r="K110" s="208"/>
      <c r="L110" s="151">
        <v>234.34</v>
      </c>
      <c r="M110" s="147"/>
      <c r="N110" s="148">
        <v>11660.56</v>
      </c>
      <c r="AO110" s="91"/>
      <c r="AP110" s="94" t="s">
        <v>472</v>
      </c>
    </row>
    <row r="111" spans="1:42" customFormat="1" ht="15" x14ac:dyDescent="0.25">
      <c r="A111" s="145"/>
      <c r="B111" s="93"/>
      <c r="C111" s="208" t="s">
        <v>473</v>
      </c>
      <c r="D111" s="208"/>
      <c r="E111" s="208"/>
      <c r="F111" s="208"/>
      <c r="G111" s="208"/>
      <c r="H111" s="208"/>
      <c r="I111" s="208"/>
      <c r="J111" s="208"/>
      <c r="K111" s="208"/>
      <c r="L111" s="151">
        <v>114.01</v>
      </c>
      <c r="M111" s="147"/>
      <c r="N111" s="148">
        <v>5672.7</v>
      </c>
      <c r="AO111" s="91"/>
      <c r="AP111" s="94" t="s">
        <v>473</v>
      </c>
    </row>
    <row r="112" spans="1:42" customFormat="1" ht="15" x14ac:dyDescent="0.25">
      <c r="A112" s="145"/>
      <c r="B112" s="93"/>
      <c r="C112" s="208" t="s">
        <v>430</v>
      </c>
      <c r="D112" s="208"/>
      <c r="E112" s="208"/>
      <c r="F112" s="208"/>
      <c r="G112" s="208"/>
      <c r="H112" s="208"/>
      <c r="I112" s="208"/>
      <c r="J112" s="208"/>
      <c r="K112" s="208"/>
      <c r="L112" s="151">
        <v>316.67</v>
      </c>
      <c r="M112" s="147"/>
      <c r="N112" s="148">
        <v>15757.51</v>
      </c>
      <c r="AO112" s="91"/>
      <c r="AP112" s="94" t="s">
        <v>430</v>
      </c>
    </row>
    <row r="113" spans="1:49" customFormat="1" ht="15" x14ac:dyDescent="0.25">
      <c r="A113" s="145"/>
      <c r="B113" s="93"/>
      <c r="C113" s="208" t="s">
        <v>431</v>
      </c>
      <c r="D113" s="208"/>
      <c r="E113" s="208"/>
      <c r="F113" s="208"/>
      <c r="G113" s="208"/>
      <c r="H113" s="208"/>
      <c r="I113" s="208"/>
      <c r="J113" s="208"/>
      <c r="K113" s="208"/>
      <c r="L113" s="151">
        <v>234.34</v>
      </c>
      <c r="M113" s="147"/>
      <c r="N113" s="148">
        <v>11660.56</v>
      </c>
      <c r="AO113" s="91"/>
      <c r="AP113" s="94" t="s">
        <v>431</v>
      </c>
    </row>
    <row r="114" spans="1:49" customFormat="1" ht="15" x14ac:dyDescent="0.25">
      <c r="A114" s="145"/>
      <c r="B114" s="93"/>
      <c r="C114" s="208" t="s">
        <v>432</v>
      </c>
      <c r="D114" s="208"/>
      <c r="E114" s="208"/>
      <c r="F114" s="208"/>
      <c r="G114" s="208"/>
      <c r="H114" s="208"/>
      <c r="I114" s="208"/>
      <c r="J114" s="208"/>
      <c r="K114" s="208"/>
      <c r="L114" s="151">
        <v>114.01</v>
      </c>
      <c r="M114" s="147"/>
      <c r="N114" s="148">
        <v>5672.7</v>
      </c>
      <c r="AO114" s="91"/>
      <c r="AP114" s="94" t="s">
        <v>432</v>
      </c>
    </row>
    <row r="115" spans="1:49" customFormat="1" ht="15" x14ac:dyDescent="0.25">
      <c r="A115" s="145"/>
      <c r="B115" s="93"/>
      <c r="C115" s="208" t="s">
        <v>474</v>
      </c>
      <c r="D115" s="208"/>
      <c r="E115" s="208"/>
      <c r="F115" s="208"/>
      <c r="G115" s="208"/>
      <c r="H115" s="208"/>
      <c r="I115" s="208"/>
      <c r="J115" s="208"/>
      <c r="K115" s="208"/>
      <c r="L115" s="149"/>
      <c r="M115" s="147"/>
      <c r="N115" s="148">
        <v>1545.1</v>
      </c>
      <c r="AO115" s="91"/>
      <c r="AP115" s="94" t="s">
        <v>474</v>
      </c>
    </row>
    <row r="116" spans="1:49" customFormat="1" ht="15" x14ac:dyDescent="0.25">
      <c r="A116" s="145"/>
      <c r="B116" s="152"/>
      <c r="C116" s="207" t="s">
        <v>429</v>
      </c>
      <c r="D116" s="207"/>
      <c r="E116" s="207"/>
      <c r="F116" s="207"/>
      <c r="G116" s="207"/>
      <c r="H116" s="207"/>
      <c r="I116" s="207"/>
      <c r="J116" s="207"/>
      <c r="K116" s="207"/>
      <c r="L116" s="166"/>
      <c r="M116" s="154"/>
      <c r="N116" s="155">
        <v>1545.1</v>
      </c>
      <c r="AO116" s="91"/>
      <c r="AQ116" s="91" t="s">
        <v>429</v>
      </c>
    </row>
    <row r="117" spans="1:49" customFormat="1" ht="15" x14ac:dyDescent="0.25">
      <c r="A117" s="145"/>
      <c r="B117" s="152"/>
      <c r="C117" s="207" t="s">
        <v>475</v>
      </c>
      <c r="D117" s="207"/>
      <c r="E117" s="207"/>
      <c r="F117" s="207"/>
      <c r="G117" s="207"/>
      <c r="H117" s="207"/>
      <c r="I117" s="207"/>
      <c r="J117" s="207"/>
      <c r="K117" s="207"/>
      <c r="L117" s="167">
        <v>665.02</v>
      </c>
      <c r="M117" s="154"/>
      <c r="N117" s="155">
        <v>34635.870000000003</v>
      </c>
      <c r="AO117" s="91"/>
      <c r="AQ117" s="91" t="s">
        <v>475</v>
      </c>
    </row>
    <row r="118" spans="1:49" customFormat="1" ht="15" x14ac:dyDescent="0.25">
      <c r="A118" s="145"/>
      <c r="B118" s="93"/>
      <c r="C118" s="208" t="s">
        <v>435</v>
      </c>
      <c r="D118" s="208"/>
      <c r="E118" s="208"/>
      <c r="F118" s="208"/>
      <c r="G118" s="208"/>
      <c r="H118" s="208"/>
      <c r="I118" s="208"/>
      <c r="J118" s="208"/>
      <c r="K118" s="208"/>
      <c r="L118" s="151">
        <v>19.95</v>
      </c>
      <c r="M118" s="147"/>
      <c r="N118" s="148">
        <v>1039.08</v>
      </c>
      <c r="AO118" s="91"/>
      <c r="AP118" s="94" t="s">
        <v>435</v>
      </c>
      <c r="AQ118" s="91"/>
    </row>
    <row r="119" spans="1:49" customFormat="1" ht="15" x14ac:dyDescent="0.25">
      <c r="A119" s="145"/>
      <c r="B119" s="152"/>
      <c r="C119" s="207" t="s">
        <v>436</v>
      </c>
      <c r="D119" s="207"/>
      <c r="E119" s="207"/>
      <c r="F119" s="207"/>
      <c r="G119" s="207"/>
      <c r="H119" s="207"/>
      <c r="I119" s="207"/>
      <c r="J119" s="207"/>
      <c r="K119" s="207"/>
      <c r="L119" s="167">
        <v>684.97</v>
      </c>
      <c r="M119" s="154"/>
      <c r="N119" s="155">
        <v>35674.949999999997</v>
      </c>
      <c r="AO119" s="91"/>
      <c r="AQ119" s="91" t="s">
        <v>436</v>
      </c>
    </row>
    <row r="120" spans="1:49" customFormat="1" ht="15" x14ac:dyDescent="0.25">
      <c r="A120" s="145"/>
      <c r="B120" s="93"/>
      <c r="C120" s="208" t="s">
        <v>437</v>
      </c>
      <c r="D120" s="208"/>
      <c r="E120" s="208"/>
      <c r="F120" s="208"/>
      <c r="G120" s="208"/>
      <c r="H120" s="208"/>
      <c r="I120" s="208"/>
      <c r="J120" s="208"/>
      <c r="K120" s="208"/>
      <c r="L120" s="151">
        <v>10.1</v>
      </c>
      <c r="M120" s="147"/>
      <c r="N120" s="168">
        <v>526.21</v>
      </c>
      <c r="AO120" s="91"/>
      <c r="AP120" s="94" t="s">
        <v>437</v>
      </c>
      <c r="AQ120" s="91"/>
    </row>
    <row r="121" spans="1:49" customFormat="1" ht="15" x14ac:dyDescent="0.25">
      <c r="A121" s="145"/>
      <c r="B121" s="152"/>
      <c r="C121" s="207" t="s">
        <v>438</v>
      </c>
      <c r="D121" s="207"/>
      <c r="E121" s="207"/>
      <c r="F121" s="207"/>
      <c r="G121" s="207"/>
      <c r="H121" s="207"/>
      <c r="I121" s="207"/>
      <c r="J121" s="207"/>
      <c r="K121" s="207"/>
      <c r="L121" s="167">
        <v>695.07</v>
      </c>
      <c r="M121" s="154"/>
      <c r="N121" s="155">
        <v>36201.160000000003</v>
      </c>
      <c r="AO121" s="91"/>
      <c r="AQ121" s="91" t="s">
        <v>438</v>
      </c>
    </row>
    <row r="122" spans="1:49" customFormat="1" ht="15" x14ac:dyDescent="0.25">
      <c r="A122" s="145"/>
      <c r="B122" s="93"/>
      <c r="C122" s="208" t="s">
        <v>439</v>
      </c>
      <c r="D122" s="208"/>
      <c r="E122" s="208"/>
      <c r="F122" s="208"/>
      <c r="G122" s="208"/>
      <c r="H122" s="208"/>
      <c r="I122" s="208"/>
      <c r="J122" s="208"/>
      <c r="K122" s="208"/>
      <c r="L122" s="151">
        <v>36.840000000000003</v>
      </c>
      <c r="M122" s="147"/>
      <c r="N122" s="148">
        <v>1918.66</v>
      </c>
      <c r="AO122" s="91"/>
      <c r="AQ122" s="91"/>
      <c r="AR122" s="94" t="s">
        <v>439</v>
      </c>
    </row>
    <row r="123" spans="1:49" customFormat="1" ht="15" x14ac:dyDescent="0.25">
      <c r="A123" s="145"/>
      <c r="B123" s="152"/>
      <c r="C123" s="207" t="s">
        <v>440</v>
      </c>
      <c r="D123" s="207"/>
      <c r="E123" s="207"/>
      <c r="F123" s="207"/>
      <c r="G123" s="207"/>
      <c r="H123" s="207"/>
      <c r="I123" s="207"/>
      <c r="J123" s="207"/>
      <c r="K123" s="207"/>
      <c r="L123" s="167">
        <v>731.91</v>
      </c>
      <c r="M123" s="154"/>
      <c r="N123" s="155">
        <v>38119.82</v>
      </c>
      <c r="AO123" s="91"/>
      <c r="AQ123" s="91"/>
      <c r="AS123" s="91" t="s">
        <v>440</v>
      </c>
    </row>
    <row r="124" spans="1:49" customFormat="1" ht="13.5" hidden="1" customHeight="1" x14ac:dyDescent="0.25">
      <c r="B124" s="126"/>
      <c r="C124" s="124"/>
      <c r="D124" s="124"/>
      <c r="E124" s="124"/>
      <c r="F124" s="124"/>
      <c r="G124" s="124"/>
      <c r="H124" s="124"/>
      <c r="I124" s="124"/>
      <c r="J124" s="124"/>
      <c r="K124" s="124"/>
      <c r="L124" s="153"/>
      <c r="M124" s="156"/>
      <c r="N124" s="157"/>
    </row>
    <row r="125" spans="1:49" customFormat="1" ht="26.25" customHeight="1" x14ac:dyDescent="0.25">
      <c r="A125" s="158"/>
      <c r="B125" s="159"/>
      <c r="C125" s="159"/>
      <c r="D125" s="159"/>
      <c r="E125" s="159"/>
      <c r="F125" s="159"/>
      <c r="G125" s="159"/>
      <c r="H125" s="159"/>
      <c r="I125" s="159"/>
      <c r="J125" s="159"/>
      <c r="K125" s="159"/>
      <c r="L125" s="159"/>
      <c r="M125" s="159"/>
      <c r="N125" s="159"/>
    </row>
    <row r="126" spans="1:49" s="51" customFormat="1" ht="15" x14ac:dyDescent="0.25">
      <c r="A126" s="49"/>
      <c r="B126" s="160"/>
      <c r="C126" s="205"/>
      <c r="D126" s="205"/>
      <c r="E126" s="205"/>
      <c r="F126" s="205"/>
      <c r="G126" s="205"/>
      <c r="H126" s="206"/>
      <c r="I126" s="206"/>
      <c r="J126" s="206"/>
      <c r="K126" s="206"/>
      <c r="L126" s="206"/>
      <c r="M126"/>
      <c r="N126"/>
      <c r="O126"/>
      <c r="P126"/>
      <c r="Q126"/>
      <c r="R126"/>
      <c r="S126"/>
      <c r="T126"/>
      <c r="U126"/>
      <c r="V126" s="55"/>
      <c r="W126" s="55"/>
      <c r="X126" s="55"/>
      <c r="Y126" s="55"/>
      <c r="Z126" s="55"/>
      <c r="AA126" s="55"/>
      <c r="AB126" s="55"/>
      <c r="AC126" s="55"/>
      <c r="AD126" s="55"/>
      <c r="AE126" s="55"/>
      <c r="AF126" s="55"/>
      <c r="AG126" s="55"/>
      <c r="AH126" s="55"/>
      <c r="AI126" s="55"/>
      <c r="AJ126" s="55"/>
      <c r="AK126" s="55"/>
      <c r="AL126" s="55"/>
      <c r="AM126" s="55"/>
      <c r="AN126" s="55"/>
      <c r="AO126" s="55"/>
      <c r="AP126" s="55"/>
      <c r="AQ126" s="55"/>
      <c r="AR126" s="55"/>
      <c r="AS126" s="55"/>
      <c r="AT126" s="55"/>
      <c r="AU126" s="55"/>
      <c r="AV126" s="55"/>
      <c r="AW126" s="55"/>
    </row>
    <row r="127" spans="1:49" s="161" customFormat="1" ht="16.5" customHeight="1" x14ac:dyDescent="0.25">
      <c r="A127" s="53"/>
      <c r="B127" s="160"/>
      <c r="C127" s="204"/>
      <c r="D127" s="204"/>
      <c r="E127" s="204"/>
      <c r="F127" s="204"/>
      <c r="G127" s="204"/>
      <c r="H127" s="204"/>
      <c r="I127" s="204"/>
      <c r="J127" s="204"/>
      <c r="K127" s="204"/>
      <c r="L127" s="204"/>
      <c r="V127" s="162"/>
      <c r="W127" s="162"/>
      <c r="X127" s="162"/>
      <c r="Y127" s="162"/>
      <c r="Z127" s="162"/>
      <c r="AA127" s="162"/>
      <c r="AB127" s="162"/>
      <c r="AC127" s="162"/>
      <c r="AD127" s="162"/>
      <c r="AE127" s="162"/>
      <c r="AF127" s="162"/>
      <c r="AG127" s="162"/>
      <c r="AH127" s="162"/>
      <c r="AI127" s="162"/>
      <c r="AJ127" s="162"/>
      <c r="AK127" s="162"/>
      <c r="AL127" s="162"/>
      <c r="AM127" s="162"/>
      <c r="AN127" s="162"/>
      <c r="AO127" s="162"/>
      <c r="AP127" s="162"/>
      <c r="AQ127" s="162"/>
      <c r="AR127" s="162"/>
      <c r="AS127" s="162"/>
      <c r="AT127" s="162"/>
      <c r="AU127" s="162"/>
      <c r="AV127" s="162"/>
      <c r="AW127" s="162"/>
    </row>
    <row r="128" spans="1:49" s="51" customFormat="1" ht="15" x14ac:dyDescent="0.25">
      <c r="A128" s="49"/>
      <c r="B128" s="160"/>
      <c r="C128" s="205"/>
      <c r="D128" s="205"/>
      <c r="E128" s="205"/>
      <c r="F128" s="205"/>
      <c r="G128" s="205"/>
      <c r="H128" s="206"/>
      <c r="I128" s="206"/>
      <c r="J128" s="206"/>
      <c r="K128" s="206"/>
      <c r="L128" s="206"/>
      <c r="M128"/>
      <c r="N128"/>
      <c r="O128"/>
      <c r="P128"/>
      <c r="Q128"/>
      <c r="R128"/>
      <c r="S128"/>
      <c r="T128"/>
      <c r="U128"/>
      <c r="V128" s="55"/>
      <c r="W128" s="55"/>
      <c r="X128" s="55"/>
      <c r="Y128" s="55"/>
      <c r="Z128" s="55"/>
      <c r="AA128" s="55"/>
      <c r="AB128" s="55"/>
      <c r="AC128" s="55"/>
      <c r="AD128" s="55"/>
      <c r="AE128" s="55"/>
      <c r="AF128" s="55"/>
      <c r="AG128" s="55"/>
      <c r="AH128" s="55"/>
      <c r="AI128" s="55"/>
      <c r="AJ128" s="55"/>
      <c r="AK128" s="55"/>
      <c r="AL128" s="55"/>
      <c r="AM128" s="55"/>
      <c r="AN128" s="55"/>
      <c r="AO128" s="55"/>
      <c r="AP128" s="55"/>
      <c r="AQ128" s="55"/>
      <c r="AR128" s="55"/>
      <c r="AS128" s="55"/>
      <c r="AT128" s="55"/>
      <c r="AU128" s="55"/>
      <c r="AV128" s="55"/>
      <c r="AW128" s="55"/>
    </row>
    <row r="129" spans="1:49" s="161" customFormat="1" ht="16.5" customHeight="1" x14ac:dyDescent="0.25">
      <c r="A129" s="53"/>
      <c r="C129" s="204" t="s">
        <v>66</v>
      </c>
      <c r="D129" s="204"/>
      <c r="E129" s="204"/>
      <c r="F129" s="204"/>
      <c r="G129" s="204"/>
      <c r="H129" s="204"/>
      <c r="I129" s="204"/>
      <c r="J129" s="204"/>
      <c r="K129" s="204"/>
      <c r="L129" s="204"/>
      <c r="V129" s="162"/>
      <c r="W129" s="162"/>
      <c r="X129" s="162"/>
      <c r="Y129" s="162"/>
      <c r="Z129" s="162"/>
      <c r="AA129" s="162"/>
      <c r="AB129" s="162"/>
      <c r="AC129" s="162"/>
      <c r="AD129" s="162"/>
      <c r="AE129" s="162"/>
      <c r="AF129" s="162"/>
      <c r="AG129" s="162"/>
      <c r="AH129" s="162"/>
      <c r="AI129" s="162"/>
      <c r="AJ129" s="162"/>
      <c r="AK129" s="162"/>
      <c r="AL129" s="162"/>
      <c r="AM129" s="162"/>
      <c r="AN129" s="162"/>
      <c r="AO129" s="162"/>
      <c r="AP129" s="162"/>
      <c r="AQ129" s="162"/>
      <c r="AR129" s="162"/>
      <c r="AS129" s="162"/>
      <c r="AT129" s="162"/>
      <c r="AU129" s="162"/>
      <c r="AV129" s="162"/>
      <c r="AW129" s="162"/>
    </row>
    <row r="130" spans="1:49" s="51" customFormat="1" ht="19.5" customHeight="1" x14ac:dyDescent="0.2">
      <c r="A130" s="49"/>
      <c r="C130" s="163"/>
      <c r="D130" s="163"/>
      <c r="E130" s="163"/>
      <c r="F130" s="163"/>
      <c r="G130" s="163"/>
      <c r="H130" s="163"/>
      <c r="I130" s="163"/>
      <c r="J130" s="163"/>
      <c r="K130" s="163"/>
      <c r="L130" s="163"/>
      <c r="V130" s="55"/>
      <c r="W130" s="55"/>
      <c r="X130" s="55"/>
      <c r="Y130" s="55"/>
      <c r="Z130" s="55"/>
      <c r="AA130" s="55"/>
      <c r="AB130" s="55"/>
      <c r="AC130" s="55"/>
      <c r="AD130" s="55"/>
      <c r="AE130" s="55"/>
      <c r="AF130" s="55"/>
      <c r="AG130" s="55"/>
      <c r="AH130" s="55"/>
      <c r="AI130" s="55"/>
      <c r="AJ130" s="55"/>
      <c r="AK130" s="55"/>
      <c r="AL130" s="55"/>
      <c r="AM130" s="55"/>
      <c r="AN130" s="55"/>
      <c r="AO130" s="55"/>
      <c r="AP130" s="55"/>
      <c r="AQ130" s="55"/>
      <c r="AR130" s="55"/>
      <c r="AS130" s="55"/>
      <c r="AT130" s="55"/>
      <c r="AU130" s="55"/>
      <c r="AV130" s="55"/>
      <c r="AW130" s="55"/>
    </row>
    <row r="131" spans="1:49" customFormat="1" ht="22.5" customHeight="1" x14ac:dyDescent="0.25">
      <c r="A131" s="203" t="s">
        <v>442</v>
      </c>
      <c r="B131" s="203"/>
      <c r="C131" s="203"/>
      <c r="D131" s="203"/>
      <c r="E131" s="203"/>
      <c r="F131" s="203"/>
      <c r="G131" s="203"/>
      <c r="H131" s="203"/>
      <c r="I131" s="203"/>
      <c r="J131" s="203"/>
      <c r="K131" s="203"/>
      <c r="L131" s="203"/>
      <c r="M131" s="203"/>
      <c r="N131" s="203"/>
      <c r="O131" s="141"/>
      <c r="P131" s="141"/>
    </row>
    <row r="132" spans="1:49" customFormat="1" ht="12.75" customHeight="1" x14ac:dyDescent="0.25">
      <c r="A132" s="203" t="s">
        <v>443</v>
      </c>
      <c r="B132" s="203"/>
      <c r="C132" s="203"/>
      <c r="D132" s="203"/>
      <c r="E132" s="203"/>
      <c r="F132" s="203"/>
      <c r="G132" s="203"/>
      <c r="H132" s="203"/>
      <c r="I132" s="203"/>
      <c r="J132" s="203"/>
      <c r="K132" s="203"/>
      <c r="L132" s="203"/>
      <c r="M132" s="203"/>
      <c r="N132" s="203"/>
      <c r="O132" s="141"/>
      <c r="P132" s="141"/>
    </row>
    <row r="133" spans="1:49" customFormat="1" ht="12.75" customHeight="1" x14ac:dyDescent="0.25">
      <c r="A133" s="203" t="s">
        <v>444</v>
      </c>
      <c r="B133" s="203"/>
      <c r="C133" s="203"/>
      <c r="D133" s="203"/>
      <c r="E133" s="203"/>
      <c r="F133" s="203"/>
      <c r="G133" s="203"/>
      <c r="H133" s="203"/>
      <c r="I133" s="203"/>
      <c r="J133" s="203"/>
      <c r="K133" s="203"/>
      <c r="L133" s="203"/>
      <c r="M133" s="203"/>
      <c r="N133" s="203"/>
      <c r="O133" s="141"/>
      <c r="P133" s="141"/>
    </row>
    <row r="134" spans="1:49" customFormat="1" ht="19.5" customHeight="1" x14ac:dyDescent="0.25"/>
    <row r="135" spans="1:49" customFormat="1" ht="15" x14ac:dyDescent="0.25">
      <c r="B135" s="164"/>
      <c r="D135" s="164"/>
      <c r="F135" s="164"/>
    </row>
  </sheetData>
  <mergeCells count="125">
    <mergeCell ref="G5:N5"/>
    <mergeCell ref="G6:N6"/>
    <mergeCell ref="A7:F7"/>
    <mergeCell ref="G7:N7"/>
    <mergeCell ref="A8:F8"/>
    <mergeCell ref="G8:N8"/>
    <mergeCell ref="A13:N13"/>
    <mergeCell ref="A14:N14"/>
    <mergeCell ref="A16:N16"/>
    <mergeCell ref="A17:N17"/>
    <mergeCell ref="A18:N18"/>
    <mergeCell ref="A20:N20"/>
    <mergeCell ref="A9:F9"/>
    <mergeCell ref="G9:N9"/>
    <mergeCell ref="A10:F10"/>
    <mergeCell ref="G10:N10"/>
    <mergeCell ref="A11:F11"/>
    <mergeCell ref="G11:N11"/>
    <mergeCell ref="L33:M33"/>
    <mergeCell ref="A35:A37"/>
    <mergeCell ref="B35:B37"/>
    <mergeCell ref="C35:E37"/>
    <mergeCell ref="F35:F37"/>
    <mergeCell ref="G35:I36"/>
    <mergeCell ref="J35:L36"/>
    <mergeCell ref="M35:M37"/>
    <mergeCell ref="A21:N21"/>
    <mergeCell ref="B23:F23"/>
    <mergeCell ref="B24:F24"/>
    <mergeCell ref="D26:F26"/>
    <mergeCell ref="L31:M31"/>
    <mergeCell ref="L32:M32"/>
    <mergeCell ref="C43:E43"/>
    <mergeCell ref="C44:E44"/>
    <mergeCell ref="C45:E45"/>
    <mergeCell ref="C46:E46"/>
    <mergeCell ref="C47:E47"/>
    <mergeCell ref="C48:E48"/>
    <mergeCell ref="N35:N37"/>
    <mergeCell ref="C38:E38"/>
    <mergeCell ref="A39:N39"/>
    <mergeCell ref="C40:E40"/>
    <mergeCell ref="C41:N41"/>
    <mergeCell ref="C42:E42"/>
    <mergeCell ref="C55:E55"/>
    <mergeCell ref="C56:E56"/>
    <mergeCell ref="C57:E57"/>
    <mergeCell ref="C58:E58"/>
    <mergeCell ref="C59:E59"/>
    <mergeCell ref="C60:N60"/>
    <mergeCell ref="C49:E49"/>
    <mergeCell ref="C50:N50"/>
    <mergeCell ref="C51:N51"/>
    <mergeCell ref="C52:E52"/>
    <mergeCell ref="C53:E53"/>
    <mergeCell ref="C54:E54"/>
    <mergeCell ref="C67:E67"/>
    <mergeCell ref="C69:K69"/>
    <mergeCell ref="A70:N70"/>
    <mergeCell ref="C71:E71"/>
    <mergeCell ref="C72:N72"/>
    <mergeCell ref="C73:E73"/>
    <mergeCell ref="C61:E61"/>
    <mergeCell ref="C62:E62"/>
    <mergeCell ref="C63:E63"/>
    <mergeCell ref="C64:E64"/>
    <mergeCell ref="C65:E65"/>
    <mergeCell ref="C66:E66"/>
    <mergeCell ref="C80:E80"/>
    <mergeCell ref="C81:N81"/>
    <mergeCell ref="C82:N82"/>
    <mergeCell ref="C83:E83"/>
    <mergeCell ref="C84:E84"/>
    <mergeCell ref="C85:E85"/>
    <mergeCell ref="C74:E74"/>
    <mergeCell ref="C75:E75"/>
    <mergeCell ref="C76:E76"/>
    <mergeCell ref="C77:E77"/>
    <mergeCell ref="C78:E78"/>
    <mergeCell ref="C79:E79"/>
    <mergeCell ref="C92:E92"/>
    <mergeCell ref="C93:E93"/>
    <mergeCell ref="C94:E94"/>
    <mergeCell ref="C95:E95"/>
    <mergeCell ref="C96:E96"/>
    <mergeCell ref="C97:E97"/>
    <mergeCell ref="C86:E86"/>
    <mergeCell ref="C87:E87"/>
    <mergeCell ref="C88:E88"/>
    <mergeCell ref="C89:E89"/>
    <mergeCell ref="C90:E90"/>
    <mergeCell ref="C91:N91"/>
    <mergeCell ref="C106:K106"/>
    <mergeCell ref="C107:K107"/>
    <mergeCell ref="C108:K108"/>
    <mergeCell ref="C109:K109"/>
    <mergeCell ref="C110:K110"/>
    <mergeCell ref="C111:K111"/>
    <mergeCell ref="C98:E98"/>
    <mergeCell ref="C100:K100"/>
    <mergeCell ref="C102:K102"/>
    <mergeCell ref="C103:K103"/>
    <mergeCell ref="C104:K104"/>
    <mergeCell ref="C105:K105"/>
    <mergeCell ref="C118:K118"/>
    <mergeCell ref="C119:K119"/>
    <mergeCell ref="C120:K120"/>
    <mergeCell ref="C121:K121"/>
    <mergeCell ref="C122:K122"/>
    <mergeCell ref="C123:K123"/>
    <mergeCell ref="C112:K112"/>
    <mergeCell ref="C113:K113"/>
    <mergeCell ref="C114:K114"/>
    <mergeCell ref="C115:K115"/>
    <mergeCell ref="C116:K116"/>
    <mergeCell ref="C117:K117"/>
    <mergeCell ref="A131:N131"/>
    <mergeCell ref="A132:N132"/>
    <mergeCell ref="A133:N133"/>
    <mergeCell ref="C126:G126"/>
    <mergeCell ref="H126:L126"/>
    <mergeCell ref="C127:L127"/>
    <mergeCell ref="C128:G128"/>
    <mergeCell ref="H128:L128"/>
    <mergeCell ref="C129:L129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1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340"/>
  <sheetViews>
    <sheetView topLeftCell="A1300" workbookViewId="0">
      <selection activeCell="A1331" sqref="A1331:XFD1334"/>
    </sheetView>
  </sheetViews>
  <sheetFormatPr defaultColWidth="9.140625" defaultRowHeight="11.25" customHeight="1" x14ac:dyDescent="0.2"/>
  <cols>
    <col min="1" max="1" width="9.140625" style="62" customWidth="1"/>
    <col min="2" max="2" width="20.140625" style="165" customWidth="1"/>
    <col min="3" max="3" width="13.42578125" style="165" customWidth="1"/>
    <col min="4" max="4" width="12.85546875" style="165" customWidth="1"/>
    <col min="5" max="5" width="13.28515625" style="165" customWidth="1"/>
    <col min="6" max="6" width="8.5703125" style="165" customWidth="1"/>
    <col min="7" max="7" width="7.85546875" style="165" customWidth="1"/>
    <col min="8" max="8" width="8.42578125" style="165" customWidth="1"/>
    <col min="9" max="9" width="13" style="165" customWidth="1"/>
    <col min="10" max="10" width="12.42578125" style="165" customWidth="1"/>
    <col min="11" max="11" width="8.5703125" style="165" customWidth="1"/>
    <col min="12" max="12" width="12.85546875" style="165" customWidth="1"/>
    <col min="13" max="13" width="7.42578125" style="165" customWidth="1"/>
    <col min="14" max="14" width="13.42578125" style="165" customWidth="1"/>
    <col min="15" max="15" width="14.5703125" style="165" hidden="1" customWidth="1"/>
    <col min="16" max="16" width="78.28515625" style="165" hidden="1" customWidth="1"/>
    <col min="17" max="17" width="73.7109375" style="165" hidden="1" customWidth="1"/>
    <col min="18" max="21" width="9.140625" style="165"/>
    <col min="22" max="27" width="84" style="94" hidden="1" customWidth="1"/>
    <col min="28" max="30" width="161.42578125" style="94" hidden="1" customWidth="1"/>
    <col min="31" max="31" width="34.7109375" style="94" hidden="1" customWidth="1"/>
    <col min="32" max="32" width="161.42578125" style="94" hidden="1" customWidth="1"/>
    <col min="33" max="33" width="39.5703125" style="94" hidden="1" customWidth="1"/>
    <col min="34" max="34" width="132.140625" style="94" hidden="1" customWidth="1"/>
    <col min="35" max="38" width="39.5703125" style="94" hidden="1" customWidth="1"/>
    <col min="39" max="39" width="132.140625" style="94" hidden="1" customWidth="1"/>
    <col min="40" max="40" width="98.42578125" style="94" hidden="1" customWidth="1"/>
    <col min="41" max="41" width="132.140625" style="94" hidden="1" customWidth="1"/>
    <col min="42" max="42" width="161.42578125" style="94" hidden="1" customWidth="1"/>
    <col min="43" max="43" width="132.140625" style="94" hidden="1" customWidth="1"/>
    <col min="44" max="48" width="98.42578125" style="94" hidden="1" customWidth="1"/>
    <col min="49" max="49" width="56" style="94" hidden="1" customWidth="1"/>
    <col min="50" max="50" width="55.28515625" style="94" hidden="1" customWidth="1"/>
    <col min="51" max="51" width="56" style="94" hidden="1" customWidth="1"/>
    <col min="52" max="52" width="55.28515625" style="94" hidden="1" customWidth="1"/>
    <col min="53" max="16384" width="9.140625" style="165"/>
  </cols>
  <sheetData>
    <row r="1" spans="1:29" customFormat="1" ht="15" x14ac:dyDescent="0.25">
      <c r="N1" s="48" t="s">
        <v>73</v>
      </c>
    </row>
    <row r="2" spans="1:29" customFormat="1" ht="11.25" customHeight="1" x14ac:dyDescent="0.25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50" t="s">
        <v>74</v>
      </c>
    </row>
    <row r="3" spans="1:29" customFormat="1" ht="6.75" customHeight="1" x14ac:dyDescent="0.25">
      <c r="A3" s="49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48"/>
    </row>
    <row r="4" spans="1:29" customFormat="1" ht="2.25" customHeight="1" x14ac:dyDescent="0.25">
      <c r="A4" s="52"/>
      <c r="B4" s="53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</row>
    <row r="5" spans="1:29" customFormat="1" ht="11.25" customHeight="1" x14ac:dyDescent="0.25">
      <c r="A5" s="52" t="s">
        <v>75</v>
      </c>
      <c r="B5" s="53"/>
      <c r="C5" s="49"/>
      <c r="E5" s="49"/>
      <c r="F5" s="49"/>
      <c r="G5" s="224" t="s">
        <v>76</v>
      </c>
      <c r="H5" s="224"/>
      <c r="I5" s="224"/>
      <c r="J5" s="224"/>
      <c r="K5" s="224"/>
      <c r="L5" s="224"/>
      <c r="M5" s="224"/>
      <c r="N5" s="224"/>
    </row>
    <row r="6" spans="1:29" customFormat="1" ht="22.5" customHeight="1" x14ac:dyDescent="0.25">
      <c r="A6" s="52" t="s">
        <v>77</v>
      </c>
      <c r="B6" s="53"/>
      <c r="C6" s="49"/>
      <c r="E6" s="54"/>
      <c r="F6" s="54"/>
      <c r="G6" s="232" t="s">
        <v>78</v>
      </c>
      <c r="H6" s="232"/>
      <c r="I6" s="232"/>
      <c r="J6" s="232"/>
      <c r="K6" s="232"/>
      <c r="L6" s="232"/>
      <c r="M6" s="232"/>
      <c r="N6" s="232"/>
      <c r="V6" s="55" t="s">
        <v>78</v>
      </c>
    </row>
    <row r="7" spans="1:29" customFormat="1" ht="90" customHeight="1" x14ac:dyDescent="0.25">
      <c r="A7" s="231" t="s">
        <v>79</v>
      </c>
      <c r="B7" s="231"/>
      <c r="C7" s="231"/>
      <c r="D7" s="231"/>
      <c r="E7" s="231"/>
      <c r="F7" s="231"/>
      <c r="G7" s="232" t="s">
        <v>80</v>
      </c>
      <c r="H7" s="232"/>
      <c r="I7" s="232"/>
      <c r="J7" s="232"/>
      <c r="K7" s="232"/>
      <c r="L7" s="232"/>
      <c r="M7" s="232"/>
      <c r="N7" s="232"/>
      <c r="P7" s="56" t="s">
        <v>79</v>
      </c>
      <c r="Q7" s="56" t="s">
        <v>80</v>
      </c>
      <c r="R7" s="57"/>
      <c r="S7" s="57"/>
      <c r="T7" s="57"/>
      <c r="U7" s="57"/>
      <c r="W7" s="55" t="s">
        <v>80</v>
      </c>
    </row>
    <row r="8" spans="1:29" customFormat="1" ht="67.5" customHeight="1" x14ac:dyDescent="0.25">
      <c r="A8" s="234" t="s">
        <v>81</v>
      </c>
      <c r="B8" s="234"/>
      <c r="C8" s="234"/>
      <c r="D8" s="234"/>
      <c r="E8" s="234"/>
      <c r="F8" s="234"/>
      <c r="G8" s="232"/>
      <c r="H8" s="232"/>
      <c r="I8" s="232"/>
      <c r="J8" s="232"/>
      <c r="K8" s="232"/>
      <c r="L8" s="232"/>
      <c r="M8" s="232"/>
      <c r="N8" s="232"/>
      <c r="P8" s="56" t="s">
        <v>82</v>
      </c>
      <c r="Q8" s="56"/>
      <c r="R8" s="57"/>
      <c r="S8" s="57"/>
      <c r="T8" s="57"/>
      <c r="U8" s="57"/>
      <c r="X8" s="55" t="s">
        <v>83</v>
      </c>
    </row>
    <row r="9" spans="1:29" customFormat="1" ht="33.75" customHeight="1" x14ac:dyDescent="0.25">
      <c r="A9" s="231" t="s">
        <v>84</v>
      </c>
      <c r="B9" s="231"/>
      <c r="C9" s="231"/>
      <c r="D9" s="231"/>
      <c r="E9" s="231"/>
      <c r="F9" s="231"/>
      <c r="G9" s="232"/>
      <c r="H9" s="232"/>
      <c r="I9" s="232"/>
      <c r="J9" s="232"/>
      <c r="K9" s="232"/>
      <c r="L9" s="232"/>
      <c r="M9" s="232"/>
      <c r="N9" s="232"/>
      <c r="P9" s="56" t="s">
        <v>84</v>
      </c>
      <c r="Q9" s="56"/>
      <c r="R9" s="57"/>
      <c r="S9" s="57"/>
      <c r="T9" s="57"/>
      <c r="U9" s="57"/>
      <c r="Y9" s="55" t="s">
        <v>83</v>
      </c>
    </row>
    <row r="10" spans="1:29" customFormat="1" ht="11.25" customHeight="1" x14ac:dyDescent="0.25">
      <c r="A10" s="233" t="s">
        <v>85</v>
      </c>
      <c r="B10" s="233"/>
      <c r="C10" s="233"/>
      <c r="D10" s="233"/>
      <c r="E10" s="233"/>
      <c r="F10" s="233"/>
      <c r="G10" s="232" t="s">
        <v>86</v>
      </c>
      <c r="H10" s="232"/>
      <c r="I10" s="232"/>
      <c r="J10" s="232"/>
      <c r="K10" s="232"/>
      <c r="L10" s="232"/>
      <c r="M10" s="232"/>
      <c r="N10" s="232"/>
      <c r="Z10" s="55" t="s">
        <v>86</v>
      </c>
    </row>
    <row r="11" spans="1:29" customFormat="1" ht="15" x14ac:dyDescent="0.25">
      <c r="A11" s="233" t="s">
        <v>87</v>
      </c>
      <c r="B11" s="233"/>
      <c r="C11" s="233"/>
      <c r="D11" s="233"/>
      <c r="E11" s="233"/>
      <c r="F11" s="233"/>
      <c r="G11" s="232"/>
      <c r="H11" s="232"/>
      <c r="I11" s="232"/>
      <c r="J11" s="232"/>
      <c r="K11" s="232"/>
      <c r="L11" s="232"/>
      <c r="M11" s="232"/>
      <c r="N11" s="232"/>
      <c r="AA11" s="55" t="s">
        <v>83</v>
      </c>
    </row>
    <row r="12" spans="1:29" customFormat="1" ht="3.75" customHeight="1" x14ac:dyDescent="0.25">
      <c r="A12" s="58"/>
      <c r="B12" s="49"/>
      <c r="C12" s="49"/>
      <c r="D12" s="49"/>
      <c r="E12" s="49"/>
      <c r="F12" s="53"/>
      <c r="G12" s="53"/>
      <c r="H12" s="53"/>
      <c r="I12" s="53"/>
      <c r="J12" s="53"/>
      <c r="K12" s="53"/>
      <c r="L12" s="53"/>
      <c r="M12" s="53"/>
      <c r="N12" s="53"/>
    </row>
    <row r="13" spans="1:29" customFormat="1" ht="15" x14ac:dyDescent="0.25">
      <c r="A13" s="228"/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AB13" s="55" t="s">
        <v>83</v>
      </c>
    </row>
    <row r="14" spans="1:29" customFormat="1" ht="15" x14ac:dyDescent="0.25">
      <c r="A14" s="223" t="s">
        <v>7</v>
      </c>
      <c r="B14" s="223"/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/>
    </row>
    <row r="15" spans="1:29" customFormat="1" ht="5.25" customHeight="1" x14ac:dyDescent="0.25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</row>
    <row r="16" spans="1:29" customFormat="1" ht="15" x14ac:dyDescent="0.25">
      <c r="A16" s="228"/>
      <c r="B16" s="228"/>
      <c r="C16" s="228"/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AC16" s="55" t="s">
        <v>83</v>
      </c>
    </row>
    <row r="17" spans="1:31" customFormat="1" ht="15" x14ac:dyDescent="0.25">
      <c r="A17" s="223" t="s">
        <v>88</v>
      </c>
      <c r="B17" s="223"/>
      <c r="C17" s="223"/>
      <c r="D17" s="223"/>
      <c r="E17" s="223"/>
      <c r="F17" s="223"/>
      <c r="G17" s="223"/>
      <c r="H17" s="223"/>
      <c r="I17" s="223"/>
      <c r="J17" s="223"/>
      <c r="K17" s="223"/>
      <c r="L17" s="223"/>
      <c r="M17" s="223"/>
      <c r="N17" s="223"/>
    </row>
    <row r="18" spans="1:31" customFormat="1" ht="21" customHeight="1" x14ac:dyDescent="0.25">
      <c r="A18" s="229" t="s">
        <v>476</v>
      </c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</row>
    <row r="19" spans="1:31" customFormat="1" ht="3.75" customHeight="1" x14ac:dyDescent="0.25">
      <c r="A19" s="60"/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</row>
    <row r="20" spans="1:31" customFormat="1" ht="15" x14ac:dyDescent="0.25">
      <c r="A20" s="230" t="s">
        <v>477</v>
      </c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0"/>
      <c r="N20" s="230"/>
      <c r="AD20" s="55" t="s">
        <v>477</v>
      </c>
    </row>
    <row r="21" spans="1:31" customFormat="1" ht="12" customHeight="1" x14ac:dyDescent="0.25">
      <c r="A21" s="223" t="s">
        <v>91</v>
      </c>
      <c r="B21" s="223"/>
      <c r="C21" s="223"/>
      <c r="D21" s="223"/>
      <c r="E21" s="223"/>
      <c r="F21" s="223"/>
      <c r="G21" s="223"/>
      <c r="H21" s="223"/>
      <c r="I21" s="223"/>
      <c r="J21" s="223"/>
      <c r="K21" s="223"/>
      <c r="L21" s="223"/>
      <c r="M21" s="223"/>
      <c r="N21" s="223"/>
    </row>
    <row r="22" spans="1:31" customFormat="1" ht="12" customHeight="1" x14ac:dyDescent="0.25">
      <c r="A22" s="49" t="s">
        <v>92</v>
      </c>
      <c r="B22" s="61" t="s">
        <v>93</v>
      </c>
      <c r="C22" s="62" t="s">
        <v>94</v>
      </c>
      <c r="D22" s="62"/>
      <c r="E22" s="62"/>
      <c r="F22" s="54"/>
      <c r="G22" s="54"/>
      <c r="H22" s="54"/>
      <c r="I22" s="54"/>
      <c r="J22" s="54"/>
      <c r="K22" s="54"/>
      <c r="L22" s="54"/>
      <c r="M22" s="54"/>
      <c r="N22" s="54"/>
    </row>
    <row r="23" spans="1:31" customFormat="1" ht="12" customHeight="1" x14ac:dyDescent="0.25">
      <c r="A23" s="49" t="s">
        <v>95</v>
      </c>
      <c r="B23" s="224"/>
      <c r="C23" s="224"/>
      <c r="D23" s="224"/>
      <c r="E23" s="224"/>
      <c r="F23" s="224"/>
      <c r="G23" s="54"/>
      <c r="H23" s="54"/>
      <c r="I23" s="54"/>
      <c r="J23" s="54"/>
      <c r="K23" s="54"/>
      <c r="L23" s="54"/>
      <c r="M23" s="54"/>
      <c r="N23" s="54"/>
    </row>
    <row r="24" spans="1:31" customFormat="1" ht="15" x14ac:dyDescent="0.25">
      <c r="A24" s="49"/>
      <c r="B24" s="225" t="s">
        <v>96</v>
      </c>
      <c r="C24" s="225"/>
      <c r="D24" s="225"/>
      <c r="E24" s="225"/>
      <c r="F24" s="225"/>
      <c r="G24" s="63"/>
      <c r="H24" s="63"/>
      <c r="I24" s="63"/>
      <c r="J24" s="63"/>
      <c r="K24" s="63"/>
      <c r="L24" s="63"/>
      <c r="M24" s="64"/>
      <c r="N24" s="63"/>
    </row>
    <row r="25" spans="1:31" customFormat="1" ht="5.25" customHeight="1" x14ac:dyDescent="0.25">
      <c r="A25" s="49"/>
      <c r="B25" s="49"/>
      <c r="C25" s="49"/>
      <c r="D25" s="65"/>
      <c r="E25" s="65"/>
      <c r="F25" s="65"/>
      <c r="G25" s="65"/>
      <c r="H25" s="65"/>
      <c r="I25" s="65"/>
      <c r="J25" s="65"/>
      <c r="K25" s="65"/>
      <c r="L25" s="65"/>
      <c r="M25" s="63"/>
      <c r="N25" s="63"/>
    </row>
    <row r="26" spans="1:31" customFormat="1" ht="15" x14ac:dyDescent="0.25">
      <c r="A26" s="66" t="s">
        <v>97</v>
      </c>
      <c r="B26" s="49"/>
      <c r="C26" s="49"/>
      <c r="D26" s="226" t="s">
        <v>446</v>
      </c>
      <c r="E26" s="226"/>
      <c r="F26" s="226"/>
      <c r="G26" s="67"/>
      <c r="H26" s="67"/>
      <c r="I26" s="67"/>
      <c r="J26" s="67"/>
      <c r="K26" s="67"/>
      <c r="L26" s="67"/>
      <c r="M26" s="67"/>
      <c r="N26" s="67"/>
      <c r="AE26" s="55" t="s">
        <v>83</v>
      </c>
    </row>
    <row r="27" spans="1:31" customFormat="1" ht="7.5" customHeight="1" x14ac:dyDescent="0.25">
      <c r="A27" s="49"/>
      <c r="B27" s="51"/>
      <c r="C27" s="51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</row>
    <row r="28" spans="1:31" customFormat="1" ht="12" customHeight="1" x14ac:dyDescent="0.25">
      <c r="A28" s="66" t="s">
        <v>99</v>
      </c>
      <c r="B28" s="51"/>
      <c r="C28" s="69">
        <v>5118.82</v>
      </c>
      <c r="D28" s="70" t="s">
        <v>478</v>
      </c>
      <c r="E28" s="71" t="s">
        <v>101</v>
      </c>
      <c r="G28" s="51"/>
      <c r="H28" s="51"/>
      <c r="I28" s="51"/>
      <c r="J28" s="51"/>
      <c r="K28" s="51"/>
      <c r="L28" s="72"/>
      <c r="M28" s="72"/>
      <c r="N28" s="51"/>
    </row>
    <row r="29" spans="1:31" customFormat="1" ht="11.25" customHeight="1" x14ac:dyDescent="0.25">
      <c r="A29" s="49"/>
      <c r="B29" s="73" t="s">
        <v>102</v>
      </c>
      <c r="C29" s="74"/>
      <c r="D29" s="75"/>
      <c r="E29" s="71"/>
      <c r="G29" s="51"/>
    </row>
    <row r="30" spans="1:31" customFormat="1" ht="12" customHeight="1" x14ac:dyDescent="0.25">
      <c r="A30" s="49"/>
      <c r="B30" s="76" t="s">
        <v>103</v>
      </c>
      <c r="C30" s="69">
        <v>2871.65</v>
      </c>
      <c r="D30" s="70" t="s">
        <v>479</v>
      </c>
      <c r="E30" s="71" t="s">
        <v>101</v>
      </c>
      <c r="G30" s="51" t="s">
        <v>105</v>
      </c>
      <c r="I30" s="51"/>
      <c r="J30" s="51"/>
      <c r="K30" s="51"/>
      <c r="L30" s="69">
        <v>594.14</v>
      </c>
      <c r="M30" s="77" t="s">
        <v>480</v>
      </c>
      <c r="N30" s="71" t="s">
        <v>101</v>
      </c>
    </row>
    <row r="31" spans="1:31" customFormat="1" ht="12" customHeight="1" x14ac:dyDescent="0.25">
      <c r="A31" s="49"/>
      <c r="B31" s="76" t="s">
        <v>13</v>
      </c>
      <c r="C31" s="69">
        <v>1440.71</v>
      </c>
      <c r="D31" s="78" t="s">
        <v>481</v>
      </c>
      <c r="E31" s="71" t="s">
        <v>101</v>
      </c>
      <c r="G31" s="51" t="s">
        <v>108</v>
      </c>
      <c r="I31" s="51"/>
      <c r="J31" s="51"/>
      <c r="K31" s="51"/>
      <c r="L31" s="227">
        <v>1269.4000000000001</v>
      </c>
      <c r="M31" s="227"/>
      <c r="N31" s="71" t="s">
        <v>109</v>
      </c>
    </row>
    <row r="32" spans="1:31" customFormat="1" ht="12" customHeight="1" x14ac:dyDescent="0.25">
      <c r="A32" s="49"/>
      <c r="B32" s="76" t="s">
        <v>14</v>
      </c>
      <c r="C32" s="69">
        <v>5.1100000000000003</v>
      </c>
      <c r="D32" s="78" t="s">
        <v>482</v>
      </c>
      <c r="E32" s="71" t="s">
        <v>101</v>
      </c>
      <c r="G32" s="51" t="s">
        <v>111</v>
      </c>
      <c r="I32" s="51"/>
      <c r="J32" s="51"/>
      <c r="K32" s="51"/>
      <c r="L32" s="227">
        <v>279</v>
      </c>
      <c r="M32" s="227"/>
      <c r="N32" s="71" t="s">
        <v>109</v>
      </c>
    </row>
    <row r="33" spans="1:37" customFormat="1" ht="12" customHeight="1" x14ac:dyDescent="0.25">
      <c r="A33" s="49"/>
      <c r="B33" s="76" t="s">
        <v>15</v>
      </c>
      <c r="C33" s="69">
        <v>0</v>
      </c>
      <c r="D33" s="70" t="s">
        <v>110</v>
      </c>
      <c r="E33" s="71" t="s">
        <v>101</v>
      </c>
      <c r="G33" s="51"/>
      <c r="H33" s="51"/>
      <c r="I33" s="51"/>
      <c r="J33" s="51"/>
      <c r="K33" s="51"/>
      <c r="L33" s="221" t="s">
        <v>112</v>
      </c>
      <c r="M33" s="221"/>
      <c r="N33" s="51"/>
    </row>
    <row r="34" spans="1:37" customFormat="1" ht="7.5" customHeight="1" x14ac:dyDescent="0.25">
      <c r="A34" s="79"/>
    </row>
    <row r="35" spans="1:37" customFormat="1" ht="23.25" customHeight="1" x14ac:dyDescent="0.25">
      <c r="A35" s="222" t="s">
        <v>8</v>
      </c>
      <c r="B35" s="219" t="s">
        <v>9</v>
      </c>
      <c r="C35" s="219" t="s">
        <v>113</v>
      </c>
      <c r="D35" s="219"/>
      <c r="E35" s="219"/>
      <c r="F35" s="219" t="s">
        <v>114</v>
      </c>
      <c r="G35" s="219" t="s">
        <v>115</v>
      </c>
      <c r="H35" s="219"/>
      <c r="I35" s="219"/>
      <c r="J35" s="219" t="s">
        <v>116</v>
      </c>
      <c r="K35" s="219"/>
      <c r="L35" s="219"/>
      <c r="M35" s="219" t="s">
        <v>117</v>
      </c>
      <c r="N35" s="219" t="s">
        <v>118</v>
      </c>
    </row>
    <row r="36" spans="1:37" customFormat="1" ht="28.5" customHeight="1" x14ac:dyDescent="0.25">
      <c r="A36" s="222"/>
      <c r="B36" s="219"/>
      <c r="C36" s="219"/>
      <c r="D36" s="219"/>
      <c r="E36" s="219"/>
      <c r="F36" s="219"/>
      <c r="G36" s="219"/>
      <c r="H36" s="219"/>
      <c r="I36" s="219"/>
      <c r="J36" s="219"/>
      <c r="K36" s="219"/>
      <c r="L36" s="219"/>
      <c r="M36" s="219"/>
      <c r="N36" s="219"/>
    </row>
    <row r="37" spans="1:37" customFormat="1" ht="22.5" x14ac:dyDescent="0.25">
      <c r="A37" s="222"/>
      <c r="B37" s="219"/>
      <c r="C37" s="219"/>
      <c r="D37" s="219"/>
      <c r="E37" s="219"/>
      <c r="F37" s="219"/>
      <c r="G37" s="80" t="s">
        <v>119</v>
      </c>
      <c r="H37" s="80" t="s">
        <v>120</v>
      </c>
      <c r="I37" s="80" t="s">
        <v>121</v>
      </c>
      <c r="J37" s="80" t="s">
        <v>119</v>
      </c>
      <c r="K37" s="80" t="s">
        <v>120</v>
      </c>
      <c r="L37" s="80" t="s">
        <v>16</v>
      </c>
      <c r="M37" s="219"/>
      <c r="N37" s="219"/>
    </row>
    <row r="38" spans="1:37" customFormat="1" ht="15" x14ac:dyDescent="0.25">
      <c r="A38" s="81">
        <v>1</v>
      </c>
      <c r="B38" s="82">
        <v>2</v>
      </c>
      <c r="C38" s="220">
        <v>3</v>
      </c>
      <c r="D38" s="220"/>
      <c r="E38" s="220"/>
      <c r="F38" s="82">
        <v>4</v>
      </c>
      <c r="G38" s="82">
        <v>5</v>
      </c>
      <c r="H38" s="82">
        <v>6</v>
      </c>
      <c r="I38" s="82">
        <v>7</v>
      </c>
      <c r="J38" s="82">
        <v>8</v>
      </c>
      <c r="K38" s="82">
        <v>9</v>
      </c>
      <c r="L38" s="82">
        <v>10</v>
      </c>
      <c r="M38" s="82">
        <v>11</v>
      </c>
      <c r="N38" s="82">
        <v>12</v>
      </c>
    </row>
    <row r="39" spans="1:37" customFormat="1" ht="15" x14ac:dyDescent="0.25">
      <c r="A39" s="212" t="s">
        <v>483</v>
      </c>
      <c r="B39" s="213"/>
      <c r="C39" s="213"/>
      <c r="D39" s="213"/>
      <c r="E39" s="213"/>
      <c r="F39" s="213"/>
      <c r="G39" s="213"/>
      <c r="H39" s="213"/>
      <c r="I39" s="213"/>
      <c r="J39" s="213"/>
      <c r="K39" s="213"/>
      <c r="L39" s="213"/>
      <c r="M39" s="213"/>
      <c r="N39" s="214"/>
      <c r="AF39" s="83" t="s">
        <v>483</v>
      </c>
    </row>
    <row r="40" spans="1:37" customFormat="1" ht="23.25" x14ac:dyDescent="0.25">
      <c r="A40" s="84" t="s">
        <v>123</v>
      </c>
      <c r="B40" s="85" t="s">
        <v>124</v>
      </c>
      <c r="C40" s="210" t="s">
        <v>125</v>
      </c>
      <c r="D40" s="210"/>
      <c r="E40" s="210"/>
      <c r="F40" s="86" t="s">
        <v>71</v>
      </c>
      <c r="G40" s="87"/>
      <c r="H40" s="87"/>
      <c r="I40" s="88">
        <v>16</v>
      </c>
      <c r="J40" s="89"/>
      <c r="K40" s="87"/>
      <c r="L40" s="89"/>
      <c r="M40" s="87"/>
      <c r="N40" s="90"/>
      <c r="AF40" s="83"/>
      <c r="AG40" s="91" t="s">
        <v>125</v>
      </c>
    </row>
    <row r="41" spans="1:37" customFormat="1" ht="34.5" x14ac:dyDescent="0.25">
      <c r="A41" s="92"/>
      <c r="B41" s="93" t="s">
        <v>126</v>
      </c>
      <c r="C41" s="203" t="s">
        <v>127</v>
      </c>
      <c r="D41" s="203"/>
      <c r="E41" s="203"/>
      <c r="F41" s="203"/>
      <c r="G41" s="203"/>
      <c r="H41" s="203"/>
      <c r="I41" s="203"/>
      <c r="J41" s="203"/>
      <c r="K41" s="203"/>
      <c r="L41" s="203"/>
      <c r="M41" s="203"/>
      <c r="N41" s="211"/>
      <c r="AF41" s="83"/>
      <c r="AG41" s="91"/>
      <c r="AH41" s="94" t="s">
        <v>127</v>
      </c>
    </row>
    <row r="42" spans="1:37" customFormat="1" ht="22.5" x14ac:dyDescent="0.25">
      <c r="A42" s="92"/>
      <c r="B42" s="93" t="s">
        <v>128</v>
      </c>
      <c r="C42" s="203" t="s">
        <v>129</v>
      </c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11"/>
      <c r="AF42" s="83"/>
      <c r="AG42" s="91"/>
      <c r="AH42" s="94" t="s">
        <v>129</v>
      </c>
    </row>
    <row r="43" spans="1:37" customFormat="1" ht="15" x14ac:dyDescent="0.25">
      <c r="A43" s="95"/>
      <c r="B43" s="93" t="s">
        <v>130</v>
      </c>
      <c r="C43" s="208" t="s">
        <v>131</v>
      </c>
      <c r="D43" s="208"/>
      <c r="E43" s="208"/>
      <c r="F43" s="96"/>
      <c r="G43" s="97"/>
      <c r="H43" s="97"/>
      <c r="I43" s="97"/>
      <c r="J43" s="98">
        <v>7.35</v>
      </c>
      <c r="K43" s="99">
        <v>1.38</v>
      </c>
      <c r="L43" s="98">
        <v>162.29</v>
      </c>
      <c r="M43" s="99">
        <v>49.76</v>
      </c>
      <c r="N43" s="100">
        <v>8075.55</v>
      </c>
      <c r="AF43" s="83"/>
      <c r="AG43" s="91"/>
      <c r="AI43" s="94" t="s">
        <v>131</v>
      </c>
    </row>
    <row r="44" spans="1:37" customFormat="1" ht="15" x14ac:dyDescent="0.25">
      <c r="A44" s="95"/>
      <c r="B44" s="93" t="s">
        <v>132</v>
      </c>
      <c r="C44" s="208" t="s">
        <v>133</v>
      </c>
      <c r="D44" s="208"/>
      <c r="E44" s="208"/>
      <c r="F44" s="96"/>
      <c r="G44" s="97"/>
      <c r="H44" s="97"/>
      <c r="I44" s="97"/>
      <c r="J44" s="98">
        <v>63.59</v>
      </c>
      <c r="K44" s="99">
        <v>1.38</v>
      </c>
      <c r="L44" s="101">
        <v>1404.07</v>
      </c>
      <c r="M44" s="99">
        <v>13.37</v>
      </c>
      <c r="N44" s="100">
        <v>18772.419999999998</v>
      </c>
      <c r="AF44" s="83"/>
      <c r="AG44" s="91"/>
      <c r="AI44" s="94" t="s">
        <v>133</v>
      </c>
    </row>
    <row r="45" spans="1:37" customFormat="1" ht="15" x14ac:dyDescent="0.25">
      <c r="A45" s="95"/>
      <c r="B45" s="93" t="s">
        <v>134</v>
      </c>
      <c r="C45" s="208" t="s">
        <v>135</v>
      </c>
      <c r="D45" s="208"/>
      <c r="E45" s="208"/>
      <c r="F45" s="96"/>
      <c r="G45" s="97"/>
      <c r="H45" s="97"/>
      <c r="I45" s="97"/>
      <c r="J45" s="98">
        <v>5.56</v>
      </c>
      <c r="K45" s="99">
        <v>1.38</v>
      </c>
      <c r="L45" s="98">
        <v>122.76</v>
      </c>
      <c r="M45" s="99">
        <v>49.76</v>
      </c>
      <c r="N45" s="100">
        <v>6108.54</v>
      </c>
      <c r="AF45" s="83"/>
      <c r="AG45" s="91"/>
      <c r="AI45" s="94" t="s">
        <v>135</v>
      </c>
    </row>
    <row r="46" spans="1:37" customFormat="1" ht="15" x14ac:dyDescent="0.25">
      <c r="A46" s="102"/>
      <c r="B46" s="93"/>
      <c r="C46" s="208" t="s">
        <v>136</v>
      </c>
      <c r="D46" s="208"/>
      <c r="E46" s="208"/>
      <c r="F46" s="96" t="s">
        <v>137</v>
      </c>
      <c r="G46" s="99">
        <v>0.81</v>
      </c>
      <c r="H46" s="99">
        <v>1.38</v>
      </c>
      <c r="I46" s="103">
        <v>17.884799999999998</v>
      </c>
      <c r="J46" s="104"/>
      <c r="K46" s="97"/>
      <c r="L46" s="104"/>
      <c r="M46" s="97"/>
      <c r="N46" s="105"/>
      <c r="AF46" s="83"/>
      <c r="AG46" s="91"/>
      <c r="AJ46" s="94" t="s">
        <v>136</v>
      </c>
    </row>
    <row r="47" spans="1:37" customFormat="1" ht="15" x14ac:dyDescent="0.25">
      <c r="A47" s="102"/>
      <c r="B47" s="93"/>
      <c r="C47" s="208" t="s">
        <v>138</v>
      </c>
      <c r="D47" s="208"/>
      <c r="E47" s="208"/>
      <c r="F47" s="96" t="s">
        <v>137</v>
      </c>
      <c r="G47" s="99">
        <v>0.48</v>
      </c>
      <c r="H47" s="99">
        <v>1.38</v>
      </c>
      <c r="I47" s="103">
        <v>10.5984</v>
      </c>
      <c r="J47" s="104"/>
      <c r="K47" s="97"/>
      <c r="L47" s="104"/>
      <c r="M47" s="97"/>
      <c r="N47" s="105"/>
      <c r="AF47" s="83"/>
      <c r="AG47" s="91"/>
      <c r="AJ47" s="94" t="s">
        <v>138</v>
      </c>
    </row>
    <row r="48" spans="1:37" customFormat="1" ht="15" x14ac:dyDescent="0.25">
      <c r="A48" s="95"/>
      <c r="B48" s="93"/>
      <c r="C48" s="218" t="s">
        <v>139</v>
      </c>
      <c r="D48" s="218"/>
      <c r="E48" s="218"/>
      <c r="F48" s="106"/>
      <c r="G48" s="107"/>
      <c r="H48" s="107"/>
      <c r="I48" s="107"/>
      <c r="J48" s="108">
        <v>70.94</v>
      </c>
      <c r="K48" s="107"/>
      <c r="L48" s="109">
        <v>1566.36</v>
      </c>
      <c r="M48" s="107"/>
      <c r="N48" s="110">
        <v>26847.97</v>
      </c>
      <c r="AF48" s="83"/>
      <c r="AG48" s="91"/>
      <c r="AK48" s="94" t="s">
        <v>139</v>
      </c>
    </row>
    <row r="49" spans="1:38" customFormat="1" ht="15" x14ac:dyDescent="0.25">
      <c r="A49" s="102"/>
      <c r="B49" s="93"/>
      <c r="C49" s="208" t="s">
        <v>140</v>
      </c>
      <c r="D49" s="208"/>
      <c r="E49" s="208"/>
      <c r="F49" s="96"/>
      <c r="G49" s="97"/>
      <c r="H49" s="97"/>
      <c r="I49" s="97"/>
      <c r="J49" s="104"/>
      <c r="K49" s="97"/>
      <c r="L49" s="98">
        <v>285.05</v>
      </c>
      <c r="M49" s="97"/>
      <c r="N49" s="100">
        <v>14184.09</v>
      </c>
      <c r="AF49" s="83"/>
      <c r="AG49" s="91"/>
      <c r="AJ49" s="94" t="s">
        <v>140</v>
      </c>
    </row>
    <row r="50" spans="1:38" customFormat="1" ht="15" x14ac:dyDescent="0.25">
      <c r="A50" s="102"/>
      <c r="B50" s="93" t="s">
        <v>141</v>
      </c>
      <c r="C50" s="208" t="s">
        <v>142</v>
      </c>
      <c r="D50" s="208"/>
      <c r="E50" s="208"/>
      <c r="F50" s="96" t="s">
        <v>143</v>
      </c>
      <c r="G50" s="111">
        <v>103</v>
      </c>
      <c r="H50" s="97"/>
      <c r="I50" s="111">
        <v>103</v>
      </c>
      <c r="J50" s="104"/>
      <c r="K50" s="97"/>
      <c r="L50" s="98">
        <v>293.60000000000002</v>
      </c>
      <c r="M50" s="97"/>
      <c r="N50" s="100">
        <v>14609.61</v>
      </c>
      <c r="AF50" s="83"/>
      <c r="AG50" s="91"/>
      <c r="AJ50" s="94" t="s">
        <v>142</v>
      </c>
    </row>
    <row r="51" spans="1:38" customFormat="1" ht="15" x14ac:dyDescent="0.25">
      <c r="A51" s="102"/>
      <c r="B51" s="93" t="s">
        <v>144</v>
      </c>
      <c r="C51" s="208" t="s">
        <v>145</v>
      </c>
      <c r="D51" s="208"/>
      <c r="E51" s="208"/>
      <c r="F51" s="96" t="s">
        <v>143</v>
      </c>
      <c r="G51" s="111">
        <v>60</v>
      </c>
      <c r="H51" s="97"/>
      <c r="I51" s="111">
        <v>60</v>
      </c>
      <c r="J51" s="104"/>
      <c r="K51" s="97"/>
      <c r="L51" s="98">
        <v>171.03</v>
      </c>
      <c r="M51" s="97"/>
      <c r="N51" s="100">
        <v>8510.4500000000007</v>
      </c>
      <c r="AF51" s="83"/>
      <c r="AG51" s="91"/>
      <c r="AJ51" s="94" t="s">
        <v>145</v>
      </c>
    </row>
    <row r="52" spans="1:38" customFormat="1" ht="15" x14ac:dyDescent="0.25">
      <c r="A52" s="112"/>
      <c r="B52" s="113"/>
      <c r="C52" s="210" t="s">
        <v>146</v>
      </c>
      <c r="D52" s="210"/>
      <c r="E52" s="210"/>
      <c r="F52" s="86"/>
      <c r="G52" s="87"/>
      <c r="H52" s="87"/>
      <c r="I52" s="87"/>
      <c r="J52" s="89"/>
      <c r="K52" s="87"/>
      <c r="L52" s="114">
        <v>2030.99</v>
      </c>
      <c r="M52" s="107"/>
      <c r="N52" s="115">
        <v>49968.03</v>
      </c>
      <c r="AF52" s="83"/>
      <c r="AG52" s="91"/>
      <c r="AL52" s="91" t="s">
        <v>146</v>
      </c>
    </row>
    <row r="53" spans="1:38" customFormat="1" ht="23.25" x14ac:dyDescent="0.25">
      <c r="A53" s="84" t="s">
        <v>147</v>
      </c>
      <c r="B53" s="85" t="s">
        <v>484</v>
      </c>
      <c r="C53" s="210" t="s">
        <v>485</v>
      </c>
      <c r="D53" s="210"/>
      <c r="E53" s="210"/>
      <c r="F53" s="86" t="s">
        <v>71</v>
      </c>
      <c r="G53" s="87"/>
      <c r="H53" s="87"/>
      <c r="I53" s="88">
        <v>1</v>
      </c>
      <c r="J53" s="89"/>
      <c r="K53" s="87"/>
      <c r="L53" s="89"/>
      <c r="M53" s="87"/>
      <c r="N53" s="90"/>
      <c r="AF53" s="83"/>
      <c r="AG53" s="91" t="s">
        <v>485</v>
      </c>
      <c r="AL53" s="91"/>
    </row>
    <row r="54" spans="1:38" customFormat="1" ht="34.5" x14ac:dyDescent="0.25">
      <c r="A54" s="92"/>
      <c r="B54" s="93" t="s">
        <v>126</v>
      </c>
      <c r="C54" s="203" t="s">
        <v>127</v>
      </c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11"/>
      <c r="AF54" s="83"/>
      <c r="AG54" s="91"/>
      <c r="AH54" s="94" t="s">
        <v>127</v>
      </c>
      <c r="AL54" s="91"/>
    </row>
    <row r="55" spans="1:38" customFormat="1" ht="22.5" x14ac:dyDescent="0.25">
      <c r="A55" s="92"/>
      <c r="B55" s="93" t="s">
        <v>128</v>
      </c>
      <c r="C55" s="203" t="s">
        <v>129</v>
      </c>
      <c r="D55" s="203"/>
      <c r="E55" s="203"/>
      <c r="F55" s="203"/>
      <c r="G55" s="203"/>
      <c r="H55" s="203"/>
      <c r="I55" s="203"/>
      <c r="J55" s="203"/>
      <c r="K55" s="203"/>
      <c r="L55" s="203"/>
      <c r="M55" s="203"/>
      <c r="N55" s="211"/>
      <c r="AF55" s="83"/>
      <c r="AG55" s="91"/>
      <c r="AH55" s="94" t="s">
        <v>129</v>
      </c>
      <c r="AL55" s="91"/>
    </row>
    <row r="56" spans="1:38" customFormat="1" ht="15" x14ac:dyDescent="0.25">
      <c r="A56" s="95"/>
      <c r="B56" s="93" t="s">
        <v>130</v>
      </c>
      <c r="C56" s="208" t="s">
        <v>131</v>
      </c>
      <c r="D56" s="208"/>
      <c r="E56" s="208"/>
      <c r="F56" s="96"/>
      <c r="G56" s="97"/>
      <c r="H56" s="97"/>
      <c r="I56" s="97"/>
      <c r="J56" s="98">
        <v>15.87</v>
      </c>
      <c r="K56" s="99">
        <v>1.38</v>
      </c>
      <c r="L56" s="98">
        <v>21.9</v>
      </c>
      <c r="M56" s="99">
        <v>49.76</v>
      </c>
      <c r="N56" s="100">
        <v>1089.74</v>
      </c>
      <c r="AF56" s="83"/>
      <c r="AG56" s="91"/>
      <c r="AI56" s="94" t="s">
        <v>131</v>
      </c>
      <c r="AL56" s="91"/>
    </row>
    <row r="57" spans="1:38" customFormat="1" ht="15" x14ac:dyDescent="0.25">
      <c r="A57" s="95"/>
      <c r="B57" s="93" t="s">
        <v>132</v>
      </c>
      <c r="C57" s="208" t="s">
        <v>133</v>
      </c>
      <c r="D57" s="208"/>
      <c r="E57" s="208"/>
      <c r="F57" s="96"/>
      <c r="G57" s="97"/>
      <c r="H57" s="97"/>
      <c r="I57" s="97"/>
      <c r="J57" s="98">
        <v>207.97</v>
      </c>
      <c r="K57" s="99">
        <v>1.38</v>
      </c>
      <c r="L57" s="98">
        <v>287</v>
      </c>
      <c r="M57" s="99">
        <v>13.37</v>
      </c>
      <c r="N57" s="100">
        <v>3837.19</v>
      </c>
      <c r="AF57" s="83"/>
      <c r="AG57" s="91"/>
      <c r="AI57" s="94" t="s">
        <v>133</v>
      </c>
      <c r="AL57" s="91"/>
    </row>
    <row r="58" spans="1:38" customFormat="1" ht="15" x14ac:dyDescent="0.25">
      <c r="A58" s="95"/>
      <c r="B58" s="93" t="s">
        <v>134</v>
      </c>
      <c r="C58" s="208" t="s">
        <v>135</v>
      </c>
      <c r="D58" s="208"/>
      <c r="E58" s="208"/>
      <c r="F58" s="96"/>
      <c r="G58" s="97"/>
      <c r="H58" s="97"/>
      <c r="I58" s="97"/>
      <c r="J58" s="98">
        <v>20.63</v>
      </c>
      <c r="K58" s="99">
        <v>1.38</v>
      </c>
      <c r="L58" s="98">
        <v>28.47</v>
      </c>
      <c r="M58" s="99">
        <v>49.76</v>
      </c>
      <c r="N58" s="100">
        <v>1416.67</v>
      </c>
      <c r="AF58" s="83"/>
      <c r="AG58" s="91"/>
      <c r="AI58" s="94" t="s">
        <v>135</v>
      </c>
      <c r="AL58" s="91"/>
    </row>
    <row r="59" spans="1:38" customFormat="1" ht="15" x14ac:dyDescent="0.25">
      <c r="A59" s="102"/>
      <c r="B59" s="93"/>
      <c r="C59" s="208" t="s">
        <v>136</v>
      </c>
      <c r="D59" s="208"/>
      <c r="E59" s="208"/>
      <c r="F59" s="96" t="s">
        <v>137</v>
      </c>
      <c r="G59" s="99">
        <v>1.75</v>
      </c>
      <c r="H59" s="99">
        <v>1.38</v>
      </c>
      <c r="I59" s="117">
        <v>2.415</v>
      </c>
      <c r="J59" s="104"/>
      <c r="K59" s="97"/>
      <c r="L59" s="104"/>
      <c r="M59" s="97"/>
      <c r="N59" s="105"/>
      <c r="AF59" s="83"/>
      <c r="AG59" s="91"/>
      <c r="AJ59" s="94" t="s">
        <v>136</v>
      </c>
      <c r="AL59" s="91"/>
    </row>
    <row r="60" spans="1:38" customFormat="1" ht="15" x14ac:dyDescent="0.25">
      <c r="A60" s="102"/>
      <c r="B60" s="93"/>
      <c r="C60" s="208" t="s">
        <v>138</v>
      </c>
      <c r="D60" s="208"/>
      <c r="E60" s="208"/>
      <c r="F60" s="96" t="s">
        <v>137</v>
      </c>
      <c r="G60" s="99">
        <v>1.89</v>
      </c>
      <c r="H60" s="99">
        <v>1.38</v>
      </c>
      <c r="I60" s="103">
        <v>2.6082000000000001</v>
      </c>
      <c r="J60" s="104"/>
      <c r="K60" s="97"/>
      <c r="L60" s="104"/>
      <c r="M60" s="97"/>
      <c r="N60" s="105"/>
      <c r="AF60" s="83"/>
      <c r="AG60" s="91"/>
      <c r="AJ60" s="94" t="s">
        <v>138</v>
      </c>
      <c r="AL60" s="91"/>
    </row>
    <row r="61" spans="1:38" customFormat="1" ht="15" x14ac:dyDescent="0.25">
      <c r="A61" s="95"/>
      <c r="B61" s="93"/>
      <c r="C61" s="218" t="s">
        <v>139</v>
      </c>
      <c r="D61" s="218"/>
      <c r="E61" s="218"/>
      <c r="F61" s="106"/>
      <c r="G61" s="107"/>
      <c r="H61" s="107"/>
      <c r="I61" s="107"/>
      <c r="J61" s="108">
        <v>223.84</v>
      </c>
      <c r="K61" s="107"/>
      <c r="L61" s="108">
        <v>308.89999999999998</v>
      </c>
      <c r="M61" s="107"/>
      <c r="N61" s="110">
        <v>4926.93</v>
      </c>
      <c r="AF61" s="83"/>
      <c r="AG61" s="91"/>
      <c r="AK61" s="94" t="s">
        <v>139</v>
      </c>
      <c r="AL61" s="91"/>
    </row>
    <row r="62" spans="1:38" customFormat="1" ht="15" x14ac:dyDescent="0.25">
      <c r="A62" s="102"/>
      <c r="B62" s="93"/>
      <c r="C62" s="208" t="s">
        <v>140</v>
      </c>
      <c r="D62" s="208"/>
      <c r="E62" s="208"/>
      <c r="F62" s="96"/>
      <c r="G62" s="97"/>
      <c r="H62" s="97"/>
      <c r="I62" s="97"/>
      <c r="J62" s="104"/>
      <c r="K62" s="97"/>
      <c r="L62" s="98">
        <v>50.37</v>
      </c>
      <c r="M62" s="97"/>
      <c r="N62" s="100">
        <v>2506.41</v>
      </c>
      <c r="AF62" s="83"/>
      <c r="AG62" s="91"/>
      <c r="AJ62" s="94" t="s">
        <v>140</v>
      </c>
      <c r="AL62" s="91"/>
    </row>
    <row r="63" spans="1:38" customFormat="1" ht="15" x14ac:dyDescent="0.25">
      <c r="A63" s="102"/>
      <c r="B63" s="93" t="s">
        <v>141</v>
      </c>
      <c r="C63" s="208" t="s">
        <v>142</v>
      </c>
      <c r="D63" s="208"/>
      <c r="E63" s="208"/>
      <c r="F63" s="96" t="s">
        <v>143</v>
      </c>
      <c r="G63" s="111">
        <v>103</v>
      </c>
      <c r="H63" s="97"/>
      <c r="I63" s="111">
        <v>103</v>
      </c>
      <c r="J63" s="104"/>
      <c r="K63" s="97"/>
      <c r="L63" s="98">
        <v>51.88</v>
      </c>
      <c r="M63" s="97"/>
      <c r="N63" s="100">
        <v>2581.6</v>
      </c>
      <c r="AF63" s="83"/>
      <c r="AG63" s="91"/>
      <c r="AJ63" s="94" t="s">
        <v>142</v>
      </c>
      <c r="AL63" s="91"/>
    </row>
    <row r="64" spans="1:38" customFormat="1" ht="15" x14ac:dyDescent="0.25">
      <c r="A64" s="102"/>
      <c r="B64" s="93" t="s">
        <v>144</v>
      </c>
      <c r="C64" s="208" t="s">
        <v>145</v>
      </c>
      <c r="D64" s="208"/>
      <c r="E64" s="208"/>
      <c r="F64" s="96" t="s">
        <v>143</v>
      </c>
      <c r="G64" s="111">
        <v>60</v>
      </c>
      <c r="H64" s="97"/>
      <c r="I64" s="111">
        <v>60</v>
      </c>
      <c r="J64" s="104"/>
      <c r="K64" s="97"/>
      <c r="L64" s="98">
        <v>30.22</v>
      </c>
      <c r="M64" s="97"/>
      <c r="N64" s="100">
        <v>1503.85</v>
      </c>
      <c r="AF64" s="83"/>
      <c r="AG64" s="91"/>
      <c r="AJ64" s="94" t="s">
        <v>145</v>
      </c>
      <c r="AL64" s="91"/>
    </row>
    <row r="65" spans="1:38" customFormat="1" ht="15" x14ac:dyDescent="0.25">
      <c r="A65" s="112"/>
      <c r="B65" s="113"/>
      <c r="C65" s="210" t="s">
        <v>146</v>
      </c>
      <c r="D65" s="210"/>
      <c r="E65" s="210"/>
      <c r="F65" s="86"/>
      <c r="G65" s="87"/>
      <c r="H65" s="87"/>
      <c r="I65" s="87"/>
      <c r="J65" s="89"/>
      <c r="K65" s="87"/>
      <c r="L65" s="119">
        <v>391</v>
      </c>
      <c r="M65" s="107"/>
      <c r="N65" s="115">
        <v>9012.3799999999992</v>
      </c>
      <c r="AF65" s="83"/>
      <c r="AG65" s="91"/>
      <c r="AL65" s="91" t="s">
        <v>146</v>
      </c>
    </row>
    <row r="66" spans="1:38" customFormat="1" ht="23.25" x14ac:dyDescent="0.25">
      <c r="A66" s="84" t="s">
        <v>150</v>
      </c>
      <c r="B66" s="85" t="s">
        <v>148</v>
      </c>
      <c r="C66" s="210" t="s">
        <v>149</v>
      </c>
      <c r="D66" s="210"/>
      <c r="E66" s="210"/>
      <c r="F66" s="86" t="s">
        <v>71</v>
      </c>
      <c r="G66" s="87"/>
      <c r="H66" s="87"/>
      <c r="I66" s="88">
        <v>7</v>
      </c>
      <c r="J66" s="89"/>
      <c r="K66" s="87"/>
      <c r="L66" s="89"/>
      <c r="M66" s="87"/>
      <c r="N66" s="90"/>
      <c r="AF66" s="83"/>
      <c r="AG66" s="91" t="s">
        <v>149</v>
      </c>
      <c r="AL66" s="91"/>
    </row>
    <row r="67" spans="1:38" customFormat="1" ht="34.5" x14ac:dyDescent="0.25">
      <c r="A67" s="92"/>
      <c r="B67" s="93" t="s">
        <v>126</v>
      </c>
      <c r="C67" s="203" t="s">
        <v>127</v>
      </c>
      <c r="D67" s="203"/>
      <c r="E67" s="203"/>
      <c r="F67" s="203"/>
      <c r="G67" s="203"/>
      <c r="H67" s="203"/>
      <c r="I67" s="203"/>
      <c r="J67" s="203"/>
      <c r="K67" s="203"/>
      <c r="L67" s="203"/>
      <c r="M67" s="203"/>
      <c r="N67" s="211"/>
      <c r="AF67" s="83"/>
      <c r="AG67" s="91"/>
      <c r="AH67" s="94" t="s">
        <v>127</v>
      </c>
      <c r="AL67" s="91"/>
    </row>
    <row r="68" spans="1:38" customFormat="1" ht="22.5" x14ac:dyDescent="0.25">
      <c r="A68" s="92"/>
      <c r="B68" s="93" t="s">
        <v>128</v>
      </c>
      <c r="C68" s="203" t="s">
        <v>129</v>
      </c>
      <c r="D68" s="203"/>
      <c r="E68" s="203"/>
      <c r="F68" s="203"/>
      <c r="G68" s="203"/>
      <c r="H68" s="203"/>
      <c r="I68" s="203"/>
      <c r="J68" s="203"/>
      <c r="K68" s="203"/>
      <c r="L68" s="203"/>
      <c r="M68" s="203"/>
      <c r="N68" s="211"/>
      <c r="AF68" s="83"/>
      <c r="AG68" s="91"/>
      <c r="AH68" s="94" t="s">
        <v>129</v>
      </c>
      <c r="AL68" s="91"/>
    </row>
    <row r="69" spans="1:38" customFormat="1" ht="15" x14ac:dyDescent="0.25">
      <c r="A69" s="95"/>
      <c r="B69" s="93" t="s">
        <v>130</v>
      </c>
      <c r="C69" s="208" t="s">
        <v>131</v>
      </c>
      <c r="D69" s="208"/>
      <c r="E69" s="208"/>
      <c r="F69" s="96"/>
      <c r="G69" s="97"/>
      <c r="H69" s="97"/>
      <c r="I69" s="97"/>
      <c r="J69" s="98">
        <v>11.25</v>
      </c>
      <c r="K69" s="99">
        <v>1.38</v>
      </c>
      <c r="L69" s="98">
        <v>108.68</v>
      </c>
      <c r="M69" s="99">
        <v>49.76</v>
      </c>
      <c r="N69" s="100">
        <v>5407.92</v>
      </c>
      <c r="AF69" s="83"/>
      <c r="AG69" s="91"/>
      <c r="AI69" s="94" t="s">
        <v>131</v>
      </c>
      <c r="AL69" s="91"/>
    </row>
    <row r="70" spans="1:38" customFormat="1" ht="15" x14ac:dyDescent="0.25">
      <c r="A70" s="95"/>
      <c r="B70" s="93" t="s">
        <v>132</v>
      </c>
      <c r="C70" s="208" t="s">
        <v>133</v>
      </c>
      <c r="D70" s="208"/>
      <c r="E70" s="208"/>
      <c r="F70" s="96"/>
      <c r="G70" s="97"/>
      <c r="H70" s="97"/>
      <c r="I70" s="97"/>
      <c r="J70" s="98">
        <v>148.02000000000001</v>
      </c>
      <c r="K70" s="99">
        <v>1.38</v>
      </c>
      <c r="L70" s="101">
        <v>1429.87</v>
      </c>
      <c r="M70" s="99">
        <v>13.37</v>
      </c>
      <c r="N70" s="100">
        <v>19117.36</v>
      </c>
      <c r="AF70" s="83"/>
      <c r="AG70" s="91"/>
      <c r="AI70" s="94" t="s">
        <v>133</v>
      </c>
      <c r="AL70" s="91"/>
    </row>
    <row r="71" spans="1:38" customFormat="1" ht="15" x14ac:dyDescent="0.25">
      <c r="A71" s="95"/>
      <c r="B71" s="93" t="s">
        <v>134</v>
      </c>
      <c r="C71" s="208" t="s">
        <v>135</v>
      </c>
      <c r="D71" s="208"/>
      <c r="E71" s="208"/>
      <c r="F71" s="96"/>
      <c r="G71" s="97"/>
      <c r="H71" s="97"/>
      <c r="I71" s="97"/>
      <c r="J71" s="98">
        <v>12.76</v>
      </c>
      <c r="K71" s="99">
        <v>1.38</v>
      </c>
      <c r="L71" s="98">
        <v>123.26</v>
      </c>
      <c r="M71" s="99">
        <v>49.76</v>
      </c>
      <c r="N71" s="100">
        <v>6133.42</v>
      </c>
      <c r="AF71" s="83"/>
      <c r="AG71" s="91"/>
      <c r="AI71" s="94" t="s">
        <v>135</v>
      </c>
      <c r="AL71" s="91"/>
    </row>
    <row r="72" spans="1:38" customFormat="1" ht="15" x14ac:dyDescent="0.25">
      <c r="A72" s="102"/>
      <c r="B72" s="93"/>
      <c r="C72" s="208" t="s">
        <v>136</v>
      </c>
      <c r="D72" s="208"/>
      <c r="E72" s="208"/>
      <c r="F72" s="96" t="s">
        <v>137</v>
      </c>
      <c r="G72" s="99">
        <v>1.24</v>
      </c>
      <c r="H72" s="99">
        <v>1.38</v>
      </c>
      <c r="I72" s="103">
        <v>11.978400000000001</v>
      </c>
      <c r="J72" s="104"/>
      <c r="K72" s="97"/>
      <c r="L72" s="104"/>
      <c r="M72" s="97"/>
      <c r="N72" s="105"/>
      <c r="AF72" s="83"/>
      <c r="AG72" s="91"/>
      <c r="AJ72" s="94" t="s">
        <v>136</v>
      </c>
      <c r="AL72" s="91"/>
    </row>
    <row r="73" spans="1:38" customFormat="1" ht="15" x14ac:dyDescent="0.25">
      <c r="A73" s="102"/>
      <c r="B73" s="93"/>
      <c r="C73" s="208" t="s">
        <v>138</v>
      </c>
      <c r="D73" s="208"/>
      <c r="E73" s="208"/>
      <c r="F73" s="96" t="s">
        <v>137</v>
      </c>
      <c r="G73" s="116">
        <v>1.1000000000000001</v>
      </c>
      <c r="H73" s="99">
        <v>1.38</v>
      </c>
      <c r="I73" s="117">
        <v>10.625999999999999</v>
      </c>
      <c r="J73" s="104"/>
      <c r="K73" s="97"/>
      <c r="L73" s="104"/>
      <c r="M73" s="97"/>
      <c r="N73" s="105"/>
      <c r="AF73" s="83"/>
      <c r="AG73" s="91"/>
      <c r="AJ73" s="94" t="s">
        <v>138</v>
      </c>
      <c r="AL73" s="91"/>
    </row>
    <row r="74" spans="1:38" customFormat="1" ht="15" x14ac:dyDescent="0.25">
      <c r="A74" s="95"/>
      <c r="B74" s="93"/>
      <c r="C74" s="218" t="s">
        <v>139</v>
      </c>
      <c r="D74" s="218"/>
      <c r="E74" s="218"/>
      <c r="F74" s="106"/>
      <c r="G74" s="107"/>
      <c r="H74" s="107"/>
      <c r="I74" s="107"/>
      <c r="J74" s="108">
        <v>159.27000000000001</v>
      </c>
      <c r="K74" s="107"/>
      <c r="L74" s="109">
        <v>1538.55</v>
      </c>
      <c r="M74" s="107"/>
      <c r="N74" s="110">
        <v>24525.279999999999</v>
      </c>
      <c r="AF74" s="83"/>
      <c r="AG74" s="91"/>
      <c r="AK74" s="94" t="s">
        <v>139</v>
      </c>
      <c r="AL74" s="91"/>
    </row>
    <row r="75" spans="1:38" customFormat="1" ht="15" x14ac:dyDescent="0.25">
      <c r="A75" s="102"/>
      <c r="B75" s="93"/>
      <c r="C75" s="208" t="s">
        <v>140</v>
      </c>
      <c r="D75" s="208"/>
      <c r="E75" s="208"/>
      <c r="F75" s="96"/>
      <c r="G75" s="97"/>
      <c r="H75" s="97"/>
      <c r="I75" s="97"/>
      <c r="J75" s="104"/>
      <c r="K75" s="97"/>
      <c r="L75" s="98">
        <v>231.94</v>
      </c>
      <c r="M75" s="97"/>
      <c r="N75" s="100">
        <v>11541.34</v>
      </c>
      <c r="AF75" s="83"/>
      <c r="AG75" s="91"/>
      <c r="AJ75" s="94" t="s">
        <v>140</v>
      </c>
      <c r="AL75" s="91"/>
    </row>
    <row r="76" spans="1:38" customFormat="1" ht="15" x14ac:dyDescent="0.25">
      <c r="A76" s="102"/>
      <c r="B76" s="93" t="s">
        <v>141</v>
      </c>
      <c r="C76" s="208" t="s">
        <v>142</v>
      </c>
      <c r="D76" s="208"/>
      <c r="E76" s="208"/>
      <c r="F76" s="96" t="s">
        <v>143</v>
      </c>
      <c r="G76" s="111">
        <v>103</v>
      </c>
      <c r="H76" s="97"/>
      <c r="I76" s="111">
        <v>103</v>
      </c>
      <c r="J76" s="104"/>
      <c r="K76" s="97"/>
      <c r="L76" s="98">
        <v>238.9</v>
      </c>
      <c r="M76" s="97"/>
      <c r="N76" s="100">
        <v>11887.58</v>
      </c>
      <c r="AF76" s="83"/>
      <c r="AG76" s="91"/>
      <c r="AJ76" s="94" t="s">
        <v>142</v>
      </c>
      <c r="AL76" s="91"/>
    </row>
    <row r="77" spans="1:38" customFormat="1" ht="15" x14ac:dyDescent="0.25">
      <c r="A77" s="102"/>
      <c r="B77" s="93" t="s">
        <v>144</v>
      </c>
      <c r="C77" s="208" t="s">
        <v>145</v>
      </c>
      <c r="D77" s="208"/>
      <c r="E77" s="208"/>
      <c r="F77" s="96" t="s">
        <v>143</v>
      </c>
      <c r="G77" s="111">
        <v>60</v>
      </c>
      <c r="H77" s="97"/>
      <c r="I77" s="111">
        <v>60</v>
      </c>
      <c r="J77" s="104"/>
      <c r="K77" s="97"/>
      <c r="L77" s="98">
        <v>139.16</v>
      </c>
      <c r="M77" s="97"/>
      <c r="N77" s="100">
        <v>6924.8</v>
      </c>
      <c r="AF77" s="83"/>
      <c r="AG77" s="91"/>
      <c r="AJ77" s="94" t="s">
        <v>145</v>
      </c>
      <c r="AL77" s="91"/>
    </row>
    <row r="78" spans="1:38" customFormat="1" ht="15" x14ac:dyDescent="0.25">
      <c r="A78" s="112"/>
      <c r="B78" s="113"/>
      <c r="C78" s="210" t="s">
        <v>146</v>
      </c>
      <c r="D78" s="210"/>
      <c r="E78" s="210"/>
      <c r="F78" s="86"/>
      <c r="G78" s="87"/>
      <c r="H78" s="87"/>
      <c r="I78" s="87"/>
      <c r="J78" s="89"/>
      <c r="K78" s="87"/>
      <c r="L78" s="114">
        <v>1916.61</v>
      </c>
      <c r="M78" s="107"/>
      <c r="N78" s="115">
        <v>43337.66</v>
      </c>
      <c r="AF78" s="83"/>
      <c r="AG78" s="91"/>
      <c r="AL78" s="91" t="s">
        <v>146</v>
      </c>
    </row>
    <row r="79" spans="1:38" customFormat="1" ht="23.25" x14ac:dyDescent="0.25">
      <c r="A79" s="84" t="s">
        <v>153</v>
      </c>
      <c r="B79" s="85" t="s">
        <v>151</v>
      </c>
      <c r="C79" s="210" t="s">
        <v>152</v>
      </c>
      <c r="D79" s="210"/>
      <c r="E79" s="210"/>
      <c r="F79" s="86" t="s">
        <v>71</v>
      </c>
      <c r="G79" s="87"/>
      <c r="H79" s="87"/>
      <c r="I79" s="88">
        <v>1</v>
      </c>
      <c r="J79" s="89"/>
      <c r="K79" s="87"/>
      <c r="L79" s="89"/>
      <c r="M79" s="87"/>
      <c r="N79" s="90"/>
      <c r="AF79" s="83"/>
      <c r="AG79" s="91" t="s">
        <v>152</v>
      </c>
      <c r="AL79" s="91"/>
    </row>
    <row r="80" spans="1:38" customFormat="1" ht="34.5" x14ac:dyDescent="0.25">
      <c r="A80" s="92"/>
      <c r="B80" s="93" t="s">
        <v>126</v>
      </c>
      <c r="C80" s="203" t="s">
        <v>127</v>
      </c>
      <c r="D80" s="203"/>
      <c r="E80" s="203"/>
      <c r="F80" s="203"/>
      <c r="G80" s="203"/>
      <c r="H80" s="203"/>
      <c r="I80" s="203"/>
      <c r="J80" s="203"/>
      <c r="K80" s="203"/>
      <c r="L80" s="203"/>
      <c r="M80" s="203"/>
      <c r="N80" s="211"/>
      <c r="AF80" s="83"/>
      <c r="AG80" s="91"/>
      <c r="AH80" s="94" t="s">
        <v>127</v>
      </c>
      <c r="AL80" s="91"/>
    </row>
    <row r="81" spans="1:38" customFormat="1" ht="22.5" x14ac:dyDescent="0.25">
      <c r="A81" s="92"/>
      <c r="B81" s="93" t="s">
        <v>128</v>
      </c>
      <c r="C81" s="203" t="s">
        <v>129</v>
      </c>
      <c r="D81" s="203"/>
      <c r="E81" s="203"/>
      <c r="F81" s="203"/>
      <c r="G81" s="203"/>
      <c r="H81" s="203"/>
      <c r="I81" s="203"/>
      <c r="J81" s="203"/>
      <c r="K81" s="203"/>
      <c r="L81" s="203"/>
      <c r="M81" s="203"/>
      <c r="N81" s="211"/>
      <c r="AF81" s="83"/>
      <c r="AG81" s="91"/>
      <c r="AH81" s="94" t="s">
        <v>129</v>
      </c>
      <c r="AL81" s="91"/>
    </row>
    <row r="82" spans="1:38" customFormat="1" ht="15" x14ac:dyDescent="0.25">
      <c r="A82" s="95"/>
      <c r="B82" s="93" t="s">
        <v>130</v>
      </c>
      <c r="C82" s="208" t="s">
        <v>131</v>
      </c>
      <c r="D82" s="208"/>
      <c r="E82" s="208"/>
      <c r="F82" s="96"/>
      <c r="G82" s="97"/>
      <c r="H82" s="97"/>
      <c r="I82" s="97"/>
      <c r="J82" s="98">
        <v>23.94</v>
      </c>
      <c r="K82" s="99">
        <v>1.38</v>
      </c>
      <c r="L82" s="98">
        <v>33.04</v>
      </c>
      <c r="M82" s="99">
        <v>49.76</v>
      </c>
      <c r="N82" s="100">
        <v>1644.07</v>
      </c>
      <c r="AF82" s="83"/>
      <c r="AG82" s="91"/>
      <c r="AI82" s="94" t="s">
        <v>131</v>
      </c>
      <c r="AL82" s="91"/>
    </row>
    <row r="83" spans="1:38" customFormat="1" ht="15" x14ac:dyDescent="0.25">
      <c r="A83" s="95"/>
      <c r="B83" s="93" t="s">
        <v>132</v>
      </c>
      <c r="C83" s="208" t="s">
        <v>133</v>
      </c>
      <c r="D83" s="208"/>
      <c r="E83" s="208"/>
      <c r="F83" s="96"/>
      <c r="G83" s="97"/>
      <c r="H83" s="97"/>
      <c r="I83" s="97"/>
      <c r="J83" s="98">
        <v>267.24</v>
      </c>
      <c r="K83" s="99">
        <v>1.38</v>
      </c>
      <c r="L83" s="98">
        <v>368.79</v>
      </c>
      <c r="M83" s="99">
        <v>13.37</v>
      </c>
      <c r="N83" s="100">
        <v>4930.72</v>
      </c>
      <c r="AF83" s="83"/>
      <c r="AG83" s="91"/>
      <c r="AI83" s="94" t="s">
        <v>133</v>
      </c>
      <c r="AL83" s="91"/>
    </row>
    <row r="84" spans="1:38" customFormat="1" ht="15" x14ac:dyDescent="0.25">
      <c r="A84" s="95"/>
      <c r="B84" s="93" t="s">
        <v>134</v>
      </c>
      <c r="C84" s="208" t="s">
        <v>135</v>
      </c>
      <c r="D84" s="208"/>
      <c r="E84" s="208"/>
      <c r="F84" s="96"/>
      <c r="G84" s="97"/>
      <c r="H84" s="97"/>
      <c r="I84" s="97"/>
      <c r="J84" s="98">
        <v>25.45</v>
      </c>
      <c r="K84" s="99">
        <v>1.38</v>
      </c>
      <c r="L84" s="98">
        <v>35.119999999999997</v>
      </c>
      <c r="M84" s="99">
        <v>49.76</v>
      </c>
      <c r="N84" s="100">
        <v>1747.57</v>
      </c>
      <c r="AF84" s="83"/>
      <c r="AG84" s="91"/>
      <c r="AI84" s="94" t="s">
        <v>135</v>
      </c>
      <c r="AL84" s="91"/>
    </row>
    <row r="85" spans="1:38" customFormat="1" ht="15" x14ac:dyDescent="0.25">
      <c r="A85" s="102"/>
      <c r="B85" s="93"/>
      <c r="C85" s="208" t="s">
        <v>136</v>
      </c>
      <c r="D85" s="208"/>
      <c r="E85" s="208"/>
      <c r="F85" s="96" t="s">
        <v>137</v>
      </c>
      <c r="G85" s="99">
        <v>2.64</v>
      </c>
      <c r="H85" s="99">
        <v>1.38</v>
      </c>
      <c r="I85" s="103">
        <v>3.6432000000000002</v>
      </c>
      <c r="J85" s="104"/>
      <c r="K85" s="97"/>
      <c r="L85" s="104"/>
      <c r="M85" s="97"/>
      <c r="N85" s="105"/>
      <c r="AF85" s="83"/>
      <c r="AG85" s="91"/>
      <c r="AJ85" s="94" t="s">
        <v>136</v>
      </c>
      <c r="AL85" s="91"/>
    </row>
    <row r="86" spans="1:38" customFormat="1" ht="15" x14ac:dyDescent="0.25">
      <c r="A86" s="102"/>
      <c r="B86" s="93"/>
      <c r="C86" s="208" t="s">
        <v>138</v>
      </c>
      <c r="D86" s="208"/>
      <c r="E86" s="208"/>
      <c r="F86" s="96" t="s">
        <v>137</v>
      </c>
      <c r="G86" s="99">
        <v>2.29</v>
      </c>
      <c r="H86" s="99">
        <v>1.38</v>
      </c>
      <c r="I86" s="103">
        <v>3.1602000000000001</v>
      </c>
      <c r="J86" s="104"/>
      <c r="K86" s="97"/>
      <c r="L86" s="104"/>
      <c r="M86" s="97"/>
      <c r="N86" s="105"/>
      <c r="AF86" s="83"/>
      <c r="AG86" s="91"/>
      <c r="AJ86" s="94" t="s">
        <v>138</v>
      </c>
      <c r="AL86" s="91"/>
    </row>
    <row r="87" spans="1:38" customFormat="1" ht="15" x14ac:dyDescent="0.25">
      <c r="A87" s="95"/>
      <c r="B87" s="93"/>
      <c r="C87" s="218" t="s">
        <v>139</v>
      </c>
      <c r="D87" s="218"/>
      <c r="E87" s="218"/>
      <c r="F87" s="106"/>
      <c r="G87" s="107"/>
      <c r="H87" s="107"/>
      <c r="I87" s="107"/>
      <c r="J87" s="108">
        <v>291.18</v>
      </c>
      <c r="K87" s="107"/>
      <c r="L87" s="108">
        <v>401.83</v>
      </c>
      <c r="M87" s="107"/>
      <c r="N87" s="110">
        <v>6574.79</v>
      </c>
      <c r="AF87" s="83"/>
      <c r="AG87" s="91"/>
      <c r="AK87" s="94" t="s">
        <v>139</v>
      </c>
      <c r="AL87" s="91"/>
    </row>
    <row r="88" spans="1:38" customFormat="1" ht="15" x14ac:dyDescent="0.25">
      <c r="A88" s="102"/>
      <c r="B88" s="93"/>
      <c r="C88" s="208" t="s">
        <v>140</v>
      </c>
      <c r="D88" s="208"/>
      <c r="E88" s="208"/>
      <c r="F88" s="96"/>
      <c r="G88" s="97"/>
      <c r="H88" s="97"/>
      <c r="I88" s="97"/>
      <c r="J88" s="104"/>
      <c r="K88" s="97"/>
      <c r="L88" s="98">
        <v>68.16</v>
      </c>
      <c r="M88" s="97"/>
      <c r="N88" s="100">
        <v>3391.64</v>
      </c>
      <c r="AF88" s="83"/>
      <c r="AG88" s="91"/>
      <c r="AJ88" s="94" t="s">
        <v>140</v>
      </c>
      <c r="AL88" s="91"/>
    </row>
    <row r="89" spans="1:38" customFormat="1" ht="15" x14ac:dyDescent="0.25">
      <c r="A89" s="102"/>
      <c r="B89" s="93" t="s">
        <v>141</v>
      </c>
      <c r="C89" s="208" t="s">
        <v>142</v>
      </c>
      <c r="D89" s="208"/>
      <c r="E89" s="208"/>
      <c r="F89" s="96" t="s">
        <v>143</v>
      </c>
      <c r="G89" s="111">
        <v>103</v>
      </c>
      <c r="H89" s="97"/>
      <c r="I89" s="111">
        <v>103</v>
      </c>
      <c r="J89" s="104"/>
      <c r="K89" s="97"/>
      <c r="L89" s="98">
        <v>70.2</v>
      </c>
      <c r="M89" s="97"/>
      <c r="N89" s="100">
        <v>3493.39</v>
      </c>
      <c r="AF89" s="83"/>
      <c r="AG89" s="91"/>
      <c r="AJ89" s="94" t="s">
        <v>142</v>
      </c>
      <c r="AL89" s="91"/>
    </row>
    <row r="90" spans="1:38" customFormat="1" ht="15" x14ac:dyDescent="0.25">
      <c r="A90" s="102"/>
      <c r="B90" s="93" t="s">
        <v>144</v>
      </c>
      <c r="C90" s="208" t="s">
        <v>145</v>
      </c>
      <c r="D90" s="208"/>
      <c r="E90" s="208"/>
      <c r="F90" s="96" t="s">
        <v>143</v>
      </c>
      <c r="G90" s="111">
        <v>60</v>
      </c>
      <c r="H90" s="97"/>
      <c r="I90" s="111">
        <v>60</v>
      </c>
      <c r="J90" s="104"/>
      <c r="K90" s="97"/>
      <c r="L90" s="98">
        <v>40.9</v>
      </c>
      <c r="M90" s="97"/>
      <c r="N90" s="100">
        <v>2034.98</v>
      </c>
      <c r="AF90" s="83"/>
      <c r="AG90" s="91"/>
      <c r="AJ90" s="94" t="s">
        <v>145</v>
      </c>
      <c r="AL90" s="91"/>
    </row>
    <row r="91" spans="1:38" customFormat="1" ht="15" x14ac:dyDescent="0.25">
      <c r="A91" s="112"/>
      <c r="B91" s="113"/>
      <c r="C91" s="210" t="s">
        <v>146</v>
      </c>
      <c r="D91" s="210"/>
      <c r="E91" s="210"/>
      <c r="F91" s="86"/>
      <c r="G91" s="87"/>
      <c r="H91" s="87"/>
      <c r="I91" s="87"/>
      <c r="J91" s="89"/>
      <c r="K91" s="87"/>
      <c r="L91" s="119">
        <v>512.92999999999995</v>
      </c>
      <c r="M91" s="107"/>
      <c r="N91" s="115">
        <v>12103.16</v>
      </c>
      <c r="AF91" s="83"/>
      <c r="AG91" s="91"/>
      <c r="AL91" s="91" t="s">
        <v>146</v>
      </c>
    </row>
    <row r="92" spans="1:38" customFormat="1" ht="23.25" x14ac:dyDescent="0.25">
      <c r="A92" s="84" t="s">
        <v>160</v>
      </c>
      <c r="B92" s="85" t="s">
        <v>486</v>
      </c>
      <c r="C92" s="210" t="s">
        <v>155</v>
      </c>
      <c r="D92" s="210"/>
      <c r="E92" s="210"/>
      <c r="F92" s="86" t="s">
        <v>71</v>
      </c>
      <c r="G92" s="87"/>
      <c r="H92" s="87"/>
      <c r="I92" s="88">
        <v>12</v>
      </c>
      <c r="J92" s="89"/>
      <c r="K92" s="87"/>
      <c r="L92" s="89"/>
      <c r="M92" s="87"/>
      <c r="N92" s="90"/>
      <c r="AF92" s="83"/>
      <c r="AG92" s="91" t="s">
        <v>155</v>
      </c>
      <c r="AL92" s="91"/>
    </row>
    <row r="93" spans="1:38" customFormat="1" ht="22.5" x14ac:dyDescent="0.25">
      <c r="A93" s="92"/>
      <c r="B93" s="93" t="s">
        <v>156</v>
      </c>
      <c r="C93" s="203" t="s">
        <v>157</v>
      </c>
      <c r="D93" s="203"/>
      <c r="E93" s="203"/>
      <c r="F93" s="203"/>
      <c r="G93" s="203"/>
      <c r="H93" s="203"/>
      <c r="I93" s="203"/>
      <c r="J93" s="203"/>
      <c r="K93" s="203"/>
      <c r="L93" s="203"/>
      <c r="M93" s="203"/>
      <c r="N93" s="211"/>
      <c r="AF93" s="83"/>
      <c r="AG93" s="91"/>
      <c r="AH93" s="94" t="s">
        <v>157</v>
      </c>
      <c r="AL93" s="91"/>
    </row>
    <row r="94" spans="1:38" customFormat="1" ht="34.5" x14ac:dyDescent="0.25">
      <c r="A94" s="92"/>
      <c r="B94" s="93" t="s">
        <v>126</v>
      </c>
      <c r="C94" s="203" t="s">
        <v>127</v>
      </c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11"/>
      <c r="AF94" s="83"/>
      <c r="AG94" s="91"/>
      <c r="AH94" s="94" t="s">
        <v>127</v>
      </c>
      <c r="AL94" s="91"/>
    </row>
    <row r="95" spans="1:38" customFormat="1" ht="22.5" x14ac:dyDescent="0.25">
      <c r="A95" s="92"/>
      <c r="B95" s="93" t="s">
        <v>128</v>
      </c>
      <c r="C95" s="203" t="s">
        <v>129</v>
      </c>
      <c r="D95" s="203"/>
      <c r="E95" s="203"/>
      <c r="F95" s="203"/>
      <c r="G95" s="203"/>
      <c r="H95" s="203"/>
      <c r="I95" s="203"/>
      <c r="J95" s="203"/>
      <c r="K95" s="203"/>
      <c r="L95" s="203"/>
      <c r="M95" s="203"/>
      <c r="N95" s="211"/>
      <c r="AF95" s="83"/>
      <c r="AG95" s="91"/>
      <c r="AH95" s="94" t="s">
        <v>129</v>
      </c>
      <c r="AL95" s="91"/>
    </row>
    <row r="96" spans="1:38" customFormat="1" ht="15" x14ac:dyDescent="0.25">
      <c r="A96" s="95"/>
      <c r="B96" s="93" t="s">
        <v>130</v>
      </c>
      <c r="C96" s="208" t="s">
        <v>131</v>
      </c>
      <c r="D96" s="208"/>
      <c r="E96" s="208"/>
      <c r="F96" s="96"/>
      <c r="G96" s="97"/>
      <c r="H96" s="97"/>
      <c r="I96" s="97"/>
      <c r="J96" s="98">
        <v>27.11</v>
      </c>
      <c r="K96" s="117">
        <v>1.1040000000000001</v>
      </c>
      <c r="L96" s="98">
        <v>359.15</v>
      </c>
      <c r="M96" s="99">
        <v>49.76</v>
      </c>
      <c r="N96" s="100">
        <v>17871.3</v>
      </c>
      <c r="AF96" s="83"/>
      <c r="AG96" s="91"/>
      <c r="AI96" s="94" t="s">
        <v>131</v>
      </c>
      <c r="AL96" s="91"/>
    </row>
    <row r="97" spans="1:38" customFormat="1" ht="15" x14ac:dyDescent="0.25">
      <c r="A97" s="95"/>
      <c r="B97" s="93" t="s">
        <v>132</v>
      </c>
      <c r="C97" s="208" t="s">
        <v>133</v>
      </c>
      <c r="D97" s="208"/>
      <c r="E97" s="208"/>
      <c r="F97" s="96"/>
      <c r="G97" s="97"/>
      <c r="H97" s="97"/>
      <c r="I97" s="97"/>
      <c r="J97" s="98">
        <v>106.69</v>
      </c>
      <c r="K97" s="117">
        <v>1.1040000000000001</v>
      </c>
      <c r="L97" s="101">
        <v>1413.43</v>
      </c>
      <c r="M97" s="99">
        <v>13.37</v>
      </c>
      <c r="N97" s="100">
        <v>18897.560000000001</v>
      </c>
      <c r="AF97" s="83"/>
      <c r="AG97" s="91"/>
      <c r="AI97" s="94" t="s">
        <v>133</v>
      </c>
      <c r="AL97" s="91"/>
    </row>
    <row r="98" spans="1:38" customFormat="1" ht="15" x14ac:dyDescent="0.25">
      <c r="A98" s="95"/>
      <c r="B98" s="93" t="s">
        <v>134</v>
      </c>
      <c r="C98" s="208" t="s">
        <v>135</v>
      </c>
      <c r="D98" s="208"/>
      <c r="E98" s="208"/>
      <c r="F98" s="96"/>
      <c r="G98" s="97"/>
      <c r="H98" s="97"/>
      <c r="I98" s="97"/>
      <c r="J98" s="98">
        <v>10.09</v>
      </c>
      <c r="K98" s="117">
        <v>1.1040000000000001</v>
      </c>
      <c r="L98" s="98">
        <v>133.66999999999999</v>
      </c>
      <c r="M98" s="99">
        <v>49.76</v>
      </c>
      <c r="N98" s="100">
        <v>6651.42</v>
      </c>
      <c r="AF98" s="83"/>
      <c r="AG98" s="91"/>
      <c r="AI98" s="94" t="s">
        <v>135</v>
      </c>
      <c r="AL98" s="91"/>
    </row>
    <row r="99" spans="1:38" customFormat="1" ht="15" x14ac:dyDescent="0.25">
      <c r="A99" s="95"/>
      <c r="B99" s="93" t="s">
        <v>158</v>
      </c>
      <c r="C99" s="208" t="s">
        <v>159</v>
      </c>
      <c r="D99" s="208"/>
      <c r="E99" s="208"/>
      <c r="F99" s="96"/>
      <c r="G99" s="97"/>
      <c r="H99" s="97"/>
      <c r="I99" s="97"/>
      <c r="J99" s="98">
        <v>45.54</v>
      </c>
      <c r="K99" s="111">
        <v>0</v>
      </c>
      <c r="L99" s="98">
        <v>0</v>
      </c>
      <c r="M99" s="99">
        <v>8.3699999999999992</v>
      </c>
      <c r="N99" s="105"/>
      <c r="AF99" s="83"/>
      <c r="AG99" s="91"/>
      <c r="AI99" s="94" t="s">
        <v>159</v>
      </c>
      <c r="AL99" s="91"/>
    </row>
    <row r="100" spans="1:38" customFormat="1" ht="15" x14ac:dyDescent="0.25">
      <c r="A100" s="102"/>
      <c r="B100" s="93"/>
      <c r="C100" s="208" t="s">
        <v>136</v>
      </c>
      <c r="D100" s="208"/>
      <c r="E100" s="208"/>
      <c r="F100" s="96" t="s">
        <v>137</v>
      </c>
      <c r="G100" s="99">
        <v>3.06</v>
      </c>
      <c r="H100" s="117">
        <v>1.1040000000000001</v>
      </c>
      <c r="I100" s="118">
        <v>40.538879999999999</v>
      </c>
      <c r="J100" s="104"/>
      <c r="K100" s="97"/>
      <c r="L100" s="104"/>
      <c r="M100" s="97"/>
      <c r="N100" s="105"/>
      <c r="AF100" s="83"/>
      <c r="AG100" s="91"/>
      <c r="AJ100" s="94" t="s">
        <v>136</v>
      </c>
      <c r="AL100" s="91"/>
    </row>
    <row r="101" spans="1:38" customFormat="1" ht="15" x14ac:dyDescent="0.25">
      <c r="A101" s="102"/>
      <c r="B101" s="93"/>
      <c r="C101" s="208" t="s">
        <v>138</v>
      </c>
      <c r="D101" s="208"/>
      <c r="E101" s="208"/>
      <c r="F101" s="96" t="s">
        <v>137</v>
      </c>
      <c r="G101" s="99">
        <v>0.87</v>
      </c>
      <c r="H101" s="117">
        <v>1.1040000000000001</v>
      </c>
      <c r="I101" s="118">
        <v>11.52576</v>
      </c>
      <c r="J101" s="104"/>
      <c r="K101" s="97"/>
      <c r="L101" s="104"/>
      <c r="M101" s="97"/>
      <c r="N101" s="105"/>
      <c r="AF101" s="83"/>
      <c r="AG101" s="91"/>
      <c r="AJ101" s="94" t="s">
        <v>138</v>
      </c>
      <c r="AL101" s="91"/>
    </row>
    <row r="102" spans="1:38" customFormat="1" ht="15" x14ac:dyDescent="0.25">
      <c r="A102" s="95"/>
      <c r="B102" s="93"/>
      <c r="C102" s="218" t="s">
        <v>139</v>
      </c>
      <c r="D102" s="218"/>
      <c r="E102" s="218"/>
      <c r="F102" s="106"/>
      <c r="G102" s="107"/>
      <c r="H102" s="107"/>
      <c r="I102" s="107"/>
      <c r="J102" s="108">
        <v>179.34</v>
      </c>
      <c r="K102" s="107"/>
      <c r="L102" s="109">
        <v>1772.58</v>
      </c>
      <c r="M102" s="107"/>
      <c r="N102" s="110">
        <v>36768.86</v>
      </c>
      <c r="AF102" s="83"/>
      <c r="AG102" s="91"/>
      <c r="AK102" s="94" t="s">
        <v>139</v>
      </c>
      <c r="AL102" s="91"/>
    </row>
    <row r="103" spans="1:38" customFormat="1" ht="15" x14ac:dyDescent="0.25">
      <c r="A103" s="102"/>
      <c r="B103" s="93"/>
      <c r="C103" s="208" t="s">
        <v>140</v>
      </c>
      <c r="D103" s="208"/>
      <c r="E103" s="208"/>
      <c r="F103" s="96"/>
      <c r="G103" s="97"/>
      <c r="H103" s="97"/>
      <c r="I103" s="97"/>
      <c r="J103" s="104"/>
      <c r="K103" s="97"/>
      <c r="L103" s="98">
        <v>492.82</v>
      </c>
      <c r="M103" s="97"/>
      <c r="N103" s="100">
        <v>24522.720000000001</v>
      </c>
      <c r="AF103" s="83"/>
      <c r="AG103" s="91"/>
      <c r="AJ103" s="94" t="s">
        <v>140</v>
      </c>
      <c r="AL103" s="91"/>
    </row>
    <row r="104" spans="1:38" customFormat="1" ht="15" x14ac:dyDescent="0.25">
      <c r="A104" s="102"/>
      <c r="B104" s="93" t="s">
        <v>141</v>
      </c>
      <c r="C104" s="208" t="s">
        <v>142</v>
      </c>
      <c r="D104" s="208"/>
      <c r="E104" s="208"/>
      <c r="F104" s="96" t="s">
        <v>143</v>
      </c>
      <c r="G104" s="111">
        <v>103</v>
      </c>
      <c r="H104" s="97"/>
      <c r="I104" s="111">
        <v>103</v>
      </c>
      <c r="J104" s="104"/>
      <c r="K104" s="97"/>
      <c r="L104" s="98">
        <v>507.6</v>
      </c>
      <c r="M104" s="97"/>
      <c r="N104" s="100">
        <v>25258.400000000001</v>
      </c>
      <c r="AF104" s="83"/>
      <c r="AG104" s="91"/>
      <c r="AJ104" s="94" t="s">
        <v>142</v>
      </c>
      <c r="AL104" s="91"/>
    </row>
    <row r="105" spans="1:38" customFormat="1" ht="15" x14ac:dyDescent="0.25">
      <c r="A105" s="102"/>
      <c r="B105" s="93" t="s">
        <v>144</v>
      </c>
      <c r="C105" s="208" t="s">
        <v>145</v>
      </c>
      <c r="D105" s="208"/>
      <c r="E105" s="208"/>
      <c r="F105" s="96" t="s">
        <v>143</v>
      </c>
      <c r="G105" s="111">
        <v>60</v>
      </c>
      <c r="H105" s="97"/>
      <c r="I105" s="111">
        <v>60</v>
      </c>
      <c r="J105" s="104"/>
      <c r="K105" s="97"/>
      <c r="L105" s="98">
        <v>295.69</v>
      </c>
      <c r="M105" s="97"/>
      <c r="N105" s="100">
        <v>14713.63</v>
      </c>
      <c r="AF105" s="83"/>
      <c r="AG105" s="91"/>
      <c r="AJ105" s="94" t="s">
        <v>145</v>
      </c>
      <c r="AL105" s="91"/>
    </row>
    <row r="106" spans="1:38" customFormat="1" ht="15" x14ac:dyDescent="0.25">
      <c r="A106" s="112"/>
      <c r="B106" s="113"/>
      <c r="C106" s="210" t="s">
        <v>146</v>
      </c>
      <c r="D106" s="210"/>
      <c r="E106" s="210"/>
      <c r="F106" s="86"/>
      <c r="G106" s="87"/>
      <c r="H106" s="87"/>
      <c r="I106" s="87"/>
      <c r="J106" s="89"/>
      <c r="K106" s="87"/>
      <c r="L106" s="114">
        <v>2575.87</v>
      </c>
      <c r="M106" s="107"/>
      <c r="N106" s="115">
        <v>76740.89</v>
      </c>
      <c r="AF106" s="83"/>
      <c r="AG106" s="91"/>
      <c r="AL106" s="91" t="s">
        <v>146</v>
      </c>
    </row>
    <row r="107" spans="1:38" customFormat="1" ht="34.5" x14ac:dyDescent="0.25">
      <c r="A107" s="84" t="s">
        <v>163</v>
      </c>
      <c r="B107" s="85" t="s">
        <v>487</v>
      </c>
      <c r="C107" s="210" t="s">
        <v>162</v>
      </c>
      <c r="D107" s="210"/>
      <c r="E107" s="210"/>
      <c r="F107" s="86" t="s">
        <v>71</v>
      </c>
      <c r="G107" s="87"/>
      <c r="H107" s="87"/>
      <c r="I107" s="88">
        <v>2</v>
      </c>
      <c r="J107" s="89"/>
      <c r="K107" s="87"/>
      <c r="L107" s="89"/>
      <c r="M107" s="87"/>
      <c r="N107" s="90"/>
      <c r="AF107" s="83"/>
      <c r="AG107" s="91" t="s">
        <v>162</v>
      </c>
      <c r="AL107" s="91"/>
    </row>
    <row r="108" spans="1:38" customFormat="1" ht="22.5" x14ac:dyDescent="0.25">
      <c r="A108" s="92"/>
      <c r="B108" s="93" t="s">
        <v>156</v>
      </c>
      <c r="C108" s="203" t="s">
        <v>157</v>
      </c>
      <c r="D108" s="203"/>
      <c r="E108" s="203"/>
      <c r="F108" s="203"/>
      <c r="G108" s="203"/>
      <c r="H108" s="203"/>
      <c r="I108" s="203"/>
      <c r="J108" s="203"/>
      <c r="K108" s="203"/>
      <c r="L108" s="203"/>
      <c r="M108" s="203"/>
      <c r="N108" s="211"/>
      <c r="AF108" s="83"/>
      <c r="AG108" s="91"/>
      <c r="AH108" s="94" t="s">
        <v>157</v>
      </c>
      <c r="AL108" s="91"/>
    </row>
    <row r="109" spans="1:38" customFormat="1" ht="34.5" x14ac:dyDescent="0.25">
      <c r="A109" s="92"/>
      <c r="B109" s="93" t="s">
        <v>126</v>
      </c>
      <c r="C109" s="203" t="s">
        <v>127</v>
      </c>
      <c r="D109" s="203"/>
      <c r="E109" s="203"/>
      <c r="F109" s="203"/>
      <c r="G109" s="203"/>
      <c r="H109" s="203"/>
      <c r="I109" s="203"/>
      <c r="J109" s="203"/>
      <c r="K109" s="203"/>
      <c r="L109" s="203"/>
      <c r="M109" s="203"/>
      <c r="N109" s="211"/>
      <c r="AF109" s="83"/>
      <c r="AG109" s="91"/>
      <c r="AH109" s="94" t="s">
        <v>127</v>
      </c>
      <c r="AL109" s="91"/>
    </row>
    <row r="110" spans="1:38" customFormat="1" ht="22.5" x14ac:dyDescent="0.25">
      <c r="A110" s="92"/>
      <c r="B110" s="93" t="s">
        <v>128</v>
      </c>
      <c r="C110" s="203" t="s">
        <v>129</v>
      </c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11"/>
      <c r="AF110" s="83"/>
      <c r="AG110" s="91"/>
      <c r="AH110" s="94" t="s">
        <v>129</v>
      </c>
      <c r="AL110" s="91"/>
    </row>
    <row r="111" spans="1:38" customFormat="1" ht="15" x14ac:dyDescent="0.25">
      <c r="A111" s="95"/>
      <c r="B111" s="93" t="s">
        <v>130</v>
      </c>
      <c r="C111" s="208" t="s">
        <v>131</v>
      </c>
      <c r="D111" s="208"/>
      <c r="E111" s="208"/>
      <c r="F111" s="96"/>
      <c r="G111" s="97"/>
      <c r="H111" s="97"/>
      <c r="I111" s="97"/>
      <c r="J111" s="98">
        <v>52.98</v>
      </c>
      <c r="K111" s="117">
        <v>1.1040000000000001</v>
      </c>
      <c r="L111" s="98">
        <v>116.98</v>
      </c>
      <c r="M111" s="99">
        <v>49.76</v>
      </c>
      <c r="N111" s="100">
        <v>5820.92</v>
      </c>
      <c r="AF111" s="83"/>
      <c r="AG111" s="91"/>
      <c r="AI111" s="94" t="s">
        <v>131</v>
      </c>
      <c r="AL111" s="91"/>
    </row>
    <row r="112" spans="1:38" customFormat="1" ht="15" x14ac:dyDescent="0.25">
      <c r="A112" s="95"/>
      <c r="B112" s="93" t="s">
        <v>132</v>
      </c>
      <c r="C112" s="208" t="s">
        <v>133</v>
      </c>
      <c r="D112" s="208"/>
      <c r="E112" s="208"/>
      <c r="F112" s="96"/>
      <c r="G112" s="97"/>
      <c r="H112" s="97"/>
      <c r="I112" s="97"/>
      <c r="J112" s="98">
        <v>247.94</v>
      </c>
      <c r="K112" s="117">
        <v>1.1040000000000001</v>
      </c>
      <c r="L112" s="98">
        <v>547.45000000000005</v>
      </c>
      <c r="M112" s="99">
        <v>13.37</v>
      </c>
      <c r="N112" s="100">
        <v>7319.41</v>
      </c>
      <c r="AF112" s="83"/>
      <c r="AG112" s="91"/>
      <c r="AI112" s="94" t="s">
        <v>133</v>
      </c>
      <c r="AL112" s="91"/>
    </row>
    <row r="113" spans="1:38" customFormat="1" ht="15" x14ac:dyDescent="0.25">
      <c r="A113" s="95"/>
      <c r="B113" s="93" t="s">
        <v>134</v>
      </c>
      <c r="C113" s="208" t="s">
        <v>135</v>
      </c>
      <c r="D113" s="208"/>
      <c r="E113" s="208"/>
      <c r="F113" s="96"/>
      <c r="G113" s="97"/>
      <c r="H113" s="97"/>
      <c r="I113" s="97"/>
      <c r="J113" s="98">
        <v>23.2</v>
      </c>
      <c r="K113" s="117">
        <v>1.1040000000000001</v>
      </c>
      <c r="L113" s="98">
        <v>51.23</v>
      </c>
      <c r="M113" s="99">
        <v>49.76</v>
      </c>
      <c r="N113" s="100">
        <v>2549.1999999999998</v>
      </c>
      <c r="AF113" s="83"/>
      <c r="AG113" s="91"/>
      <c r="AI113" s="94" t="s">
        <v>135</v>
      </c>
      <c r="AL113" s="91"/>
    </row>
    <row r="114" spans="1:38" customFormat="1" ht="15" x14ac:dyDescent="0.25">
      <c r="A114" s="95"/>
      <c r="B114" s="93" t="s">
        <v>158</v>
      </c>
      <c r="C114" s="208" t="s">
        <v>159</v>
      </c>
      <c r="D114" s="208"/>
      <c r="E114" s="208"/>
      <c r="F114" s="96"/>
      <c r="G114" s="97"/>
      <c r="H114" s="97"/>
      <c r="I114" s="97"/>
      <c r="J114" s="98">
        <v>45.54</v>
      </c>
      <c r="K114" s="111">
        <v>0</v>
      </c>
      <c r="L114" s="98">
        <v>0</v>
      </c>
      <c r="M114" s="99">
        <v>8.3699999999999992</v>
      </c>
      <c r="N114" s="105"/>
      <c r="AF114" s="83"/>
      <c r="AG114" s="91"/>
      <c r="AI114" s="94" t="s">
        <v>159</v>
      </c>
      <c r="AL114" s="91"/>
    </row>
    <row r="115" spans="1:38" customFormat="1" ht="15" x14ac:dyDescent="0.25">
      <c r="A115" s="102"/>
      <c r="B115" s="93"/>
      <c r="C115" s="208" t="s">
        <v>136</v>
      </c>
      <c r="D115" s="208"/>
      <c r="E115" s="208"/>
      <c r="F115" s="96" t="s">
        <v>137</v>
      </c>
      <c r="G115" s="99">
        <v>5.98</v>
      </c>
      <c r="H115" s="117">
        <v>1.1040000000000001</v>
      </c>
      <c r="I115" s="118">
        <v>13.20384</v>
      </c>
      <c r="J115" s="104"/>
      <c r="K115" s="97"/>
      <c r="L115" s="104"/>
      <c r="M115" s="97"/>
      <c r="N115" s="105"/>
      <c r="AF115" s="83"/>
      <c r="AG115" s="91"/>
      <c r="AJ115" s="94" t="s">
        <v>136</v>
      </c>
      <c r="AL115" s="91"/>
    </row>
    <row r="116" spans="1:38" customFormat="1" ht="15" x14ac:dyDescent="0.25">
      <c r="A116" s="102"/>
      <c r="B116" s="93"/>
      <c r="C116" s="208" t="s">
        <v>138</v>
      </c>
      <c r="D116" s="208"/>
      <c r="E116" s="208"/>
      <c r="F116" s="96" t="s">
        <v>137</v>
      </c>
      <c r="G116" s="111">
        <v>2</v>
      </c>
      <c r="H116" s="117">
        <v>1.1040000000000001</v>
      </c>
      <c r="I116" s="117">
        <v>4.4160000000000004</v>
      </c>
      <c r="J116" s="104"/>
      <c r="K116" s="97"/>
      <c r="L116" s="104"/>
      <c r="M116" s="97"/>
      <c r="N116" s="105"/>
      <c r="AF116" s="83"/>
      <c r="AG116" s="91"/>
      <c r="AJ116" s="94" t="s">
        <v>138</v>
      </c>
      <c r="AL116" s="91"/>
    </row>
    <row r="117" spans="1:38" customFormat="1" ht="15" x14ac:dyDescent="0.25">
      <c r="A117" s="95"/>
      <c r="B117" s="93"/>
      <c r="C117" s="218" t="s">
        <v>139</v>
      </c>
      <c r="D117" s="218"/>
      <c r="E117" s="218"/>
      <c r="F117" s="106"/>
      <c r="G117" s="107"/>
      <c r="H117" s="107"/>
      <c r="I117" s="107"/>
      <c r="J117" s="108">
        <v>346.46</v>
      </c>
      <c r="K117" s="107"/>
      <c r="L117" s="108">
        <v>664.43</v>
      </c>
      <c r="M117" s="107"/>
      <c r="N117" s="110">
        <v>13140.33</v>
      </c>
      <c r="AF117" s="83"/>
      <c r="AG117" s="91"/>
      <c r="AK117" s="94" t="s">
        <v>139</v>
      </c>
      <c r="AL117" s="91"/>
    </row>
    <row r="118" spans="1:38" customFormat="1" ht="15" x14ac:dyDescent="0.25">
      <c r="A118" s="102"/>
      <c r="B118" s="93"/>
      <c r="C118" s="208" t="s">
        <v>140</v>
      </c>
      <c r="D118" s="208"/>
      <c r="E118" s="208"/>
      <c r="F118" s="96"/>
      <c r="G118" s="97"/>
      <c r="H118" s="97"/>
      <c r="I118" s="97"/>
      <c r="J118" s="104"/>
      <c r="K118" s="97"/>
      <c r="L118" s="98">
        <v>168.21</v>
      </c>
      <c r="M118" s="97"/>
      <c r="N118" s="100">
        <v>8370.1200000000008</v>
      </c>
      <c r="AF118" s="83"/>
      <c r="AG118" s="91"/>
      <c r="AJ118" s="94" t="s">
        <v>140</v>
      </c>
      <c r="AL118" s="91"/>
    </row>
    <row r="119" spans="1:38" customFormat="1" ht="15" x14ac:dyDescent="0.25">
      <c r="A119" s="102"/>
      <c r="B119" s="93" t="s">
        <v>141</v>
      </c>
      <c r="C119" s="208" t="s">
        <v>142</v>
      </c>
      <c r="D119" s="208"/>
      <c r="E119" s="208"/>
      <c r="F119" s="96" t="s">
        <v>143</v>
      </c>
      <c r="G119" s="111">
        <v>103</v>
      </c>
      <c r="H119" s="97"/>
      <c r="I119" s="111">
        <v>103</v>
      </c>
      <c r="J119" s="104"/>
      <c r="K119" s="97"/>
      <c r="L119" s="98">
        <v>173.26</v>
      </c>
      <c r="M119" s="97"/>
      <c r="N119" s="100">
        <v>8621.2199999999993</v>
      </c>
      <c r="AF119" s="83"/>
      <c r="AG119" s="91"/>
      <c r="AJ119" s="94" t="s">
        <v>142</v>
      </c>
      <c r="AL119" s="91"/>
    </row>
    <row r="120" spans="1:38" customFormat="1" ht="15" x14ac:dyDescent="0.25">
      <c r="A120" s="102"/>
      <c r="B120" s="93" t="s">
        <v>144</v>
      </c>
      <c r="C120" s="208" t="s">
        <v>145</v>
      </c>
      <c r="D120" s="208"/>
      <c r="E120" s="208"/>
      <c r="F120" s="96" t="s">
        <v>143</v>
      </c>
      <c r="G120" s="111">
        <v>60</v>
      </c>
      <c r="H120" s="97"/>
      <c r="I120" s="111">
        <v>60</v>
      </c>
      <c r="J120" s="104"/>
      <c r="K120" s="97"/>
      <c r="L120" s="98">
        <v>100.93</v>
      </c>
      <c r="M120" s="97"/>
      <c r="N120" s="100">
        <v>5022.07</v>
      </c>
      <c r="AF120" s="83"/>
      <c r="AG120" s="91"/>
      <c r="AJ120" s="94" t="s">
        <v>145</v>
      </c>
      <c r="AL120" s="91"/>
    </row>
    <row r="121" spans="1:38" customFormat="1" ht="15" x14ac:dyDescent="0.25">
      <c r="A121" s="112"/>
      <c r="B121" s="113"/>
      <c r="C121" s="210" t="s">
        <v>146</v>
      </c>
      <c r="D121" s="210"/>
      <c r="E121" s="210"/>
      <c r="F121" s="86"/>
      <c r="G121" s="87"/>
      <c r="H121" s="87"/>
      <c r="I121" s="87"/>
      <c r="J121" s="89"/>
      <c r="K121" s="87"/>
      <c r="L121" s="119">
        <v>938.62</v>
      </c>
      <c r="M121" s="107"/>
      <c r="N121" s="115">
        <v>26783.62</v>
      </c>
      <c r="AF121" s="83"/>
      <c r="AG121" s="91"/>
      <c r="AL121" s="91" t="s">
        <v>146</v>
      </c>
    </row>
    <row r="122" spans="1:38" customFormat="1" ht="23.25" x14ac:dyDescent="0.25">
      <c r="A122" s="84" t="s">
        <v>166</v>
      </c>
      <c r="B122" s="85" t="s">
        <v>164</v>
      </c>
      <c r="C122" s="210" t="s">
        <v>165</v>
      </c>
      <c r="D122" s="210"/>
      <c r="E122" s="210"/>
      <c r="F122" s="86" t="s">
        <v>71</v>
      </c>
      <c r="G122" s="87"/>
      <c r="H122" s="87"/>
      <c r="I122" s="88">
        <v>39</v>
      </c>
      <c r="J122" s="89"/>
      <c r="K122" s="87"/>
      <c r="L122" s="89"/>
      <c r="M122" s="87"/>
      <c r="N122" s="90"/>
      <c r="AF122" s="83"/>
      <c r="AG122" s="91" t="s">
        <v>165</v>
      </c>
      <c r="AL122" s="91"/>
    </row>
    <row r="123" spans="1:38" customFormat="1" ht="34.5" x14ac:dyDescent="0.25">
      <c r="A123" s="92"/>
      <c r="B123" s="93" t="s">
        <v>126</v>
      </c>
      <c r="C123" s="203" t="s">
        <v>127</v>
      </c>
      <c r="D123" s="203"/>
      <c r="E123" s="203"/>
      <c r="F123" s="203"/>
      <c r="G123" s="203"/>
      <c r="H123" s="203"/>
      <c r="I123" s="203"/>
      <c r="J123" s="203"/>
      <c r="K123" s="203"/>
      <c r="L123" s="203"/>
      <c r="M123" s="203"/>
      <c r="N123" s="211"/>
      <c r="AF123" s="83"/>
      <c r="AG123" s="91"/>
      <c r="AH123" s="94" t="s">
        <v>127</v>
      </c>
      <c r="AL123" s="91"/>
    </row>
    <row r="124" spans="1:38" customFormat="1" ht="22.5" x14ac:dyDescent="0.25">
      <c r="A124" s="92"/>
      <c r="B124" s="93" t="s">
        <v>128</v>
      </c>
      <c r="C124" s="203" t="s">
        <v>129</v>
      </c>
      <c r="D124" s="203"/>
      <c r="E124" s="203"/>
      <c r="F124" s="203"/>
      <c r="G124" s="203"/>
      <c r="H124" s="203"/>
      <c r="I124" s="203"/>
      <c r="J124" s="203"/>
      <c r="K124" s="203"/>
      <c r="L124" s="203"/>
      <c r="M124" s="203"/>
      <c r="N124" s="211"/>
      <c r="AF124" s="83"/>
      <c r="AG124" s="91"/>
      <c r="AH124" s="94" t="s">
        <v>129</v>
      </c>
      <c r="AL124" s="91"/>
    </row>
    <row r="125" spans="1:38" customFormat="1" ht="15" x14ac:dyDescent="0.25">
      <c r="A125" s="95"/>
      <c r="B125" s="93" t="s">
        <v>130</v>
      </c>
      <c r="C125" s="208" t="s">
        <v>131</v>
      </c>
      <c r="D125" s="208"/>
      <c r="E125" s="208"/>
      <c r="F125" s="96"/>
      <c r="G125" s="97"/>
      <c r="H125" s="97"/>
      <c r="I125" s="97"/>
      <c r="J125" s="98">
        <v>10.64</v>
      </c>
      <c r="K125" s="99">
        <v>1.38</v>
      </c>
      <c r="L125" s="98">
        <v>572.64</v>
      </c>
      <c r="M125" s="99">
        <v>49.76</v>
      </c>
      <c r="N125" s="100">
        <v>28494.57</v>
      </c>
      <c r="AF125" s="83"/>
      <c r="AG125" s="91"/>
      <c r="AI125" s="94" t="s">
        <v>131</v>
      </c>
      <c r="AL125" s="91"/>
    </row>
    <row r="126" spans="1:38" customFormat="1" ht="15" x14ac:dyDescent="0.25">
      <c r="A126" s="95"/>
      <c r="B126" s="93" t="s">
        <v>132</v>
      </c>
      <c r="C126" s="208" t="s">
        <v>133</v>
      </c>
      <c r="D126" s="208"/>
      <c r="E126" s="208"/>
      <c r="F126" s="96"/>
      <c r="G126" s="97"/>
      <c r="H126" s="97"/>
      <c r="I126" s="97"/>
      <c r="J126" s="98">
        <v>32.72</v>
      </c>
      <c r="K126" s="99">
        <v>1.38</v>
      </c>
      <c r="L126" s="101">
        <v>1760.99</v>
      </c>
      <c r="M126" s="99">
        <v>13.37</v>
      </c>
      <c r="N126" s="100">
        <v>23544.44</v>
      </c>
      <c r="AF126" s="83"/>
      <c r="AG126" s="91"/>
      <c r="AI126" s="94" t="s">
        <v>133</v>
      </c>
      <c r="AL126" s="91"/>
    </row>
    <row r="127" spans="1:38" customFormat="1" ht="15" x14ac:dyDescent="0.25">
      <c r="A127" s="95"/>
      <c r="B127" s="93" t="s">
        <v>134</v>
      </c>
      <c r="C127" s="208" t="s">
        <v>135</v>
      </c>
      <c r="D127" s="208"/>
      <c r="E127" s="208"/>
      <c r="F127" s="96"/>
      <c r="G127" s="97"/>
      <c r="H127" s="97"/>
      <c r="I127" s="97"/>
      <c r="J127" s="98">
        <v>4.22</v>
      </c>
      <c r="K127" s="99">
        <v>1.38</v>
      </c>
      <c r="L127" s="98">
        <v>227.12</v>
      </c>
      <c r="M127" s="99">
        <v>49.76</v>
      </c>
      <c r="N127" s="100">
        <v>11301.49</v>
      </c>
      <c r="AF127" s="83"/>
      <c r="AG127" s="91"/>
      <c r="AI127" s="94" t="s">
        <v>135</v>
      </c>
      <c r="AL127" s="91"/>
    </row>
    <row r="128" spans="1:38" customFormat="1" ht="15" x14ac:dyDescent="0.25">
      <c r="A128" s="102"/>
      <c r="B128" s="93"/>
      <c r="C128" s="208" t="s">
        <v>136</v>
      </c>
      <c r="D128" s="208"/>
      <c r="E128" s="208"/>
      <c r="F128" s="96" t="s">
        <v>137</v>
      </c>
      <c r="G128" s="99">
        <v>1.27</v>
      </c>
      <c r="H128" s="99">
        <v>1.38</v>
      </c>
      <c r="I128" s="103">
        <v>68.351399999999998</v>
      </c>
      <c r="J128" s="104"/>
      <c r="K128" s="97"/>
      <c r="L128" s="104"/>
      <c r="M128" s="97"/>
      <c r="N128" s="105"/>
      <c r="AF128" s="83"/>
      <c r="AG128" s="91"/>
      <c r="AJ128" s="94" t="s">
        <v>136</v>
      </c>
      <c r="AL128" s="91"/>
    </row>
    <row r="129" spans="1:38" customFormat="1" ht="15" x14ac:dyDescent="0.25">
      <c r="A129" s="102"/>
      <c r="B129" s="93"/>
      <c r="C129" s="208" t="s">
        <v>138</v>
      </c>
      <c r="D129" s="208"/>
      <c r="E129" s="208"/>
      <c r="F129" s="96" t="s">
        <v>137</v>
      </c>
      <c r="G129" s="99">
        <v>0.41</v>
      </c>
      <c r="H129" s="99">
        <v>1.38</v>
      </c>
      <c r="I129" s="103">
        <v>22.066199999999998</v>
      </c>
      <c r="J129" s="104"/>
      <c r="K129" s="97"/>
      <c r="L129" s="104"/>
      <c r="M129" s="97"/>
      <c r="N129" s="105"/>
      <c r="AF129" s="83"/>
      <c r="AG129" s="91"/>
      <c r="AJ129" s="94" t="s">
        <v>138</v>
      </c>
      <c r="AL129" s="91"/>
    </row>
    <row r="130" spans="1:38" customFormat="1" ht="15" x14ac:dyDescent="0.25">
      <c r="A130" s="95"/>
      <c r="B130" s="93"/>
      <c r="C130" s="218" t="s">
        <v>139</v>
      </c>
      <c r="D130" s="218"/>
      <c r="E130" s="218"/>
      <c r="F130" s="106"/>
      <c r="G130" s="107"/>
      <c r="H130" s="107"/>
      <c r="I130" s="107"/>
      <c r="J130" s="108">
        <v>43.36</v>
      </c>
      <c r="K130" s="107"/>
      <c r="L130" s="109">
        <v>2333.63</v>
      </c>
      <c r="M130" s="107"/>
      <c r="N130" s="110">
        <v>52039.01</v>
      </c>
      <c r="AF130" s="83"/>
      <c r="AG130" s="91"/>
      <c r="AK130" s="94" t="s">
        <v>139</v>
      </c>
      <c r="AL130" s="91"/>
    </row>
    <row r="131" spans="1:38" customFormat="1" ht="15" x14ac:dyDescent="0.25">
      <c r="A131" s="102"/>
      <c r="B131" s="93"/>
      <c r="C131" s="208" t="s">
        <v>140</v>
      </c>
      <c r="D131" s="208"/>
      <c r="E131" s="208"/>
      <c r="F131" s="96"/>
      <c r="G131" s="97"/>
      <c r="H131" s="97"/>
      <c r="I131" s="97"/>
      <c r="J131" s="104"/>
      <c r="K131" s="97"/>
      <c r="L131" s="98">
        <v>799.76</v>
      </c>
      <c r="M131" s="97"/>
      <c r="N131" s="100">
        <v>39796.06</v>
      </c>
      <c r="AF131" s="83"/>
      <c r="AG131" s="91"/>
      <c r="AJ131" s="94" t="s">
        <v>140</v>
      </c>
      <c r="AL131" s="91"/>
    </row>
    <row r="132" spans="1:38" customFormat="1" ht="15" x14ac:dyDescent="0.25">
      <c r="A132" s="102"/>
      <c r="B132" s="93" t="s">
        <v>141</v>
      </c>
      <c r="C132" s="208" t="s">
        <v>142</v>
      </c>
      <c r="D132" s="208"/>
      <c r="E132" s="208"/>
      <c r="F132" s="96" t="s">
        <v>143</v>
      </c>
      <c r="G132" s="111">
        <v>103</v>
      </c>
      <c r="H132" s="97"/>
      <c r="I132" s="111">
        <v>103</v>
      </c>
      <c r="J132" s="104"/>
      <c r="K132" s="97"/>
      <c r="L132" s="98">
        <v>823.75</v>
      </c>
      <c r="M132" s="97"/>
      <c r="N132" s="100">
        <v>40989.94</v>
      </c>
      <c r="AF132" s="83"/>
      <c r="AG132" s="91"/>
      <c r="AJ132" s="94" t="s">
        <v>142</v>
      </c>
      <c r="AL132" s="91"/>
    </row>
    <row r="133" spans="1:38" customFormat="1" ht="15" x14ac:dyDescent="0.25">
      <c r="A133" s="102"/>
      <c r="B133" s="93" t="s">
        <v>144</v>
      </c>
      <c r="C133" s="208" t="s">
        <v>145</v>
      </c>
      <c r="D133" s="208"/>
      <c r="E133" s="208"/>
      <c r="F133" s="96" t="s">
        <v>143</v>
      </c>
      <c r="G133" s="111">
        <v>60</v>
      </c>
      <c r="H133" s="97"/>
      <c r="I133" s="111">
        <v>60</v>
      </c>
      <c r="J133" s="104"/>
      <c r="K133" s="97"/>
      <c r="L133" s="98">
        <v>479.86</v>
      </c>
      <c r="M133" s="97"/>
      <c r="N133" s="100">
        <v>23877.64</v>
      </c>
      <c r="AF133" s="83"/>
      <c r="AG133" s="91"/>
      <c r="AJ133" s="94" t="s">
        <v>145</v>
      </c>
      <c r="AL133" s="91"/>
    </row>
    <row r="134" spans="1:38" customFormat="1" ht="15" x14ac:dyDescent="0.25">
      <c r="A134" s="112"/>
      <c r="B134" s="113"/>
      <c r="C134" s="210" t="s">
        <v>146</v>
      </c>
      <c r="D134" s="210"/>
      <c r="E134" s="210"/>
      <c r="F134" s="86"/>
      <c r="G134" s="87"/>
      <c r="H134" s="87"/>
      <c r="I134" s="87"/>
      <c r="J134" s="89"/>
      <c r="K134" s="87"/>
      <c r="L134" s="114">
        <v>3637.24</v>
      </c>
      <c r="M134" s="107"/>
      <c r="N134" s="115">
        <v>116906.59</v>
      </c>
      <c r="AF134" s="83"/>
      <c r="AG134" s="91"/>
      <c r="AL134" s="91" t="s">
        <v>146</v>
      </c>
    </row>
    <row r="135" spans="1:38" customFormat="1" ht="23.25" x14ac:dyDescent="0.25">
      <c r="A135" s="84" t="s">
        <v>169</v>
      </c>
      <c r="B135" s="85" t="s">
        <v>167</v>
      </c>
      <c r="C135" s="210" t="s">
        <v>168</v>
      </c>
      <c r="D135" s="210"/>
      <c r="E135" s="210"/>
      <c r="F135" s="86" t="s">
        <v>71</v>
      </c>
      <c r="G135" s="87"/>
      <c r="H135" s="87"/>
      <c r="I135" s="88">
        <v>39</v>
      </c>
      <c r="J135" s="89"/>
      <c r="K135" s="87"/>
      <c r="L135" s="89"/>
      <c r="M135" s="87"/>
      <c r="N135" s="90"/>
      <c r="AF135" s="83"/>
      <c r="AG135" s="91" t="s">
        <v>168</v>
      </c>
      <c r="AL135" s="91"/>
    </row>
    <row r="136" spans="1:38" customFormat="1" ht="34.5" x14ac:dyDescent="0.25">
      <c r="A136" s="92"/>
      <c r="B136" s="93" t="s">
        <v>126</v>
      </c>
      <c r="C136" s="203" t="s">
        <v>127</v>
      </c>
      <c r="D136" s="203"/>
      <c r="E136" s="203"/>
      <c r="F136" s="203"/>
      <c r="G136" s="203"/>
      <c r="H136" s="203"/>
      <c r="I136" s="203"/>
      <c r="J136" s="203"/>
      <c r="K136" s="203"/>
      <c r="L136" s="203"/>
      <c r="M136" s="203"/>
      <c r="N136" s="211"/>
      <c r="AF136" s="83"/>
      <c r="AG136" s="91"/>
      <c r="AH136" s="94" t="s">
        <v>127</v>
      </c>
      <c r="AL136" s="91"/>
    </row>
    <row r="137" spans="1:38" customFormat="1" ht="22.5" x14ac:dyDescent="0.25">
      <c r="A137" s="92"/>
      <c r="B137" s="93" t="s">
        <v>128</v>
      </c>
      <c r="C137" s="203" t="s">
        <v>129</v>
      </c>
      <c r="D137" s="203"/>
      <c r="E137" s="203"/>
      <c r="F137" s="203"/>
      <c r="G137" s="203"/>
      <c r="H137" s="203"/>
      <c r="I137" s="203"/>
      <c r="J137" s="203"/>
      <c r="K137" s="203"/>
      <c r="L137" s="203"/>
      <c r="M137" s="203"/>
      <c r="N137" s="211"/>
      <c r="AF137" s="83"/>
      <c r="AG137" s="91"/>
      <c r="AH137" s="94" t="s">
        <v>129</v>
      </c>
      <c r="AL137" s="91"/>
    </row>
    <row r="138" spans="1:38" customFormat="1" ht="15" x14ac:dyDescent="0.25">
      <c r="A138" s="95"/>
      <c r="B138" s="93" t="s">
        <v>130</v>
      </c>
      <c r="C138" s="208" t="s">
        <v>131</v>
      </c>
      <c r="D138" s="208"/>
      <c r="E138" s="208"/>
      <c r="F138" s="96"/>
      <c r="G138" s="97"/>
      <c r="H138" s="97"/>
      <c r="I138" s="97"/>
      <c r="J138" s="98">
        <v>1.24</v>
      </c>
      <c r="K138" s="99">
        <v>1.38</v>
      </c>
      <c r="L138" s="98">
        <v>66.739999999999995</v>
      </c>
      <c r="M138" s="99">
        <v>49.76</v>
      </c>
      <c r="N138" s="100">
        <v>3320.98</v>
      </c>
      <c r="AF138" s="83"/>
      <c r="AG138" s="91"/>
      <c r="AI138" s="94" t="s">
        <v>131</v>
      </c>
      <c r="AL138" s="91"/>
    </row>
    <row r="139" spans="1:38" customFormat="1" ht="15" x14ac:dyDescent="0.25">
      <c r="A139" s="95"/>
      <c r="B139" s="93" t="s">
        <v>132</v>
      </c>
      <c r="C139" s="208" t="s">
        <v>133</v>
      </c>
      <c r="D139" s="208"/>
      <c r="E139" s="208"/>
      <c r="F139" s="96"/>
      <c r="G139" s="97"/>
      <c r="H139" s="97"/>
      <c r="I139" s="97"/>
      <c r="J139" s="98">
        <v>6.42</v>
      </c>
      <c r="K139" s="99">
        <v>1.38</v>
      </c>
      <c r="L139" s="98">
        <v>345.52</v>
      </c>
      <c r="M139" s="99">
        <v>13.37</v>
      </c>
      <c r="N139" s="100">
        <v>4619.6000000000004</v>
      </c>
      <c r="AF139" s="83"/>
      <c r="AG139" s="91"/>
      <c r="AI139" s="94" t="s">
        <v>133</v>
      </c>
      <c r="AL139" s="91"/>
    </row>
    <row r="140" spans="1:38" customFormat="1" ht="15" x14ac:dyDescent="0.25">
      <c r="A140" s="95"/>
      <c r="B140" s="93" t="s">
        <v>134</v>
      </c>
      <c r="C140" s="208" t="s">
        <v>135</v>
      </c>
      <c r="D140" s="208"/>
      <c r="E140" s="208"/>
      <c r="F140" s="96"/>
      <c r="G140" s="97"/>
      <c r="H140" s="97"/>
      <c r="I140" s="97"/>
      <c r="J140" s="98">
        <v>0.82</v>
      </c>
      <c r="K140" s="99">
        <v>1.38</v>
      </c>
      <c r="L140" s="98">
        <v>44.13</v>
      </c>
      <c r="M140" s="99">
        <v>49.76</v>
      </c>
      <c r="N140" s="100">
        <v>2195.91</v>
      </c>
      <c r="AF140" s="83"/>
      <c r="AG140" s="91"/>
      <c r="AI140" s="94" t="s">
        <v>135</v>
      </c>
      <c r="AL140" s="91"/>
    </row>
    <row r="141" spans="1:38" customFormat="1" ht="15" x14ac:dyDescent="0.25">
      <c r="A141" s="102"/>
      <c r="B141" s="93"/>
      <c r="C141" s="208" t="s">
        <v>136</v>
      </c>
      <c r="D141" s="208"/>
      <c r="E141" s="208"/>
      <c r="F141" s="96" t="s">
        <v>137</v>
      </c>
      <c r="G141" s="99">
        <v>0.15</v>
      </c>
      <c r="H141" s="99">
        <v>1.38</v>
      </c>
      <c r="I141" s="117">
        <v>8.0730000000000004</v>
      </c>
      <c r="J141" s="104"/>
      <c r="K141" s="97"/>
      <c r="L141" s="104"/>
      <c r="M141" s="97"/>
      <c r="N141" s="105"/>
      <c r="AF141" s="83"/>
      <c r="AG141" s="91"/>
      <c r="AJ141" s="94" t="s">
        <v>136</v>
      </c>
      <c r="AL141" s="91"/>
    </row>
    <row r="142" spans="1:38" customFormat="1" ht="15" x14ac:dyDescent="0.25">
      <c r="A142" s="102"/>
      <c r="B142" s="93"/>
      <c r="C142" s="208" t="s">
        <v>138</v>
      </c>
      <c r="D142" s="208"/>
      <c r="E142" s="208"/>
      <c r="F142" s="96" t="s">
        <v>137</v>
      </c>
      <c r="G142" s="99">
        <v>0.08</v>
      </c>
      <c r="H142" s="99">
        <v>1.38</v>
      </c>
      <c r="I142" s="103">
        <v>4.3056000000000001</v>
      </c>
      <c r="J142" s="104"/>
      <c r="K142" s="97"/>
      <c r="L142" s="104"/>
      <c r="M142" s="97"/>
      <c r="N142" s="105"/>
      <c r="AF142" s="83"/>
      <c r="AG142" s="91"/>
      <c r="AJ142" s="94" t="s">
        <v>138</v>
      </c>
      <c r="AL142" s="91"/>
    </row>
    <row r="143" spans="1:38" customFormat="1" ht="15" x14ac:dyDescent="0.25">
      <c r="A143" s="95"/>
      <c r="B143" s="93"/>
      <c r="C143" s="218" t="s">
        <v>139</v>
      </c>
      <c r="D143" s="218"/>
      <c r="E143" s="218"/>
      <c r="F143" s="106"/>
      <c r="G143" s="107"/>
      <c r="H143" s="107"/>
      <c r="I143" s="107"/>
      <c r="J143" s="108">
        <v>7.66</v>
      </c>
      <c r="K143" s="107"/>
      <c r="L143" s="108">
        <v>412.26</v>
      </c>
      <c r="M143" s="107"/>
      <c r="N143" s="110">
        <v>7940.58</v>
      </c>
      <c r="AF143" s="83"/>
      <c r="AG143" s="91"/>
      <c r="AK143" s="94" t="s">
        <v>139</v>
      </c>
      <c r="AL143" s="91"/>
    </row>
    <row r="144" spans="1:38" customFormat="1" ht="15" x14ac:dyDescent="0.25">
      <c r="A144" s="102"/>
      <c r="B144" s="93"/>
      <c r="C144" s="208" t="s">
        <v>140</v>
      </c>
      <c r="D144" s="208"/>
      <c r="E144" s="208"/>
      <c r="F144" s="96"/>
      <c r="G144" s="97"/>
      <c r="H144" s="97"/>
      <c r="I144" s="97"/>
      <c r="J144" s="104"/>
      <c r="K144" s="97"/>
      <c r="L144" s="98">
        <v>110.87</v>
      </c>
      <c r="M144" s="97"/>
      <c r="N144" s="100">
        <v>5516.89</v>
      </c>
      <c r="AF144" s="83"/>
      <c r="AG144" s="91"/>
      <c r="AJ144" s="94" t="s">
        <v>140</v>
      </c>
      <c r="AL144" s="91"/>
    </row>
    <row r="145" spans="1:38" customFormat="1" ht="15" x14ac:dyDescent="0.25">
      <c r="A145" s="102"/>
      <c r="B145" s="93" t="s">
        <v>141</v>
      </c>
      <c r="C145" s="208" t="s">
        <v>142</v>
      </c>
      <c r="D145" s="208"/>
      <c r="E145" s="208"/>
      <c r="F145" s="96" t="s">
        <v>143</v>
      </c>
      <c r="G145" s="111">
        <v>103</v>
      </c>
      <c r="H145" s="97"/>
      <c r="I145" s="111">
        <v>103</v>
      </c>
      <c r="J145" s="104"/>
      <c r="K145" s="97"/>
      <c r="L145" s="98">
        <v>114.2</v>
      </c>
      <c r="M145" s="97"/>
      <c r="N145" s="100">
        <v>5682.4</v>
      </c>
      <c r="AF145" s="83"/>
      <c r="AG145" s="91"/>
      <c r="AJ145" s="94" t="s">
        <v>142</v>
      </c>
      <c r="AL145" s="91"/>
    </row>
    <row r="146" spans="1:38" customFormat="1" ht="15" x14ac:dyDescent="0.25">
      <c r="A146" s="102"/>
      <c r="B146" s="93" t="s">
        <v>144</v>
      </c>
      <c r="C146" s="208" t="s">
        <v>145</v>
      </c>
      <c r="D146" s="208"/>
      <c r="E146" s="208"/>
      <c r="F146" s="96" t="s">
        <v>143</v>
      </c>
      <c r="G146" s="111">
        <v>60</v>
      </c>
      <c r="H146" s="97"/>
      <c r="I146" s="111">
        <v>60</v>
      </c>
      <c r="J146" s="104"/>
      <c r="K146" s="97"/>
      <c r="L146" s="98">
        <v>66.52</v>
      </c>
      <c r="M146" s="97"/>
      <c r="N146" s="100">
        <v>3310.13</v>
      </c>
      <c r="AF146" s="83"/>
      <c r="AG146" s="91"/>
      <c r="AJ146" s="94" t="s">
        <v>145</v>
      </c>
      <c r="AL146" s="91"/>
    </row>
    <row r="147" spans="1:38" customFormat="1" ht="15" x14ac:dyDescent="0.25">
      <c r="A147" s="112"/>
      <c r="B147" s="113"/>
      <c r="C147" s="210" t="s">
        <v>146</v>
      </c>
      <c r="D147" s="210"/>
      <c r="E147" s="210"/>
      <c r="F147" s="86"/>
      <c r="G147" s="87"/>
      <c r="H147" s="87"/>
      <c r="I147" s="87"/>
      <c r="J147" s="89"/>
      <c r="K147" s="87"/>
      <c r="L147" s="119">
        <v>592.98</v>
      </c>
      <c r="M147" s="107"/>
      <c r="N147" s="115">
        <v>16933.11</v>
      </c>
      <c r="AF147" s="83"/>
      <c r="AG147" s="91"/>
      <c r="AL147" s="91" t="s">
        <v>146</v>
      </c>
    </row>
    <row r="148" spans="1:38" customFormat="1" ht="23.25" x14ac:dyDescent="0.25">
      <c r="A148" s="84" t="s">
        <v>173</v>
      </c>
      <c r="B148" s="85" t="s">
        <v>170</v>
      </c>
      <c r="C148" s="210" t="s">
        <v>171</v>
      </c>
      <c r="D148" s="210"/>
      <c r="E148" s="210"/>
      <c r="F148" s="86" t="s">
        <v>172</v>
      </c>
      <c r="G148" s="87"/>
      <c r="H148" s="87"/>
      <c r="I148" s="88">
        <v>34</v>
      </c>
      <c r="J148" s="89"/>
      <c r="K148" s="87"/>
      <c r="L148" s="89"/>
      <c r="M148" s="87"/>
      <c r="N148" s="90"/>
      <c r="AF148" s="83"/>
      <c r="AG148" s="91" t="s">
        <v>171</v>
      </c>
      <c r="AL148" s="91"/>
    </row>
    <row r="149" spans="1:38" customFormat="1" ht="34.5" x14ac:dyDescent="0.25">
      <c r="A149" s="92"/>
      <c r="B149" s="93" t="s">
        <v>126</v>
      </c>
      <c r="C149" s="203" t="s">
        <v>127</v>
      </c>
      <c r="D149" s="203"/>
      <c r="E149" s="203"/>
      <c r="F149" s="203"/>
      <c r="G149" s="203"/>
      <c r="H149" s="203"/>
      <c r="I149" s="203"/>
      <c r="J149" s="203"/>
      <c r="K149" s="203"/>
      <c r="L149" s="203"/>
      <c r="M149" s="203"/>
      <c r="N149" s="211"/>
      <c r="AF149" s="83"/>
      <c r="AG149" s="91"/>
      <c r="AH149" s="94" t="s">
        <v>127</v>
      </c>
      <c r="AL149" s="91"/>
    </row>
    <row r="150" spans="1:38" customFormat="1" ht="22.5" x14ac:dyDescent="0.25">
      <c r="A150" s="92"/>
      <c r="B150" s="93" t="s">
        <v>128</v>
      </c>
      <c r="C150" s="203" t="s">
        <v>129</v>
      </c>
      <c r="D150" s="203"/>
      <c r="E150" s="203"/>
      <c r="F150" s="203"/>
      <c r="G150" s="203"/>
      <c r="H150" s="203"/>
      <c r="I150" s="203"/>
      <c r="J150" s="203"/>
      <c r="K150" s="203"/>
      <c r="L150" s="203"/>
      <c r="M150" s="203"/>
      <c r="N150" s="211"/>
      <c r="AF150" s="83"/>
      <c r="AG150" s="91"/>
      <c r="AH150" s="94" t="s">
        <v>129</v>
      </c>
      <c r="AL150" s="91"/>
    </row>
    <row r="151" spans="1:38" customFormat="1" ht="15" x14ac:dyDescent="0.25">
      <c r="A151" s="95"/>
      <c r="B151" s="93" t="s">
        <v>130</v>
      </c>
      <c r="C151" s="208" t="s">
        <v>131</v>
      </c>
      <c r="D151" s="208"/>
      <c r="E151" s="208"/>
      <c r="F151" s="96"/>
      <c r="G151" s="97"/>
      <c r="H151" s="97"/>
      <c r="I151" s="97"/>
      <c r="J151" s="98">
        <v>5.39</v>
      </c>
      <c r="K151" s="99">
        <v>1.38</v>
      </c>
      <c r="L151" s="98">
        <v>252.9</v>
      </c>
      <c r="M151" s="99">
        <v>49.76</v>
      </c>
      <c r="N151" s="100">
        <v>12584.3</v>
      </c>
      <c r="AF151" s="83"/>
      <c r="AG151" s="91"/>
      <c r="AI151" s="94" t="s">
        <v>131</v>
      </c>
      <c r="AL151" s="91"/>
    </row>
    <row r="152" spans="1:38" customFormat="1" ht="15" x14ac:dyDescent="0.25">
      <c r="A152" s="95"/>
      <c r="B152" s="93" t="s">
        <v>132</v>
      </c>
      <c r="C152" s="208" t="s">
        <v>133</v>
      </c>
      <c r="D152" s="208"/>
      <c r="E152" s="208"/>
      <c r="F152" s="96"/>
      <c r="G152" s="97"/>
      <c r="H152" s="97"/>
      <c r="I152" s="97"/>
      <c r="J152" s="98">
        <v>1.97</v>
      </c>
      <c r="K152" s="99">
        <v>1.38</v>
      </c>
      <c r="L152" s="98">
        <v>92.43</v>
      </c>
      <c r="M152" s="99">
        <v>13.37</v>
      </c>
      <c r="N152" s="100">
        <v>1235.79</v>
      </c>
      <c r="AF152" s="83"/>
      <c r="AG152" s="91"/>
      <c r="AI152" s="94" t="s">
        <v>133</v>
      </c>
      <c r="AL152" s="91"/>
    </row>
    <row r="153" spans="1:38" customFormat="1" ht="15" x14ac:dyDescent="0.25">
      <c r="A153" s="95"/>
      <c r="B153" s="93" t="s">
        <v>134</v>
      </c>
      <c r="C153" s="208" t="s">
        <v>135</v>
      </c>
      <c r="D153" s="208"/>
      <c r="E153" s="208"/>
      <c r="F153" s="96"/>
      <c r="G153" s="97"/>
      <c r="H153" s="97"/>
      <c r="I153" s="97"/>
      <c r="J153" s="98">
        <v>0.35</v>
      </c>
      <c r="K153" s="99">
        <v>1.38</v>
      </c>
      <c r="L153" s="98">
        <v>16.420000000000002</v>
      </c>
      <c r="M153" s="99">
        <v>49.76</v>
      </c>
      <c r="N153" s="120">
        <v>817.06</v>
      </c>
      <c r="AF153" s="83"/>
      <c r="AG153" s="91"/>
      <c r="AI153" s="94" t="s">
        <v>135</v>
      </c>
      <c r="AL153" s="91"/>
    </row>
    <row r="154" spans="1:38" customFormat="1" ht="15" x14ac:dyDescent="0.25">
      <c r="A154" s="102"/>
      <c r="B154" s="93"/>
      <c r="C154" s="208" t="s">
        <v>136</v>
      </c>
      <c r="D154" s="208"/>
      <c r="E154" s="208"/>
      <c r="F154" s="96" t="s">
        <v>137</v>
      </c>
      <c r="G154" s="99">
        <v>0.66</v>
      </c>
      <c r="H154" s="99">
        <v>1.38</v>
      </c>
      <c r="I154" s="103">
        <v>30.967199999999998</v>
      </c>
      <c r="J154" s="104"/>
      <c r="K154" s="97"/>
      <c r="L154" s="104"/>
      <c r="M154" s="97"/>
      <c r="N154" s="105"/>
      <c r="AF154" s="83"/>
      <c r="AG154" s="91"/>
      <c r="AJ154" s="94" t="s">
        <v>136</v>
      </c>
      <c r="AL154" s="91"/>
    </row>
    <row r="155" spans="1:38" customFormat="1" ht="15" x14ac:dyDescent="0.25">
      <c r="A155" s="102"/>
      <c r="B155" s="93"/>
      <c r="C155" s="208" t="s">
        <v>138</v>
      </c>
      <c r="D155" s="208"/>
      <c r="E155" s="208"/>
      <c r="F155" s="96" t="s">
        <v>137</v>
      </c>
      <c r="G155" s="99">
        <v>0.03</v>
      </c>
      <c r="H155" s="99">
        <v>1.38</v>
      </c>
      <c r="I155" s="103">
        <v>1.4076</v>
      </c>
      <c r="J155" s="104"/>
      <c r="K155" s="97"/>
      <c r="L155" s="104"/>
      <c r="M155" s="97"/>
      <c r="N155" s="105"/>
      <c r="AF155" s="83"/>
      <c r="AG155" s="91"/>
      <c r="AJ155" s="94" t="s">
        <v>138</v>
      </c>
      <c r="AL155" s="91"/>
    </row>
    <row r="156" spans="1:38" customFormat="1" ht="15" x14ac:dyDescent="0.25">
      <c r="A156" s="95"/>
      <c r="B156" s="93"/>
      <c r="C156" s="218" t="s">
        <v>139</v>
      </c>
      <c r="D156" s="218"/>
      <c r="E156" s="218"/>
      <c r="F156" s="106"/>
      <c r="G156" s="107"/>
      <c r="H156" s="107"/>
      <c r="I156" s="107"/>
      <c r="J156" s="108">
        <v>7.36</v>
      </c>
      <c r="K156" s="107"/>
      <c r="L156" s="108">
        <v>345.33</v>
      </c>
      <c r="M156" s="107"/>
      <c r="N156" s="110">
        <v>13820.09</v>
      </c>
      <c r="AF156" s="83"/>
      <c r="AG156" s="91"/>
      <c r="AK156" s="94" t="s">
        <v>139</v>
      </c>
      <c r="AL156" s="91"/>
    </row>
    <row r="157" spans="1:38" customFormat="1" ht="15" x14ac:dyDescent="0.25">
      <c r="A157" s="102"/>
      <c r="B157" s="93"/>
      <c r="C157" s="208" t="s">
        <v>140</v>
      </c>
      <c r="D157" s="208"/>
      <c r="E157" s="208"/>
      <c r="F157" s="96"/>
      <c r="G157" s="97"/>
      <c r="H157" s="97"/>
      <c r="I157" s="97"/>
      <c r="J157" s="104"/>
      <c r="K157" s="97"/>
      <c r="L157" s="98">
        <v>269.32</v>
      </c>
      <c r="M157" s="97"/>
      <c r="N157" s="100">
        <v>13401.36</v>
      </c>
      <c r="AF157" s="83"/>
      <c r="AG157" s="91"/>
      <c r="AJ157" s="94" t="s">
        <v>140</v>
      </c>
      <c r="AL157" s="91"/>
    </row>
    <row r="158" spans="1:38" customFormat="1" ht="15" x14ac:dyDescent="0.25">
      <c r="A158" s="102"/>
      <c r="B158" s="93" t="s">
        <v>141</v>
      </c>
      <c r="C158" s="208" t="s">
        <v>142</v>
      </c>
      <c r="D158" s="208"/>
      <c r="E158" s="208"/>
      <c r="F158" s="96" t="s">
        <v>143</v>
      </c>
      <c r="G158" s="111">
        <v>103</v>
      </c>
      <c r="H158" s="97"/>
      <c r="I158" s="111">
        <v>103</v>
      </c>
      <c r="J158" s="104"/>
      <c r="K158" s="97"/>
      <c r="L158" s="98">
        <v>277.39999999999998</v>
      </c>
      <c r="M158" s="97"/>
      <c r="N158" s="100">
        <v>13803.4</v>
      </c>
      <c r="AF158" s="83"/>
      <c r="AG158" s="91"/>
      <c r="AJ158" s="94" t="s">
        <v>142</v>
      </c>
      <c r="AL158" s="91"/>
    </row>
    <row r="159" spans="1:38" customFormat="1" ht="15" x14ac:dyDescent="0.25">
      <c r="A159" s="102"/>
      <c r="B159" s="93" t="s">
        <v>144</v>
      </c>
      <c r="C159" s="208" t="s">
        <v>145</v>
      </c>
      <c r="D159" s="208"/>
      <c r="E159" s="208"/>
      <c r="F159" s="96" t="s">
        <v>143</v>
      </c>
      <c r="G159" s="111">
        <v>60</v>
      </c>
      <c r="H159" s="97"/>
      <c r="I159" s="111">
        <v>60</v>
      </c>
      <c r="J159" s="104"/>
      <c r="K159" s="97"/>
      <c r="L159" s="98">
        <v>161.59</v>
      </c>
      <c r="M159" s="97"/>
      <c r="N159" s="100">
        <v>8040.82</v>
      </c>
      <c r="AF159" s="83"/>
      <c r="AG159" s="91"/>
      <c r="AJ159" s="94" t="s">
        <v>145</v>
      </c>
      <c r="AL159" s="91"/>
    </row>
    <row r="160" spans="1:38" customFormat="1" ht="15" x14ac:dyDescent="0.25">
      <c r="A160" s="112"/>
      <c r="B160" s="113"/>
      <c r="C160" s="210" t="s">
        <v>146</v>
      </c>
      <c r="D160" s="210"/>
      <c r="E160" s="210"/>
      <c r="F160" s="86"/>
      <c r="G160" s="87"/>
      <c r="H160" s="87"/>
      <c r="I160" s="87"/>
      <c r="J160" s="89"/>
      <c r="K160" s="87"/>
      <c r="L160" s="119">
        <v>784.32</v>
      </c>
      <c r="M160" s="107"/>
      <c r="N160" s="115">
        <v>35664.31</v>
      </c>
      <c r="AF160" s="83"/>
      <c r="AG160" s="91"/>
      <c r="AL160" s="91" t="s">
        <v>146</v>
      </c>
    </row>
    <row r="161" spans="1:38" customFormat="1" ht="23.25" x14ac:dyDescent="0.25">
      <c r="A161" s="84" t="s">
        <v>176</v>
      </c>
      <c r="B161" s="85" t="s">
        <v>174</v>
      </c>
      <c r="C161" s="210" t="s">
        <v>175</v>
      </c>
      <c r="D161" s="210"/>
      <c r="E161" s="210"/>
      <c r="F161" s="86" t="s">
        <v>172</v>
      </c>
      <c r="G161" s="87"/>
      <c r="H161" s="87"/>
      <c r="I161" s="88">
        <v>1</v>
      </c>
      <c r="J161" s="89"/>
      <c r="K161" s="87"/>
      <c r="L161" s="89"/>
      <c r="M161" s="87"/>
      <c r="N161" s="90"/>
      <c r="AF161" s="83"/>
      <c r="AG161" s="91" t="s">
        <v>175</v>
      </c>
      <c r="AL161" s="91"/>
    </row>
    <row r="162" spans="1:38" customFormat="1" ht="34.5" x14ac:dyDescent="0.25">
      <c r="A162" s="92"/>
      <c r="B162" s="93" t="s">
        <v>126</v>
      </c>
      <c r="C162" s="203" t="s">
        <v>127</v>
      </c>
      <c r="D162" s="203"/>
      <c r="E162" s="203"/>
      <c r="F162" s="203"/>
      <c r="G162" s="203"/>
      <c r="H162" s="203"/>
      <c r="I162" s="203"/>
      <c r="J162" s="203"/>
      <c r="K162" s="203"/>
      <c r="L162" s="203"/>
      <c r="M162" s="203"/>
      <c r="N162" s="211"/>
      <c r="AF162" s="83"/>
      <c r="AG162" s="91"/>
      <c r="AH162" s="94" t="s">
        <v>127</v>
      </c>
      <c r="AL162" s="91"/>
    </row>
    <row r="163" spans="1:38" customFormat="1" ht="22.5" x14ac:dyDescent="0.25">
      <c r="A163" s="92"/>
      <c r="B163" s="93" t="s">
        <v>128</v>
      </c>
      <c r="C163" s="203" t="s">
        <v>129</v>
      </c>
      <c r="D163" s="203"/>
      <c r="E163" s="203"/>
      <c r="F163" s="203"/>
      <c r="G163" s="203"/>
      <c r="H163" s="203"/>
      <c r="I163" s="203"/>
      <c r="J163" s="203"/>
      <c r="K163" s="203"/>
      <c r="L163" s="203"/>
      <c r="M163" s="203"/>
      <c r="N163" s="211"/>
      <c r="AF163" s="83"/>
      <c r="AG163" s="91"/>
      <c r="AH163" s="94" t="s">
        <v>129</v>
      </c>
      <c r="AL163" s="91"/>
    </row>
    <row r="164" spans="1:38" customFormat="1" ht="15" x14ac:dyDescent="0.25">
      <c r="A164" s="95"/>
      <c r="B164" s="93" t="s">
        <v>130</v>
      </c>
      <c r="C164" s="208" t="s">
        <v>131</v>
      </c>
      <c r="D164" s="208"/>
      <c r="E164" s="208"/>
      <c r="F164" s="96"/>
      <c r="G164" s="97"/>
      <c r="H164" s="97"/>
      <c r="I164" s="97"/>
      <c r="J164" s="98">
        <v>8.42</v>
      </c>
      <c r="K164" s="99">
        <v>1.38</v>
      </c>
      <c r="L164" s="98">
        <v>11.62</v>
      </c>
      <c r="M164" s="99">
        <v>49.76</v>
      </c>
      <c r="N164" s="120">
        <v>578.21</v>
      </c>
      <c r="AF164" s="83"/>
      <c r="AG164" s="91"/>
      <c r="AI164" s="94" t="s">
        <v>131</v>
      </c>
      <c r="AL164" s="91"/>
    </row>
    <row r="165" spans="1:38" customFormat="1" ht="15" x14ac:dyDescent="0.25">
      <c r="A165" s="95"/>
      <c r="B165" s="93" t="s">
        <v>132</v>
      </c>
      <c r="C165" s="208" t="s">
        <v>133</v>
      </c>
      <c r="D165" s="208"/>
      <c r="E165" s="208"/>
      <c r="F165" s="96"/>
      <c r="G165" s="97"/>
      <c r="H165" s="97"/>
      <c r="I165" s="97"/>
      <c r="J165" s="98">
        <v>3.29</v>
      </c>
      <c r="K165" s="99">
        <v>1.38</v>
      </c>
      <c r="L165" s="98">
        <v>4.54</v>
      </c>
      <c r="M165" s="99">
        <v>13.37</v>
      </c>
      <c r="N165" s="120">
        <v>60.7</v>
      </c>
      <c r="AF165" s="83"/>
      <c r="AG165" s="91"/>
      <c r="AI165" s="94" t="s">
        <v>133</v>
      </c>
      <c r="AL165" s="91"/>
    </row>
    <row r="166" spans="1:38" customFormat="1" ht="15" x14ac:dyDescent="0.25">
      <c r="A166" s="95"/>
      <c r="B166" s="93" t="s">
        <v>134</v>
      </c>
      <c r="C166" s="208" t="s">
        <v>135</v>
      </c>
      <c r="D166" s="208"/>
      <c r="E166" s="208"/>
      <c r="F166" s="96"/>
      <c r="G166" s="97"/>
      <c r="H166" s="97"/>
      <c r="I166" s="97"/>
      <c r="J166" s="98">
        <v>0.57999999999999996</v>
      </c>
      <c r="K166" s="99">
        <v>1.38</v>
      </c>
      <c r="L166" s="98">
        <v>0.8</v>
      </c>
      <c r="M166" s="99">
        <v>49.76</v>
      </c>
      <c r="N166" s="120">
        <v>39.81</v>
      </c>
      <c r="AF166" s="83"/>
      <c r="AG166" s="91"/>
      <c r="AI166" s="94" t="s">
        <v>135</v>
      </c>
      <c r="AL166" s="91"/>
    </row>
    <row r="167" spans="1:38" customFormat="1" ht="15" x14ac:dyDescent="0.25">
      <c r="A167" s="102"/>
      <c r="B167" s="93"/>
      <c r="C167" s="208" t="s">
        <v>136</v>
      </c>
      <c r="D167" s="208"/>
      <c r="E167" s="208"/>
      <c r="F167" s="96" t="s">
        <v>137</v>
      </c>
      <c r="G167" s="99">
        <v>1.03</v>
      </c>
      <c r="H167" s="99">
        <v>1.38</v>
      </c>
      <c r="I167" s="103">
        <v>1.4214</v>
      </c>
      <c r="J167" s="104"/>
      <c r="K167" s="97"/>
      <c r="L167" s="104"/>
      <c r="M167" s="97"/>
      <c r="N167" s="105"/>
      <c r="AF167" s="83"/>
      <c r="AG167" s="91"/>
      <c r="AJ167" s="94" t="s">
        <v>136</v>
      </c>
      <c r="AL167" s="91"/>
    </row>
    <row r="168" spans="1:38" customFormat="1" ht="15" x14ac:dyDescent="0.25">
      <c r="A168" s="102"/>
      <c r="B168" s="93"/>
      <c r="C168" s="208" t="s">
        <v>138</v>
      </c>
      <c r="D168" s="208"/>
      <c r="E168" s="208"/>
      <c r="F168" s="96" t="s">
        <v>137</v>
      </c>
      <c r="G168" s="99">
        <v>0.05</v>
      </c>
      <c r="H168" s="99">
        <v>1.38</v>
      </c>
      <c r="I168" s="117">
        <v>6.9000000000000006E-2</v>
      </c>
      <c r="J168" s="104"/>
      <c r="K168" s="97"/>
      <c r="L168" s="104"/>
      <c r="M168" s="97"/>
      <c r="N168" s="105"/>
      <c r="AF168" s="83"/>
      <c r="AG168" s="91"/>
      <c r="AJ168" s="94" t="s">
        <v>138</v>
      </c>
      <c r="AL168" s="91"/>
    </row>
    <row r="169" spans="1:38" customFormat="1" ht="15" x14ac:dyDescent="0.25">
      <c r="A169" s="95"/>
      <c r="B169" s="93"/>
      <c r="C169" s="218" t="s">
        <v>139</v>
      </c>
      <c r="D169" s="218"/>
      <c r="E169" s="218"/>
      <c r="F169" s="106"/>
      <c r="G169" s="107"/>
      <c r="H169" s="107"/>
      <c r="I169" s="107"/>
      <c r="J169" s="108">
        <v>11.71</v>
      </c>
      <c r="K169" s="107"/>
      <c r="L169" s="108">
        <v>16.16</v>
      </c>
      <c r="M169" s="107"/>
      <c r="N169" s="137">
        <v>638.91</v>
      </c>
      <c r="AF169" s="83"/>
      <c r="AG169" s="91"/>
      <c r="AK169" s="94" t="s">
        <v>139</v>
      </c>
      <c r="AL169" s="91"/>
    </row>
    <row r="170" spans="1:38" customFormat="1" ht="15" x14ac:dyDescent="0.25">
      <c r="A170" s="102"/>
      <c r="B170" s="93"/>
      <c r="C170" s="208" t="s">
        <v>140</v>
      </c>
      <c r="D170" s="208"/>
      <c r="E170" s="208"/>
      <c r="F170" s="96"/>
      <c r="G170" s="97"/>
      <c r="H170" s="97"/>
      <c r="I170" s="97"/>
      <c r="J170" s="104"/>
      <c r="K170" s="97"/>
      <c r="L170" s="98">
        <v>12.42</v>
      </c>
      <c r="M170" s="97"/>
      <c r="N170" s="120">
        <v>618.02</v>
      </c>
      <c r="AF170" s="83"/>
      <c r="AG170" s="91"/>
      <c r="AJ170" s="94" t="s">
        <v>140</v>
      </c>
      <c r="AL170" s="91"/>
    </row>
    <row r="171" spans="1:38" customFormat="1" ht="15" x14ac:dyDescent="0.25">
      <c r="A171" s="102"/>
      <c r="B171" s="93" t="s">
        <v>141</v>
      </c>
      <c r="C171" s="208" t="s">
        <v>142</v>
      </c>
      <c r="D171" s="208"/>
      <c r="E171" s="208"/>
      <c r="F171" s="96" t="s">
        <v>143</v>
      </c>
      <c r="G171" s="111">
        <v>103</v>
      </c>
      <c r="H171" s="97"/>
      <c r="I171" s="111">
        <v>103</v>
      </c>
      <c r="J171" s="104"/>
      <c r="K171" s="97"/>
      <c r="L171" s="98">
        <v>12.79</v>
      </c>
      <c r="M171" s="97"/>
      <c r="N171" s="120">
        <v>636.55999999999995</v>
      </c>
      <c r="AF171" s="83"/>
      <c r="AG171" s="91"/>
      <c r="AJ171" s="94" t="s">
        <v>142</v>
      </c>
      <c r="AL171" s="91"/>
    </row>
    <row r="172" spans="1:38" customFormat="1" ht="15" x14ac:dyDescent="0.25">
      <c r="A172" s="102"/>
      <c r="B172" s="93" t="s">
        <v>144</v>
      </c>
      <c r="C172" s="208" t="s">
        <v>145</v>
      </c>
      <c r="D172" s="208"/>
      <c r="E172" s="208"/>
      <c r="F172" s="96" t="s">
        <v>143</v>
      </c>
      <c r="G172" s="111">
        <v>60</v>
      </c>
      <c r="H172" s="97"/>
      <c r="I172" s="111">
        <v>60</v>
      </c>
      <c r="J172" s="104"/>
      <c r="K172" s="97"/>
      <c r="L172" s="98">
        <v>7.45</v>
      </c>
      <c r="M172" s="97"/>
      <c r="N172" s="120">
        <v>370.81</v>
      </c>
      <c r="AF172" s="83"/>
      <c r="AG172" s="91"/>
      <c r="AJ172" s="94" t="s">
        <v>145</v>
      </c>
      <c r="AL172" s="91"/>
    </row>
    <row r="173" spans="1:38" customFormat="1" ht="15" x14ac:dyDescent="0.25">
      <c r="A173" s="112"/>
      <c r="B173" s="113"/>
      <c r="C173" s="210" t="s">
        <v>146</v>
      </c>
      <c r="D173" s="210"/>
      <c r="E173" s="210"/>
      <c r="F173" s="86"/>
      <c r="G173" s="87"/>
      <c r="H173" s="87"/>
      <c r="I173" s="87"/>
      <c r="J173" s="89"/>
      <c r="K173" s="87"/>
      <c r="L173" s="119">
        <v>36.4</v>
      </c>
      <c r="M173" s="107"/>
      <c r="N173" s="115">
        <v>1646.28</v>
      </c>
      <c r="AF173" s="83"/>
      <c r="AG173" s="91"/>
      <c r="AL173" s="91" t="s">
        <v>146</v>
      </c>
    </row>
    <row r="174" spans="1:38" customFormat="1" ht="34.5" x14ac:dyDescent="0.25">
      <c r="A174" s="84" t="s">
        <v>183</v>
      </c>
      <c r="B174" s="85" t="s">
        <v>177</v>
      </c>
      <c r="C174" s="210" t="s">
        <v>178</v>
      </c>
      <c r="D174" s="210"/>
      <c r="E174" s="210"/>
      <c r="F174" s="86" t="s">
        <v>71</v>
      </c>
      <c r="G174" s="87"/>
      <c r="H174" s="87"/>
      <c r="I174" s="88">
        <v>185</v>
      </c>
      <c r="J174" s="89"/>
      <c r="K174" s="87"/>
      <c r="L174" s="89"/>
      <c r="M174" s="87"/>
      <c r="N174" s="90"/>
      <c r="AF174" s="83"/>
      <c r="AG174" s="91" t="s">
        <v>178</v>
      </c>
      <c r="AL174" s="91"/>
    </row>
    <row r="175" spans="1:38" customFormat="1" ht="34.5" x14ac:dyDescent="0.25">
      <c r="A175" s="92"/>
      <c r="B175" s="93" t="s">
        <v>126</v>
      </c>
      <c r="C175" s="203" t="s">
        <v>127</v>
      </c>
      <c r="D175" s="203"/>
      <c r="E175" s="203"/>
      <c r="F175" s="203"/>
      <c r="G175" s="203"/>
      <c r="H175" s="203"/>
      <c r="I175" s="203"/>
      <c r="J175" s="203"/>
      <c r="K175" s="203"/>
      <c r="L175" s="203"/>
      <c r="M175" s="203"/>
      <c r="N175" s="211"/>
      <c r="AF175" s="83"/>
      <c r="AG175" s="91"/>
      <c r="AH175" s="94" t="s">
        <v>127</v>
      </c>
      <c r="AL175" s="91"/>
    </row>
    <row r="176" spans="1:38" customFormat="1" ht="22.5" x14ac:dyDescent="0.25">
      <c r="A176" s="92"/>
      <c r="B176" s="93" t="s">
        <v>128</v>
      </c>
      <c r="C176" s="203" t="s">
        <v>129</v>
      </c>
      <c r="D176" s="203"/>
      <c r="E176" s="203"/>
      <c r="F176" s="203"/>
      <c r="G176" s="203"/>
      <c r="H176" s="203"/>
      <c r="I176" s="203"/>
      <c r="J176" s="203"/>
      <c r="K176" s="203"/>
      <c r="L176" s="203"/>
      <c r="M176" s="203"/>
      <c r="N176" s="211"/>
      <c r="AF176" s="83"/>
      <c r="AG176" s="91"/>
      <c r="AH176" s="94" t="s">
        <v>129</v>
      </c>
      <c r="AL176" s="91"/>
    </row>
    <row r="177" spans="1:39" customFormat="1" ht="15" x14ac:dyDescent="0.25">
      <c r="A177" s="95"/>
      <c r="B177" s="93" t="s">
        <v>130</v>
      </c>
      <c r="C177" s="208" t="s">
        <v>131</v>
      </c>
      <c r="D177" s="208"/>
      <c r="E177" s="208"/>
      <c r="F177" s="96"/>
      <c r="G177" s="97"/>
      <c r="H177" s="97"/>
      <c r="I177" s="97"/>
      <c r="J177" s="98">
        <v>9.32</v>
      </c>
      <c r="K177" s="99">
        <v>1.38</v>
      </c>
      <c r="L177" s="101">
        <v>2379.4</v>
      </c>
      <c r="M177" s="99">
        <v>49.76</v>
      </c>
      <c r="N177" s="100">
        <v>118398.94</v>
      </c>
      <c r="AF177" s="83"/>
      <c r="AG177" s="91"/>
      <c r="AI177" s="94" t="s">
        <v>131</v>
      </c>
      <c r="AL177" s="91"/>
    </row>
    <row r="178" spans="1:39" customFormat="1" ht="15" x14ac:dyDescent="0.25">
      <c r="A178" s="102"/>
      <c r="B178" s="93"/>
      <c r="C178" s="208" t="s">
        <v>136</v>
      </c>
      <c r="D178" s="208"/>
      <c r="E178" s="208"/>
      <c r="F178" s="96" t="s">
        <v>137</v>
      </c>
      <c r="G178" s="99">
        <v>0.84</v>
      </c>
      <c r="H178" s="99">
        <v>1.38</v>
      </c>
      <c r="I178" s="117">
        <v>214.452</v>
      </c>
      <c r="J178" s="104"/>
      <c r="K178" s="97"/>
      <c r="L178" s="104"/>
      <c r="M178" s="97"/>
      <c r="N178" s="105"/>
      <c r="AF178" s="83"/>
      <c r="AG178" s="91"/>
      <c r="AJ178" s="94" t="s">
        <v>136</v>
      </c>
      <c r="AL178" s="91"/>
    </row>
    <row r="179" spans="1:39" customFormat="1" ht="15" x14ac:dyDescent="0.25">
      <c r="A179" s="95"/>
      <c r="B179" s="93"/>
      <c r="C179" s="218" t="s">
        <v>139</v>
      </c>
      <c r="D179" s="218"/>
      <c r="E179" s="218"/>
      <c r="F179" s="106"/>
      <c r="G179" s="107"/>
      <c r="H179" s="107"/>
      <c r="I179" s="107"/>
      <c r="J179" s="108">
        <v>9.32</v>
      </c>
      <c r="K179" s="107"/>
      <c r="L179" s="109">
        <v>2379.4</v>
      </c>
      <c r="M179" s="107"/>
      <c r="N179" s="110">
        <v>118398.94</v>
      </c>
      <c r="AF179" s="83"/>
      <c r="AG179" s="91"/>
      <c r="AK179" s="94" t="s">
        <v>139</v>
      </c>
      <c r="AL179" s="91"/>
    </row>
    <row r="180" spans="1:39" customFormat="1" ht="15" x14ac:dyDescent="0.25">
      <c r="A180" s="102"/>
      <c r="B180" s="93"/>
      <c r="C180" s="208" t="s">
        <v>140</v>
      </c>
      <c r="D180" s="208"/>
      <c r="E180" s="208"/>
      <c r="F180" s="96"/>
      <c r="G180" s="97"/>
      <c r="H180" s="97"/>
      <c r="I180" s="97"/>
      <c r="J180" s="104"/>
      <c r="K180" s="97"/>
      <c r="L180" s="101">
        <v>2379.4</v>
      </c>
      <c r="M180" s="97"/>
      <c r="N180" s="100">
        <v>118398.94</v>
      </c>
      <c r="AF180" s="83"/>
      <c r="AG180" s="91"/>
      <c r="AJ180" s="94" t="s">
        <v>140</v>
      </c>
      <c r="AL180" s="91"/>
    </row>
    <row r="181" spans="1:39" customFormat="1" ht="15" x14ac:dyDescent="0.25">
      <c r="A181" s="102"/>
      <c r="B181" s="93" t="s">
        <v>179</v>
      </c>
      <c r="C181" s="208" t="s">
        <v>180</v>
      </c>
      <c r="D181" s="208"/>
      <c r="E181" s="208"/>
      <c r="F181" s="96" t="s">
        <v>143</v>
      </c>
      <c r="G181" s="111">
        <v>103</v>
      </c>
      <c r="H181" s="97"/>
      <c r="I181" s="111">
        <v>103</v>
      </c>
      <c r="J181" s="104"/>
      <c r="K181" s="97"/>
      <c r="L181" s="101">
        <v>2450.7800000000002</v>
      </c>
      <c r="M181" s="97"/>
      <c r="N181" s="100">
        <v>121950.91</v>
      </c>
      <c r="AF181" s="83"/>
      <c r="AG181" s="91"/>
      <c r="AJ181" s="94" t="s">
        <v>180</v>
      </c>
      <c r="AL181" s="91"/>
    </row>
    <row r="182" spans="1:39" customFormat="1" ht="15" x14ac:dyDescent="0.25">
      <c r="A182" s="102"/>
      <c r="B182" s="93" t="s">
        <v>181</v>
      </c>
      <c r="C182" s="208" t="s">
        <v>182</v>
      </c>
      <c r="D182" s="208"/>
      <c r="E182" s="208"/>
      <c r="F182" s="96" t="s">
        <v>143</v>
      </c>
      <c r="G182" s="111">
        <v>72</v>
      </c>
      <c r="H182" s="97"/>
      <c r="I182" s="111">
        <v>72</v>
      </c>
      <c r="J182" s="104"/>
      <c r="K182" s="97"/>
      <c r="L182" s="101">
        <v>1713.17</v>
      </c>
      <c r="M182" s="97"/>
      <c r="N182" s="100">
        <v>85247.24</v>
      </c>
      <c r="AF182" s="83"/>
      <c r="AG182" s="91"/>
      <c r="AJ182" s="94" t="s">
        <v>182</v>
      </c>
      <c r="AL182" s="91"/>
    </row>
    <row r="183" spans="1:39" customFormat="1" ht="15" x14ac:dyDescent="0.25">
      <c r="A183" s="112"/>
      <c r="B183" s="113"/>
      <c r="C183" s="210" t="s">
        <v>146</v>
      </c>
      <c r="D183" s="210"/>
      <c r="E183" s="210"/>
      <c r="F183" s="86"/>
      <c r="G183" s="87"/>
      <c r="H183" s="87"/>
      <c r="I183" s="87"/>
      <c r="J183" s="89"/>
      <c r="K183" s="87"/>
      <c r="L183" s="114">
        <v>6543.35</v>
      </c>
      <c r="M183" s="107"/>
      <c r="N183" s="115">
        <v>325597.09000000003</v>
      </c>
      <c r="AF183" s="83"/>
      <c r="AG183" s="91"/>
      <c r="AL183" s="91" t="s">
        <v>146</v>
      </c>
    </row>
    <row r="184" spans="1:39" customFormat="1" ht="34.5" x14ac:dyDescent="0.25">
      <c r="A184" s="84" t="s">
        <v>188</v>
      </c>
      <c r="B184" s="85" t="s">
        <v>184</v>
      </c>
      <c r="C184" s="210" t="s">
        <v>185</v>
      </c>
      <c r="D184" s="210"/>
      <c r="E184" s="210"/>
      <c r="F184" s="86" t="s">
        <v>186</v>
      </c>
      <c r="G184" s="87"/>
      <c r="H184" s="87"/>
      <c r="I184" s="121">
        <v>26.71</v>
      </c>
      <c r="J184" s="119">
        <v>10.88</v>
      </c>
      <c r="K184" s="87"/>
      <c r="L184" s="119">
        <v>290.60000000000002</v>
      </c>
      <c r="M184" s="121">
        <v>8.3699999999999992</v>
      </c>
      <c r="N184" s="115">
        <v>2432.3200000000002</v>
      </c>
      <c r="AF184" s="83"/>
      <c r="AG184" s="91" t="s">
        <v>185</v>
      </c>
      <c r="AL184" s="91"/>
    </row>
    <row r="185" spans="1:39" customFormat="1" ht="15" x14ac:dyDescent="0.25">
      <c r="A185" s="112"/>
      <c r="B185" s="113"/>
      <c r="C185" s="208" t="s">
        <v>187</v>
      </c>
      <c r="D185" s="208"/>
      <c r="E185" s="208"/>
      <c r="F185" s="208"/>
      <c r="G185" s="208"/>
      <c r="H185" s="208"/>
      <c r="I185" s="208"/>
      <c r="J185" s="208"/>
      <c r="K185" s="208"/>
      <c r="L185" s="208"/>
      <c r="M185" s="208"/>
      <c r="N185" s="209"/>
      <c r="AF185" s="83"/>
      <c r="AG185" s="91"/>
      <c r="AL185" s="91"/>
      <c r="AM185" s="94" t="s">
        <v>187</v>
      </c>
    </row>
    <row r="186" spans="1:39" customFormat="1" ht="15" x14ac:dyDescent="0.25">
      <c r="A186" s="112"/>
      <c r="B186" s="113"/>
      <c r="C186" s="210" t="s">
        <v>146</v>
      </c>
      <c r="D186" s="210"/>
      <c r="E186" s="210"/>
      <c r="F186" s="86"/>
      <c r="G186" s="87"/>
      <c r="H186" s="87"/>
      <c r="I186" s="87"/>
      <c r="J186" s="89"/>
      <c r="K186" s="87"/>
      <c r="L186" s="119">
        <v>290.60000000000002</v>
      </c>
      <c r="M186" s="107"/>
      <c r="N186" s="115">
        <v>2432.3200000000002</v>
      </c>
      <c r="AF186" s="83"/>
      <c r="AG186" s="91"/>
      <c r="AL186" s="91" t="s">
        <v>146</v>
      </c>
    </row>
    <row r="187" spans="1:39" customFormat="1" ht="34.5" x14ac:dyDescent="0.25">
      <c r="A187" s="84" t="s">
        <v>192</v>
      </c>
      <c r="B187" s="85" t="s">
        <v>189</v>
      </c>
      <c r="C187" s="210" t="s">
        <v>190</v>
      </c>
      <c r="D187" s="210"/>
      <c r="E187" s="210"/>
      <c r="F187" s="86" t="s">
        <v>186</v>
      </c>
      <c r="G187" s="87"/>
      <c r="H187" s="87"/>
      <c r="I187" s="121">
        <v>26.71</v>
      </c>
      <c r="J187" s="119">
        <v>12.65</v>
      </c>
      <c r="K187" s="87"/>
      <c r="L187" s="119">
        <v>337.88</v>
      </c>
      <c r="M187" s="121">
        <v>18.48</v>
      </c>
      <c r="N187" s="115">
        <v>6244.02</v>
      </c>
      <c r="AF187" s="83"/>
      <c r="AG187" s="91" t="s">
        <v>190</v>
      </c>
      <c r="AL187" s="91"/>
    </row>
    <row r="188" spans="1:39" customFormat="1" ht="15" x14ac:dyDescent="0.25">
      <c r="A188" s="112"/>
      <c r="B188" s="113"/>
      <c r="C188" s="208" t="s">
        <v>191</v>
      </c>
      <c r="D188" s="208"/>
      <c r="E188" s="208"/>
      <c r="F188" s="208"/>
      <c r="G188" s="208"/>
      <c r="H188" s="208"/>
      <c r="I188" s="208"/>
      <c r="J188" s="208"/>
      <c r="K188" s="208"/>
      <c r="L188" s="208"/>
      <c r="M188" s="208"/>
      <c r="N188" s="209"/>
      <c r="AF188" s="83"/>
      <c r="AG188" s="91"/>
      <c r="AL188" s="91"/>
      <c r="AM188" s="94" t="s">
        <v>191</v>
      </c>
    </row>
    <row r="189" spans="1:39" customFormat="1" ht="15" x14ac:dyDescent="0.25">
      <c r="A189" s="112"/>
      <c r="B189" s="113"/>
      <c r="C189" s="210" t="s">
        <v>146</v>
      </c>
      <c r="D189" s="210"/>
      <c r="E189" s="210"/>
      <c r="F189" s="86"/>
      <c r="G189" s="87"/>
      <c r="H189" s="87"/>
      <c r="I189" s="87"/>
      <c r="J189" s="89"/>
      <c r="K189" s="87"/>
      <c r="L189" s="119">
        <v>337.88</v>
      </c>
      <c r="M189" s="107"/>
      <c r="N189" s="115">
        <v>6244.02</v>
      </c>
      <c r="AF189" s="83"/>
      <c r="AG189" s="91"/>
      <c r="AL189" s="91" t="s">
        <v>146</v>
      </c>
    </row>
    <row r="190" spans="1:39" customFormat="1" ht="34.5" x14ac:dyDescent="0.25">
      <c r="A190" s="84" t="s">
        <v>194</v>
      </c>
      <c r="B190" s="85" t="s">
        <v>184</v>
      </c>
      <c r="C190" s="210" t="s">
        <v>185</v>
      </c>
      <c r="D190" s="210"/>
      <c r="E190" s="210"/>
      <c r="F190" s="86" t="s">
        <v>186</v>
      </c>
      <c r="G190" s="87"/>
      <c r="H190" s="87"/>
      <c r="I190" s="121">
        <v>26.71</v>
      </c>
      <c r="J190" s="119">
        <v>10.88</v>
      </c>
      <c r="K190" s="87"/>
      <c r="L190" s="119">
        <v>290.60000000000002</v>
      </c>
      <c r="M190" s="121">
        <v>8.3699999999999992</v>
      </c>
      <c r="N190" s="115">
        <v>2432.3200000000002</v>
      </c>
      <c r="AF190" s="83"/>
      <c r="AG190" s="91" t="s">
        <v>185</v>
      </c>
      <c r="AL190" s="91"/>
    </row>
    <row r="191" spans="1:39" customFormat="1" ht="15" x14ac:dyDescent="0.25">
      <c r="A191" s="112"/>
      <c r="B191" s="113"/>
      <c r="C191" s="208" t="s">
        <v>187</v>
      </c>
      <c r="D191" s="208"/>
      <c r="E191" s="208"/>
      <c r="F191" s="208"/>
      <c r="G191" s="208"/>
      <c r="H191" s="208"/>
      <c r="I191" s="208"/>
      <c r="J191" s="208"/>
      <c r="K191" s="208"/>
      <c r="L191" s="208"/>
      <c r="M191" s="208"/>
      <c r="N191" s="209"/>
      <c r="AF191" s="83"/>
      <c r="AG191" s="91"/>
      <c r="AL191" s="91"/>
      <c r="AM191" s="94" t="s">
        <v>187</v>
      </c>
    </row>
    <row r="192" spans="1:39" customFormat="1" ht="15" x14ac:dyDescent="0.25">
      <c r="A192" s="112"/>
      <c r="B192" s="113"/>
      <c r="C192" s="210" t="s">
        <v>146</v>
      </c>
      <c r="D192" s="210"/>
      <c r="E192" s="210"/>
      <c r="F192" s="86"/>
      <c r="G192" s="87"/>
      <c r="H192" s="87"/>
      <c r="I192" s="87"/>
      <c r="J192" s="89"/>
      <c r="K192" s="87"/>
      <c r="L192" s="119">
        <v>290.60000000000002</v>
      </c>
      <c r="M192" s="107"/>
      <c r="N192" s="115">
        <v>2432.3200000000002</v>
      </c>
      <c r="AF192" s="83"/>
      <c r="AG192" s="91"/>
      <c r="AL192" s="91" t="s">
        <v>146</v>
      </c>
    </row>
    <row r="193" spans="1:40" customFormat="1" ht="22.5" x14ac:dyDescent="0.25">
      <c r="A193" s="84" t="s">
        <v>199</v>
      </c>
      <c r="B193" s="85" t="s">
        <v>195</v>
      </c>
      <c r="C193" s="210" t="s">
        <v>196</v>
      </c>
      <c r="D193" s="210"/>
      <c r="E193" s="210"/>
      <c r="F193" s="86" t="s">
        <v>197</v>
      </c>
      <c r="G193" s="87"/>
      <c r="H193" s="87"/>
      <c r="I193" s="121">
        <v>26.71</v>
      </c>
      <c r="J193" s="119">
        <v>410.63</v>
      </c>
      <c r="K193" s="87"/>
      <c r="L193" s="114">
        <v>1310.3900000000001</v>
      </c>
      <c r="M193" s="121">
        <v>8.3699999999999992</v>
      </c>
      <c r="N193" s="115">
        <v>10967.93</v>
      </c>
      <c r="AF193" s="83"/>
      <c r="AG193" s="91" t="s">
        <v>196</v>
      </c>
      <c r="AL193" s="91"/>
    </row>
    <row r="194" spans="1:40" customFormat="1" ht="15" x14ac:dyDescent="0.25">
      <c r="A194" s="112"/>
      <c r="B194" s="113"/>
      <c r="C194" s="208" t="s">
        <v>198</v>
      </c>
      <c r="D194" s="208"/>
      <c r="E194" s="208"/>
      <c r="F194" s="208"/>
      <c r="G194" s="208"/>
      <c r="H194" s="208"/>
      <c r="I194" s="208"/>
      <c r="J194" s="208"/>
      <c r="K194" s="208"/>
      <c r="L194" s="208"/>
      <c r="M194" s="208"/>
      <c r="N194" s="209"/>
      <c r="AF194" s="83"/>
      <c r="AG194" s="91"/>
      <c r="AL194" s="91"/>
      <c r="AM194" s="94" t="s">
        <v>198</v>
      </c>
    </row>
    <row r="195" spans="1:40" customFormat="1" ht="15" x14ac:dyDescent="0.25">
      <c r="A195" s="112"/>
      <c r="B195" s="113"/>
      <c r="C195" s="210" t="s">
        <v>146</v>
      </c>
      <c r="D195" s="210"/>
      <c r="E195" s="210"/>
      <c r="F195" s="86"/>
      <c r="G195" s="87"/>
      <c r="H195" s="87"/>
      <c r="I195" s="87"/>
      <c r="J195" s="89"/>
      <c r="K195" s="87"/>
      <c r="L195" s="114">
        <v>1310.3900000000001</v>
      </c>
      <c r="M195" s="107"/>
      <c r="N195" s="115">
        <v>10967.93</v>
      </c>
      <c r="AF195" s="83"/>
      <c r="AG195" s="91"/>
      <c r="AL195" s="91" t="s">
        <v>146</v>
      </c>
    </row>
    <row r="196" spans="1:40" customFormat="1" ht="0" hidden="1" customHeight="1" x14ac:dyDescent="0.25">
      <c r="A196" s="123"/>
      <c r="B196" s="124"/>
      <c r="C196" s="124"/>
      <c r="D196" s="124"/>
      <c r="E196" s="124"/>
      <c r="F196" s="125"/>
      <c r="G196" s="125"/>
      <c r="H196" s="125"/>
      <c r="I196" s="125"/>
      <c r="J196" s="126"/>
      <c r="K196" s="125"/>
      <c r="L196" s="126"/>
      <c r="M196" s="97"/>
      <c r="N196" s="126"/>
      <c r="AF196" s="83"/>
      <c r="AG196" s="91"/>
      <c r="AL196" s="91"/>
    </row>
    <row r="197" spans="1:40" customFormat="1" ht="15" x14ac:dyDescent="0.25">
      <c r="A197" s="127"/>
      <c r="B197" s="128"/>
      <c r="C197" s="210" t="s">
        <v>488</v>
      </c>
      <c r="D197" s="210"/>
      <c r="E197" s="210"/>
      <c r="F197" s="210"/>
      <c r="G197" s="210"/>
      <c r="H197" s="210"/>
      <c r="I197" s="210"/>
      <c r="J197" s="210"/>
      <c r="K197" s="210"/>
      <c r="L197" s="129">
        <v>22189.78</v>
      </c>
      <c r="M197" s="130"/>
      <c r="N197" s="131">
        <v>736769.71</v>
      </c>
      <c r="AF197" s="83"/>
      <c r="AG197" s="91"/>
      <c r="AL197" s="91"/>
      <c r="AN197" s="91" t="s">
        <v>488</v>
      </c>
    </row>
    <row r="198" spans="1:40" customFormat="1" ht="15" x14ac:dyDescent="0.25">
      <c r="A198" s="212" t="s">
        <v>489</v>
      </c>
      <c r="B198" s="213"/>
      <c r="C198" s="213"/>
      <c r="D198" s="213"/>
      <c r="E198" s="213"/>
      <c r="F198" s="213"/>
      <c r="G198" s="213"/>
      <c r="H198" s="213"/>
      <c r="I198" s="213"/>
      <c r="J198" s="213"/>
      <c r="K198" s="213"/>
      <c r="L198" s="213"/>
      <c r="M198" s="213"/>
      <c r="N198" s="214"/>
      <c r="AF198" s="83" t="s">
        <v>489</v>
      </c>
      <c r="AG198" s="91"/>
      <c r="AL198" s="91"/>
      <c r="AN198" s="91"/>
    </row>
    <row r="199" spans="1:40" customFormat="1" ht="23.25" x14ac:dyDescent="0.25">
      <c r="A199" s="84" t="s">
        <v>210</v>
      </c>
      <c r="B199" s="85" t="s">
        <v>124</v>
      </c>
      <c r="C199" s="210" t="s">
        <v>125</v>
      </c>
      <c r="D199" s="210"/>
      <c r="E199" s="210"/>
      <c r="F199" s="86" t="s">
        <v>71</v>
      </c>
      <c r="G199" s="87"/>
      <c r="H199" s="87"/>
      <c r="I199" s="88">
        <v>3</v>
      </c>
      <c r="J199" s="89"/>
      <c r="K199" s="87"/>
      <c r="L199" s="89"/>
      <c r="M199" s="87"/>
      <c r="N199" s="90"/>
      <c r="AF199" s="83"/>
      <c r="AG199" s="91" t="s">
        <v>125</v>
      </c>
      <c r="AL199" s="91"/>
      <c r="AN199" s="91"/>
    </row>
    <row r="200" spans="1:40" customFormat="1" ht="34.5" x14ac:dyDescent="0.25">
      <c r="A200" s="92"/>
      <c r="B200" s="93" t="s">
        <v>126</v>
      </c>
      <c r="C200" s="203" t="s">
        <v>127</v>
      </c>
      <c r="D200" s="203"/>
      <c r="E200" s="203"/>
      <c r="F200" s="203"/>
      <c r="G200" s="203"/>
      <c r="H200" s="203"/>
      <c r="I200" s="203"/>
      <c r="J200" s="203"/>
      <c r="K200" s="203"/>
      <c r="L200" s="203"/>
      <c r="M200" s="203"/>
      <c r="N200" s="211"/>
      <c r="AF200" s="83"/>
      <c r="AG200" s="91"/>
      <c r="AH200" s="94" t="s">
        <v>127</v>
      </c>
      <c r="AL200" s="91"/>
      <c r="AN200" s="91"/>
    </row>
    <row r="201" spans="1:40" customFormat="1" ht="22.5" x14ac:dyDescent="0.25">
      <c r="A201" s="92"/>
      <c r="B201" s="93" t="s">
        <v>128</v>
      </c>
      <c r="C201" s="203" t="s">
        <v>129</v>
      </c>
      <c r="D201" s="203"/>
      <c r="E201" s="203"/>
      <c r="F201" s="203"/>
      <c r="G201" s="203"/>
      <c r="H201" s="203"/>
      <c r="I201" s="203"/>
      <c r="J201" s="203"/>
      <c r="K201" s="203"/>
      <c r="L201" s="203"/>
      <c r="M201" s="203"/>
      <c r="N201" s="211"/>
      <c r="AF201" s="83"/>
      <c r="AG201" s="91"/>
      <c r="AH201" s="94" t="s">
        <v>129</v>
      </c>
      <c r="AL201" s="91"/>
      <c r="AN201" s="91"/>
    </row>
    <row r="202" spans="1:40" customFormat="1" ht="15" x14ac:dyDescent="0.25">
      <c r="A202" s="95"/>
      <c r="B202" s="93" t="s">
        <v>130</v>
      </c>
      <c r="C202" s="208" t="s">
        <v>131</v>
      </c>
      <c r="D202" s="208"/>
      <c r="E202" s="208"/>
      <c r="F202" s="96"/>
      <c r="G202" s="97"/>
      <c r="H202" s="97"/>
      <c r="I202" s="97"/>
      <c r="J202" s="98">
        <v>7.35</v>
      </c>
      <c r="K202" s="99">
        <v>1.38</v>
      </c>
      <c r="L202" s="98">
        <v>30.43</v>
      </c>
      <c r="M202" s="99">
        <v>49.76</v>
      </c>
      <c r="N202" s="100">
        <v>1514.2</v>
      </c>
      <c r="AF202" s="83"/>
      <c r="AG202" s="91"/>
      <c r="AI202" s="94" t="s">
        <v>131</v>
      </c>
      <c r="AL202" s="91"/>
      <c r="AN202" s="91"/>
    </row>
    <row r="203" spans="1:40" customFormat="1" ht="15" x14ac:dyDescent="0.25">
      <c r="A203" s="95"/>
      <c r="B203" s="93" t="s">
        <v>132</v>
      </c>
      <c r="C203" s="208" t="s">
        <v>133</v>
      </c>
      <c r="D203" s="208"/>
      <c r="E203" s="208"/>
      <c r="F203" s="96"/>
      <c r="G203" s="97"/>
      <c r="H203" s="97"/>
      <c r="I203" s="97"/>
      <c r="J203" s="98">
        <v>63.59</v>
      </c>
      <c r="K203" s="99">
        <v>1.38</v>
      </c>
      <c r="L203" s="98">
        <v>263.26</v>
      </c>
      <c r="M203" s="99">
        <v>13.37</v>
      </c>
      <c r="N203" s="100">
        <v>3519.79</v>
      </c>
      <c r="AF203" s="83"/>
      <c r="AG203" s="91"/>
      <c r="AI203" s="94" t="s">
        <v>133</v>
      </c>
      <c r="AL203" s="91"/>
      <c r="AN203" s="91"/>
    </row>
    <row r="204" spans="1:40" customFormat="1" ht="15" x14ac:dyDescent="0.25">
      <c r="A204" s="95"/>
      <c r="B204" s="93" t="s">
        <v>134</v>
      </c>
      <c r="C204" s="208" t="s">
        <v>135</v>
      </c>
      <c r="D204" s="208"/>
      <c r="E204" s="208"/>
      <c r="F204" s="96"/>
      <c r="G204" s="97"/>
      <c r="H204" s="97"/>
      <c r="I204" s="97"/>
      <c r="J204" s="98">
        <v>5.56</v>
      </c>
      <c r="K204" s="99">
        <v>1.38</v>
      </c>
      <c r="L204" s="98">
        <v>23.02</v>
      </c>
      <c r="M204" s="99">
        <v>49.76</v>
      </c>
      <c r="N204" s="100">
        <v>1145.48</v>
      </c>
      <c r="AF204" s="83"/>
      <c r="AG204" s="91"/>
      <c r="AI204" s="94" t="s">
        <v>135</v>
      </c>
      <c r="AL204" s="91"/>
      <c r="AN204" s="91"/>
    </row>
    <row r="205" spans="1:40" customFormat="1" ht="15" x14ac:dyDescent="0.25">
      <c r="A205" s="102"/>
      <c r="B205" s="93"/>
      <c r="C205" s="208" t="s">
        <v>136</v>
      </c>
      <c r="D205" s="208"/>
      <c r="E205" s="208"/>
      <c r="F205" s="96" t="s">
        <v>137</v>
      </c>
      <c r="G205" s="99">
        <v>0.81</v>
      </c>
      <c r="H205" s="99">
        <v>1.38</v>
      </c>
      <c r="I205" s="103">
        <v>3.3534000000000002</v>
      </c>
      <c r="J205" s="104"/>
      <c r="K205" s="97"/>
      <c r="L205" s="104"/>
      <c r="M205" s="97"/>
      <c r="N205" s="105"/>
      <c r="AF205" s="83"/>
      <c r="AG205" s="91"/>
      <c r="AJ205" s="94" t="s">
        <v>136</v>
      </c>
      <c r="AL205" s="91"/>
      <c r="AN205" s="91"/>
    </row>
    <row r="206" spans="1:40" customFormat="1" ht="15" x14ac:dyDescent="0.25">
      <c r="A206" s="102"/>
      <c r="B206" s="93"/>
      <c r="C206" s="208" t="s">
        <v>138</v>
      </c>
      <c r="D206" s="208"/>
      <c r="E206" s="208"/>
      <c r="F206" s="96" t="s">
        <v>137</v>
      </c>
      <c r="G206" s="99">
        <v>0.48</v>
      </c>
      <c r="H206" s="99">
        <v>1.38</v>
      </c>
      <c r="I206" s="103">
        <v>1.9872000000000001</v>
      </c>
      <c r="J206" s="104"/>
      <c r="K206" s="97"/>
      <c r="L206" s="104"/>
      <c r="M206" s="97"/>
      <c r="N206" s="105"/>
      <c r="AF206" s="83"/>
      <c r="AG206" s="91"/>
      <c r="AJ206" s="94" t="s">
        <v>138</v>
      </c>
      <c r="AL206" s="91"/>
      <c r="AN206" s="91"/>
    </row>
    <row r="207" spans="1:40" customFormat="1" ht="15" x14ac:dyDescent="0.25">
      <c r="A207" s="95"/>
      <c r="B207" s="93"/>
      <c r="C207" s="218" t="s">
        <v>139</v>
      </c>
      <c r="D207" s="218"/>
      <c r="E207" s="218"/>
      <c r="F207" s="106"/>
      <c r="G207" s="107"/>
      <c r="H207" s="107"/>
      <c r="I207" s="107"/>
      <c r="J207" s="108">
        <v>70.94</v>
      </c>
      <c r="K207" s="107"/>
      <c r="L207" s="108">
        <v>293.69</v>
      </c>
      <c r="M207" s="107"/>
      <c r="N207" s="110">
        <v>5033.99</v>
      </c>
      <c r="AF207" s="83"/>
      <c r="AG207" s="91"/>
      <c r="AK207" s="94" t="s">
        <v>139</v>
      </c>
      <c r="AL207" s="91"/>
      <c r="AN207" s="91"/>
    </row>
    <row r="208" spans="1:40" customFormat="1" ht="15" x14ac:dyDescent="0.25">
      <c r="A208" s="102"/>
      <c r="B208" s="93"/>
      <c r="C208" s="208" t="s">
        <v>140</v>
      </c>
      <c r="D208" s="208"/>
      <c r="E208" s="208"/>
      <c r="F208" s="96"/>
      <c r="G208" s="97"/>
      <c r="H208" s="97"/>
      <c r="I208" s="97"/>
      <c r="J208" s="104"/>
      <c r="K208" s="97"/>
      <c r="L208" s="98">
        <v>53.45</v>
      </c>
      <c r="M208" s="97"/>
      <c r="N208" s="100">
        <v>2659.68</v>
      </c>
      <c r="AF208" s="83"/>
      <c r="AG208" s="91"/>
      <c r="AJ208" s="94" t="s">
        <v>140</v>
      </c>
      <c r="AL208" s="91"/>
      <c r="AN208" s="91"/>
    </row>
    <row r="209" spans="1:40" customFormat="1" ht="15" x14ac:dyDescent="0.25">
      <c r="A209" s="102"/>
      <c r="B209" s="93" t="s">
        <v>141</v>
      </c>
      <c r="C209" s="208" t="s">
        <v>142</v>
      </c>
      <c r="D209" s="208"/>
      <c r="E209" s="208"/>
      <c r="F209" s="96" t="s">
        <v>143</v>
      </c>
      <c r="G209" s="111">
        <v>103</v>
      </c>
      <c r="H209" s="97"/>
      <c r="I209" s="111">
        <v>103</v>
      </c>
      <c r="J209" s="104"/>
      <c r="K209" s="97"/>
      <c r="L209" s="98">
        <v>55.05</v>
      </c>
      <c r="M209" s="97"/>
      <c r="N209" s="100">
        <v>2739.47</v>
      </c>
      <c r="AF209" s="83"/>
      <c r="AG209" s="91"/>
      <c r="AJ209" s="94" t="s">
        <v>142</v>
      </c>
      <c r="AL209" s="91"/>
      <c r="AN209" s="91"/>
    </row>
    <row r="210" spans="1:40" customFormat="1" ht="15" x14ac:dyDescent="0.25">
      <c r="A210" s="102"/>
      <c r="B210" s="93" t="s">
        <v>144</v>
      </c>
      <c r="C210" s="208" t="s">
        <v>145</v>
      </c>
      <c r="D210" s="208"/>
      <c r="E210" s="208"/>
      <c r="F210" s="96" t="s">
        <v>143</v>
      </c>
      <c r="G210" s="111">
        <v>60</v>
      </c>
      <c r="H210" s="97"/>
      <c r="I210" s="111">
        <v>60</v>
      </c>
      <c r="J210" s="104"/>
      <c r="K210" s="97"/>
      <c r="L210" s="98">
        <v>32.07</v>
      </c>
      <c r="M210" s="97"/>
      <c r="N210" s="100">
        <v>1595.81</v>
      </c>
      <c r="AF210" s="83"/>
      <c r="AG210" s="91"/>
      <c r="AJ210" s="94" t="s">
        <v>145</v>
      </c>
      <c r="AL210" s="91"/>
      <c r="AN210" s="91"/>
    </row>
    <row r="211" spans="1:40" customFormat="1" ht="15" x14ac:dyDescent="0.25">
      <c r="A211" s="112"/>
      <c r="B211" s="113"/>
      <c r="C211" s="210" t="s">
        <v>146</v>
      </c>
      <c r="D211" s="210"/>
      <c r="E211" s="210"/>
      <c r="F211" s="86"/>
      <c r="G211" s="87"/>
      <c r="H211" s="87"/>
      <c r="I211" s="87"/>
      <c r="J211" s="89"/>
      <c r="K211" s="87"/>
      <c r="L211" s="119">
        <v>380.81</v>
      </c>
      <c r="M211" s="107"/>
      <c r="N211" s="115">
        <v>9369.27</v>
      </c>
      <c r="AF211" s="83"/>
      <c r="AG211" s="91"/>
      <c r="AL211" s="91" t="s">
        <v>146</v>
      </c>
      <c r="AN211" s="91"/>
    </row>
    <row r="212" spans="1:40" customFormat="1" ht="23.25" x14ac:dyDescent="0.25">
      <c r="A212" s="84" t="s">
        <v>212</v>
      </c>
      <c r="B212" s="85" t="s">
        <v>486</v>
      </c>
      <c r="C212" s="210" t="s">
        <v>155</v>
      </c>
      <c r="D212" s="210"/>
      <c r="E212" s="210"/>
      <c r="F212" s="86" t="s">
        <v>71</v>
      </c>
      <c r="G212" s="87"/>
      <c r="H212" s="87"/>
      <c r="I212" s="88">
        <v>3</v>
      </c>
      <c r="J212" s="89"/>
      <c r="K212" s="87"/>
      <c r="L212" s="89"/>
      <c r="M212" s="87"/>
      <c r="N212" s="90"/>
      <c r="AF212" s="83"/>
      <c r="AG212" s="91" t="s">
        <v>155</v>
      </c>
      <c r="AL212" s="91"/>
      <c r="AN212" s="91"/>
    </row>
    <row r="213" spans="1:40" customFormat="1" ht="34.5" x14ac:dyDescent="0.25">
      <c r="A213" s="92"/>
      <c r="B213" s="93" t="s">
        <v>126</v>
      </c>
      <c r="C213" s="203" t="s">
        <v>127</v>
      </c>
      <c r="D213" s="203"/>
      <c r="E213" s="203"/>
      <c r="F213" s="203"/>
      <c r="G213" s="203"/>
      <c r="H213" s="203"/>
      <c r="I213" s="203"/>
      <c r="J213" s="203"/>
      <c r="K213" s="203"/>
      <c r="L213" s="203"/>
      <c r="M213" s="203"/>
      <c r="N213" s="211"/>
      <c r="AF213" s="83"/>
      <c r="AG213" s="91"/>
      <c r="AH213" s="94" t="s">
        <v>127</v>
      </c>
      <c r="AL213" s="91"/>
      <c r="AN213" s="91"/>
    </row>
    <row r="214" spans="1:40" customFormat="1" ht="22.5" x14ac:dyDescent="0.25">
      <c r="A214" s="92"/>
      <c r="B214" s="93" t="s">
        <v>128</v>
      </c>
      <c r="C214" s="203" t="s">
        <v>129</v>
      </c>
      <c r="D214" s="203"/>
      <c r="E214" s="203"/>
      <c r="F214" s="203"/>
      <c r="G214" s="203"/>
      <c r="H214" s="203"/>
      <c r="I214" s="203"/>
      <c r="J214" s="203"/>
      <c r="K214" s="203"/>
      <c r="L214" s="203"/>
      <c r="M214" s="203"/>
      <c r="N214" s="211"/>
      <c r="AF214" s="83"/>
      <c r="AG214" s="91"/>
      <c r="AH214" s="94" t="s">
        <v>129</v>
      </c>
      <c r="AL214" s="91"/>
      <c r="AN214" s="91"/>
    </row>
    <row r="215" spans="1:40" customFormat="1" ht="15" x14ac:dyDescent="0.25">
      <c r="A215" s="95"/>
      <c r="B215" s="93" t="s">
        <v>130</v>
      </c>
      <c r="C215" s="208" t="s">
        <v>131</v>
      </c>
      <c r="D215" s="208"/>
      <c r="E215" s="208"/>
      <c r="F215" s="96"/>
      <c r="G215" s="97"/>
      <c r="H215" s="97"/>
      <c r="I215" s="97"/>
      <c r="J215" s="98">
        <v>27.11</v>
      </c>
      <c r="K215" s="99">
        <v>1.38</v>
      </c>
      <c r="L215" s="98">
        <v>112.24</v>
      </c>
      <c r="M215" s="99">
        <v>49.76</v>
      </c>
      <c r="N215" s="100">
        <v>5585.06</v>
      </c>
      <c r="AF215" s="83"/>
      <c r="AG215" s="91"/>
      <c r="AI215" s="94" t="s">
        <v>131</v>
      </c>
      <c r="AL215" s="91"/>
      <c r="AN215" s="91"/>
    </row>
    <row r="216" spans="1:40" customFormat="1" ht="15" x14ac:dyDescent="0.25">
      <c r="A216" s="95"/>
      <c r="B216" s="93" t="s">
        <v>132</v>
      </c>
      <c r="C216" s="208" t="s">
        <v>133</v>
      </c>
      <c r="D216" s="208"/>
      <c r="E216" s="208"/>
      <c r="F216" s="96"/>
      <c r="G216" s="97"/>
      <c r="H216" s="97"/>
      <c r="I216" s="97"/>
      <c r="J216" s="98">
        <v>106.69</v>
      </c>
      <c r="K216" s="99">
        <v>1.38</v>
      </c>
      <c r="L216" s="98">
        <v>441.7</v>
      </c>
      <c r="M216" s="99">
        <v>13.37</v>
      </c>
      <c r="N216" s="100">
        <v>5905.53</v>
      </c>
      <c r="AF216" s="83"/>
      <c r="AG216" s="91"/>
      <c r="AI216" s="94" t="s">
        <v>133</v>
      </c>
      <c r="AL216" s="91"/>
      <c r="AN216" s="91"/>
    </row>
    <row r="217" spans="1:40" customFormat="1" ht="15" x14ac:dyDescent="0.25">
      <c r="A217" s="95"/>
      <c r="B217" s="93" t="s">
        <v>134</v>
      </c>
      <c r="C217" s="208" t="s">
        <v>135</v>
      </c>
      <c r="D217" s="208"/>
      <c r="E217" s="208"/>
      <c r="F217" s="96"/>
      <c r="G217" s="97"/>
      <c r="H217" s="97"/>
      <c r="I217" s="97"/>
      <c r="J217" s="98">
        <v>10.09</v>
      </c>
      <c r="K217" s="99">
        <v>1.38</v>
      </c>
      <c r="L217" s="98">
        <v>41.77</v>
      </c>
      <c r="M217" s="99">
        <v>49.76</v>
      </c>
      <c r="N217" s="100">
        <v>2078.48</v>
      </c>
      <c r="AF217" s="83"/>
      <c r="AG217" s="91"/>
      <c r="AI217" s="94" t="s">
        <v>135</v>
      </c>
      <c r="AL217" s="91"/>
      <c r="AN217" s="91"/>
    </row>
    <row r="218" spans="1:40" customFormat="1" ht="15" x14ac:dyDescent="0.25">
      <c r="A218" s="95"/>
      <c r="B218" s="93" t="s">
        <v>158</v>
      </c>
      <c r="C218" s="208" t="s">
        <v>159</v>
      </c>
      <c r="D218" s="208"/>
      <c r="E218" s="208"/>
      <c r="F218" s="96"/>
      <c r="G218" s="97"/>
      <c r="H218" s="97"/>
      <c r="I218" s="97"/>
      <c r="J218" s="98">
        <v>45.54</v>
      </c>
      <c r="K218" s="97"/>
      <c r="L218" s="98">
        <v>136.62</v>
      </c>
      <c r="M218" s="99">
        <v>8.3699999999999992</v>
      </c>
      <c r="N218" s="100">
        <v>1143.51</v>
      </c>
      <c r="AF218" s="83"/>
      <c r="AG218" s="91"/>
      <c r="AI218" s="94" t="s">
        <v>159</v>
      </c>
      <c r="AL218" s="91"/>
      <c r="AN218" s="91"/>
    </row>
    <row r="219" spans="1:40" customFormat="1" ht="15" x14ac:dyDescent="0.25">
      <c r="A219" s="102"/>
      <c r="B219" s="93"/>
      <c r="C219" s="208" t="s">
        <v>136</v>
      </c>
      <c r="D219" s="208"/>
      <c r="E219" s="208"/>
      <c r="F219" s="96" t="s">
        <v>137</v>
      </c>
      <c r="G219" s="99">
        <v>3.06</v>
      </c>
      <c r="H219" s="99">
        <v>1.38</v>
      </c>
      <c r="I219" s="103">
        <v>12.6684</v>
      </c>
      <c r="J219" s="104"/>
      <c r="K219" s="97"/>
      <c r="L219" s="104"/>
      <c r="M219" s="97"/>
      <c r="N219" s="105"/>
      <c r="AF219" s="83"/>
      <c r="AG219" s="91"/>
      <c r="AJ219" s="94" t="s">
        <v>136</v>
      </c>
      <c r="AL219" s="91"/>
      <c r="AN219" s="91"/>
    </row>
    <row r="220" spans="1:40" customFormat="1" ht="15" x14ac:dyDescent="0.25">
      <c r="A220" s="102"/>
      <c r="B220" s="93"/>
      <c r="C220" s="208" t="s">
        <v>138</v>
      </c>
      <c r="D220" s="208"/>
      <c r="E220" s="208"/>
      <c r="F220" s="96" t="s">
        <v>137</v>
      </c>
      <c r="G220" s="99">
        <v>0.87</v>
      </c>
      <c r="H220" s="99">
        <v>1.38</v>
      </c>
      <c r="I220" s="103">
        <v>3.6017999999999999</v>
      </c>
      <c r="J220" s="104"/>
      <c r="K220" s="97"/>
      <c r="L220" s="104"/>
      <c r="M220" s="97"/>
      <c r="N220" s="105"/>
      <c r="AF220" s="83"/>
      <c r="AG220" s="91"/>
      <c r="AJ220" s="94" t="s">
        <v>138</v>
      </c>
      <c r="AL220" s="91"/>
      <c r="AN220" s="91"/>
    </row>
    <row r="221" spans="1:40" customFormat="1" ht="15" x14ac:dyDescent="0.25">
      <c r="A221" s="95"/>
      <c r="B221" s="93"/>
      <c r="C221" s="218" t="s">
        <v>139</v>
      </c>
      <c r="D221" s="218"/>
      <c r="E221" s="218"/>
      <c r="F221" s="106"/>
      <c r="G221" s="107"/>
      <c r="H221" s="107"/>
      <c r="I221" s="107"/>
      <c r="J221" s="108">
        <v>179.34</v>
      </c>
      <c r="K221" s="107"/>
      <c r="L221" s="108">
        <v>690.56</v>
      </c>
      <c r="M221" s="107"/>
      <c r="N221" s="110">
        <v>12634.1</v>
      </c>
      <c r="AF221" s="83"/>
      <c r="AG221" s="91"/>
      <c r="AK221" s="94" t="s">
        <v>139</v>
      </c>
      <c r="AL221" s="91"/>
      <c r="AN221" s="91"/>
    </row>
    <row r="222" spans="1:40" customFormat="1" ht="15" x14ac:dyDescent="0.25">
      <c r="A222" s="102"/>
      <c r="B222" s="93"/>
      <c r="C222" s="208" t="s">
        <v>140</v>
      </c>
      <c r="D222" s="208"/>
      <c r="E222" s="208"/>
      <c r="F222" s="96"/>
      <c r="G222" s="97"/>
      <c r="H222" s="97"/>
      <c r="I222" s="97"/>
      <c r="J222" s="104"/>
      <c r="K222" s="97"/>
      <c r="L222" s="98">
        <v>154.01</v>
      </c>
      <c r="M222" s="97"/>
      <c r="N222" s="100">
        <v>7663.54</v>
      </c>
      <c r="AF222" s="83"/>
      <c r="AG222" s="91"/>
      <c r="AJ222" s="94" t="s">
        <v>140</v>
      </c>
      <c r="AL222" s="91"/>
      <c r="AN222" s="91"/>
    </row>
    <row r="223" spans="1:40" customFormat="1" ht="15" x14ac:dyDescent="0.25">
      <c r="A223" s="102"/>
      <c r="B223" s="93" t="s">
        <v>141</v>
      </c>
      <c r="C223" s="208" t="s">
        <v>142</v>
      </c>
      <c r="D223" s="208"/>
      <c r="E223" s="208"/>
      <c r="F223" s="96" t="s">
        <v>143</v>
      </c>
      <c r="G223" s="111">
        <v>103</v>
      </c>
      <c r="H223" s="97"/>
      <c r="I223" s="111">
        <v>103</v>
      </c>
      <c r="J223" s="104"/>
      <c r="K223" s="97"/>
      <c r="L223" s="98">
        <v>158.63</v>
      </c>
      <c r="M223" s="97"/>
      <c r="N223" s="100">
        <v>7893.45</v>
      </c>
      <c r="AF223" s="83"/>
      <c r="AG223" s="91"/>
      <c r="AJ223" s="94" t="s">
        <v>142</v>
      </c>
      <c r="AL223" s="91"/>
      <c r="AN223" s="91"/>
    </row>
    <row r="224" spans="1:40" customFormat="1" ht="15" x14ac:dyDescent="0.25">
      <c r="A224" s="102"/>
      <c r="B224" s="93" t="s">
        <v>144</v>
      </c>
      <c r="C224" s="208" t="s">
        <v>145</v>
      </c>
      <c r="D224" s="208"/>
      <c r="E224" s="208"/>
      <c r="F224" s="96" t="s">
        <v>143</v>
      </c>
      <c r="G224" s="111">
        <v>60</v>
      </c>
      <c r="H224" s="97"/>
      <c r="I224" s="111">
        <v>60</v>
      </c>
      <c r="J224" s="104"/>
      <c r="K224" s="97"/>
      <c r="L224" s="98">
        <v>92.41</v>
      </c>
      <c r="M224" s="97"/>
      <c r="N224" s="100">
        <v>4598.12</v>
      </c>
      <c r="AF224" s="83"/>
      <c r="AG224" s="91"/>
      <c r="AJ224" s="94" t="s">
        <v>145</v>
      </c>
      <c r="AL224" s="91"/>
      <c r="AN224" s="91"/>
    </row>
    <row r="225" spans="1:40" customFormat="1" ht="15" x14ac:dyDescent="0.25">
      <c r="A225" s="112"/>
      <c r="B225" s="113"/>
      <c r="C225" s="210" t="s">
        <v>146</v>
      </c>
      <c r="D225" s="210"/>
      <c r="E225" s="210"/>
      <c r="F225" s="86"/>
      <c r="G225" s="87"/>
      <c r="H225" s="87"/>
      <c r="I225" s="87"/>
      <c r="J225" s="89"/>
      <c r="K225" s="87"/>
      <c r="L225" s="119">
        <v>941.6</v>
      </c>
      <c r="M225" s="107"/>
      <c r="N225" s="115">
        <v>25125.67</v>
      </c>
      <c r="AF225" s="83"/>
      <c r="AG225" s="91"/>
      <c r="AL225" s="91" t="s">
        <v>146</v>
      </c>
      <c r="AN225" s="91"/>
    </row>
    <row r="226" spans="1:40" customFormat="1" ht="34.5" x14ac:dyDescent="0.25">
      <c r="A226" s="84" t="s">
        <v>217</v>
      </c>
      <c r="B226" s="85" t="s">
        <v>487</v>
      </c>
      <c r="C226" s="210" t="s">
        <v>162</v>
      </c>
      <c r="D226" s="210"/>
      <c r="E226" s="210"/>
      <c r="F226" s="86" t="s">
        <v>71</v>
      </c>
      <c r="G226" s="87"/>
      <c r="H226" s="87"/>
      <c r="I226" s="88">
        <v>1</v>
      </c>
      <c r="J226" s="89"/>
      <c r="K226" s="87"/>
      <c r="L226" s="89"/>
      <c r="M226" s="87"/>
      <c r="N226" s="90"/>
      <c r="AF226" s="83"/>
      <c r="AG226" s="91" t="s">
        <v>162</v>
      </c>
      <c r="AL226" s="91"/>
      <c r="AN226" s="91"/>
    </row>
    <row r="227" spans="1:40" customFormat="1" ht="22.5" x14ac:dyDescent="0.25">
      <c r="A227" s="92"/>
      <c r="B227" s="93" t="s">
        <v>156</v>
      </c>
      <c r="C227" s="203" t="s">
        <v>157</v>
      </c>
      <c r="D227" s="203"/>
      <c r="E227" s="203"/>
      <c r="F227" s="203"/>
      <c r="G227" s="203"/>
      <c r="H227" s="203"/>
      <c r="I227" s="203"/>
      <c r="J227" s="203"/>
      <c r="K227" s="203"/>
      <c r="L227" s="203"/>
      <c r="M227" s="203"/>
      <c r="N227" s="211"/>
      <c r="AF227" s="83"/>
      <c r="AG227" s="91"/>
      <c r="AH227" s="94" t="s">
        <v>157</v>
      </c>
      <c r="AL227" s="91"/>
      <c r="AN227" s="91"/>
    </row>
    <row r="228" spans="1:40" customFormat="1" ht="34.5" x14ac:dyDescent="0.25">
      <c r="A228" s="92"/>
      <c r="B228" s="93" t="s">
        <v>126</v>
      </c>
      <c r="C228" s="203" t="s">
        <v>127</v>
      </c>
      <c r="D228" s="203"/>
      <c r="E228" s="203"/>
      <c r="F228" s="203"/>
      <c r="G228" s="203"/>
      <c r="H228" s="203"/>
      <c r="I228" s="203"/>
      <c r="J228" s="203"/>
      <c r="K228" s="203"/>
      <c r="L228" s="203"/>
      <c r="M228" s="203"/>
      <c r="N228" s="211"/>
      <c r="AF228" s="83"/>
      <c r="AG228" s="91"/>
      <c r="AH228" s="94" t="s">
        <v>127</v>
      </c>
      <c r="AL228" s="91"/>
      <c r="AN228" s="91"/>
    </row>
    <row r="229" spans="1:40" customFormat="1" ht="22.5" x14ac:dyDescent="0.25">
      <c r="A229" s="92"/>
      <c r="B229" s="93" t="s">
        <v>128</v>
      </c>
      <c r="C229" s="203" t="s">
        <v>129</v>
      </c>
      <c r="D229" s="203"/>
      <c r="E229" s="203"/>
      <c r="F229" s="203"/>
      <c r="G229" s="203"/>
      <c r="H229" s="203"/>
      <c r="I229" s="203"/>
      <c r="J229" s="203"/>
      <c r="K229" s="203"/>
      <c r="L229" s="203"/>
      <c r="M229" s="203"/>
      <c r="N229" s="211"/>
      <c r="AF229" s="83"/>
      <c r="AG229" s="91"/>
      <c r="AH229" s="94" t="s">
        <v>129</v>
      </c>
      <c r="AL229" s="91"/>
      <c r="AN229" s="91"/>
    </row>
    <row r="230" spans="1:40" customFormat="1" ht="15" x14ac:dyDescent="0.25">
      <c r="A230" s="95"/>
      <c r="B230" s="93" t="s">
        <v>130</v>
      </c>
      <c r="C230" s="208" t="s">
        <v>131</v>
      </c>
      <c r="D230" s="208"/>
      <c r="E230" s="208"/>
      <c r="F230" s="96"/>
      <c r="G230" s="97"/>
      <c r="H230" s="97"/>
      <c r="I230" s="97"/>
      <c r="J230" s="98">
        <v>52.98</v>
      </c>
      <c r="K230" s="117">
        <v>1.1040000000000001</v>
      </c>
      <c r="L230" s="98">
        <v>58.49</v>
      </c>
      <c r="M230" s="99">
        <v>49.76</v>
      </c>
      <c r="N230" s="100">
        <v>2910.46</v>
      </c>
      <c r="AF230" s="83"/>
      <c r="AG230" s="91"/>
      <c r="AI230" s="94" t="s">
        <v>131</v>
      </c>
      <c r="AL230" s="91"/>
      <c r="AN230" s="91"/>
    </row>
    <row r="231" spans="1:40" customFormat="1" ht="15" x14ac:dyDescent="0.25">
      <c r="A231" s="95"/>
      <c r="B231" s="93" t="s">
        <v>132</v>
      </c>
      <c r="C231" s="208" t="s">
        <v>133</v>
      </c>
      <c r="D231" s="208"/>
      <c r="E231" s="208"/>
      <c r="F231" s="96"/>
      <c r="G231" s="97"/>
      <c r="H231" s="97"/>
      <c r="I231" s="97"/>
      <c r="J231" s="98">
        <v>247.94</v>
      </c>
      <c r="K231" s="117">
        <v>1.1040000000000001</v>
      </c>
      <c r="L231" s="98">
        <v>273.73</v>
      </c>
      <c r="M231" s="99">
        <v>13.37</v>
      </c>
      <c r="N231" s="100">
        <v>3659.77</v>
      </c>
      <c r="AF231" s="83"/>
      <c r="AG231" s="91"/>
      <c r="AI231" s="94" t="s">
        <v>133</v>
      </c>
      <c r="AL231" s="91"/>
      <c r="AN231" s="91"/>
    </row>
    <row r="232" spans="1:40" customFormat="1" ht="15" x14ac:dyDescent="0.25">
      <c r="A232" s="95"/>
      <c r="B232" s="93" t="s">
        <v>134</v>
      </c>
      <c r="C232" s="208" t="s">
        <v>135</v>
      </c>
      <c r="D232" s="208"/>
      <c r="E232" s="208"/>
      <c r="F232" s="96"/>
      <c r="G232" s="97"/>
      <c r="H232" s="97"/>
      <c r="I232" s="97"/>
      <c r="J232" s="98">
        <v>23.2</v>
      </c>
      <c r="K232" s="117">
        <v>1.1040000000000001</v>
      </c>
      <c r="L232" s="98">
        <v>25.61</v>
      </c>
      <c r="M232" s="99">
        <v>49.76</v>
      </c>
      <c r="N232" s="100">
        <v>1274.3499999999999</v>
      </c>
      <c r="AF232" s="83"/>
      <c r="AG232" s="91"/>
      <c r="AI232" s="94" t="s">
        <v>135</v>
      </c>
      <c r="AL232" s="91"/>
      <c r="AN232" s="91"/>
    </row>
    <row r="233" spans="1:40" customFormat="1" ht="15" x14ac:dyDescent="0.25">
      <c r="A233" s="95"/>
      <c r="B233" s="93" t="s">
        <v>158</v>
      </c>
      <c r="C233" s="208" t="s">
        <v>159</v>
      </c>
      <c r="D233" s="208"/>
      <c r="E233" s="208"/>
      <c r="F233" s="96"/>
      <c r="G233" s="97"/>
      <c r="H233" s="97"/>
      <c r="I233" s="97"/>
      <c r="J233" s="98">
        <v>45.54</v>
      </c>
      <c r="K233" s="111">
        <v>0</v>
      </c>
      <c r="L233" s="98">
        <v>0</v>
      </c>
      <c r="M233" s="99">
        <v>8.3699999999999992</v>
      </c>
      <c r="N233" s="105"/>
      <c r="AF233" s="83"/>
      <c r="AG233" s="91"/>
      <c r="AI233" s="94" t="s">
        <v>159</v>
      </c>
      <c r="AL233" s="91"/>
      <c r="AN233" s="91"/>
    </row>
    <row r="234" spans="1:40" customFormat="1" ht="15" x14ac:dyDescent="0.25">
      <c r="A234" s="102"/>
      <c r="B234" s="93"/>
      <c r="C234" s="208" t="s">
        <v>136</v>
      </c>
      <c r="D234" s="208"/>
      <c r="E234" s="208"/>
      <c r="F234" s="96" t="s">
        <v>137</v>
      </c>
      <c r="G234" s="99">
        <v>5.98</v>
      </c>
      <c r="H234" s="117">
        <v>1.1040000000000001</v>
      </c>
      <c r="I234" s="118">
        <v>6.6019199999999998</v>
      </c>
      <c r="J234" s="104"/>
      <c r="K234" s="97"/>
      <c r="L234" s="104"/>
      <c r="M234" s="97"/>
      <c r="N234" s="105"/>
      <c r="AF234" s="83"/>
      <c r="AG234" s="91"/>
      <c r="AJ234" s="94" t="s">
        <v>136</v>
      </c>
      <c r="AL234" s="91"/>
      <c r="AN234" s="91"/>
    </row>
    <row r="235" spans="1:40" customFormat="1" ht="15" x14ac:dyDescent="0.25">
      <c r="A235" s="102"/>
      <c r="B235" s="93"/>
      <c r="C235" s="208" t="s">
        <v>138</v>
      </c>
      <c r="D235" s="208"/>
      <c r="E235" s="208"/>
      <c r="F235" s="96" t="s">
        <v>137</v>
      </c>
      <c r="G235" s="111">
        <v>2</v>
      </c>
      <c r="H235" s="117">
        <v>1.1040000000000001</v>
      </c>
      <c r="I235" s="117">
        <v>2.2080000000000002</v>
      </c>
      <c r="J235" s="104"/>
      <c r="K235" s="97"/>
      <c r="L235" s="104"/>
      <c r="M235" s="97"/>
      <c r="N235" s="105"/>
      <c r="AF235" s="83"/>
      <c r="AG235" s="91"/>
      <c r="AJ235" s="94" t="s">
        <v>138</v>
      </c>
      <c r="AL235" s="91"/>
      <c r="AN235" s="91"/>
    </row>
    <row r="236" spans="1:40" customFormat="1" ht="15" x14ac:dyDescent="0.25">
      <c r="A236" s="95"/>
      <c r="B236" s="93"/>
      <c r="C236" s="218" t="s">
        <v>139</v>
      </c>
      <c r="D236" s="218"/>
      <c r="E236" s="218"/>
      <c r="F236" s="106"/>
      <c r="G236" s="107"/>
      <c r="H236" s="107"/>
      <c r="I236" s="107"/>
      <c r="J236" s="108">
        <v>346.46</v>
      </c>
      <c r="K236" s="107"/>
      <c r="L236" s="108">
        <v>332.22</v>
      </c>
      <c r="M236" s="107"/>
      <c r="N236" s="110">
        <v>6570.23</v>
      </c>
      <c r="AF236" s="83"/>
      <c r="AG236" s="91"/>
      <c r="AK236" s="94" t="s">
        <v>139</v>
      </c>
      <c r="AL236" s="91"/>
      <c r="AN236" s="91"/>
    </row>
    <row r="237" spans="1:40" customFormat="1" ht="15" x14ac:dyDescent="0.25">
      <c r="A237" s="102"/>
      <c r="B237" s="93"/>
      <c r="C237" s="208" t="s">
        <v>140</v>
      </c>
      <c r="D237" s="208"/>
      <c r="E237" s="208"/>
      <c r="F237" s="96"/>
      <c r="G237" s="97"/>
      <c r="H237" s="97"/>
      <c r="I237" s="97"/>
      <c r="J237" s="104"/>
      <c r="K237" s="97"/>
      <c r="L237" s="98">
        <v>84.1</v>
      </c>
      <c r="M237" s="97"/>
      <c r="N237" s="100">
        <v>4184.8100000000004</v>
      </c>
      <c r="AF237" s="83"/>
      <c r="AG237" s="91"/>
      <c r="AJ237" s="94" t="s">
        <v>140</v>
      </c>
      <c r="AL237" s="91"/>
      <c r="AN237" s="91"/>
    </row>
    <row r="238" spans="1:40" customFormat="1" ht="15" x14ac:dyDescent="0.25">
      <c r="A238" s="102"/>
      <c r="B238" s="93" t="s">
        <v>141</v>
      </c>
      <c r="C238" s="208" t="s">
        <v>142</v>
      </c>
      <c r="D238" s="208"/>
      <c r="E238" s="208"/>
      <c r="F238" s="96" t="s">
        <v>143</v>
      </c>
      <c r="G238" s="111">
        <v>103</v>
      </c>
      <c r="H238" s="97"/>
      <c r="I238" s="111">
        <v>103</v>
      </c>
      <c r="J238" s="104"/>
      <c r="K238" s="97"/>
      <c r="L238" s="98">
        <v>86.62</v>
      </c>
      <c r="M238" s="97"/>
      <c r="N238" s="100">
        <v>4310.3500000000004</v>
      </c>
      <c r="AF238" s="83"/>
      <c r="AG238" s="91"/>
      <c r="AJ238" s="94" t="s">
        <v>142</v>
      </c>
      <c r="AL238" s="91"/>
      <c r="AN238" s="91"/>
    </row>
    <row r="239" spans="1:40" customFormat="1" ht="15" x14ac:dyDescent="0.25">
      <c r="A239" s="102"/>
      <c r="B239" s="93" t="s">
        <v>144</v>
      </c>
      <c r="C239" s="208" t="s">
        <v>145</v>
      </c>
      <c r="D239" s="208"/>
      <c r="E239" s="208"/>
      <c r="F239" s="96" t="s">
        <v>143</v>
      </c>
      <c r="G239" s="111">
        <v>60</v>
      </c>
      <c r="H239" s="97"/>
      <c r="I239" s="111">
        <v>60</v>
      </c>
      <c r="J239" s="104"/>
      <c r="K239" s="97"/>
      <c r="L239" s="98">
        <v>50.46</v>
      </c>
      <c r="M239" s="97"/>
      <c r="N239" s="100">
        <v>2510.89</v>
      </c>
      <c r="AF239" s="83"/>
      <c r="AG239" s="91"/>
      <c r="AJ239" s="94" t="s">
        <v>145</v>
      </c>
      <c r="AL239" s="91"/>
      <c r="AN239" s="91"/>
    </row>
    <row r="240" spans="1:40" customFormat="1" ht="15" x14ac:dyDescent="0.25">
      <c r="A240" s="112"/>
      <c r="B240" s="113"/>
      <c r="C240" s="210" t="s">
        <v>146</v>
      </c>
      <c r="D240" s="210"/>
      <c r="E240" s="210"/>
      <c r="F240" s="86"/>
      <c r="G240" s="87"/>
      <c r="H240" s="87"/>
      <c r="I240" s="87"/>
      <c r="J240" s="89"/>
      <c r="K240" s="87"/>
      <c r="L240" s="119">
        <v>469.3</v>
      </c>
      <c r="M240" s="107"/>
      <c r="N240" s="115">
        <v>13391.47</v>
      </c>
      <c r="AF240" s="83"/>
      <c r="AG240" s="91"/>
      <c r="AL240" s="91" t="s">
        <v>146</v>
      </c>
      <c r="AN240" s="91"/>
    </row>
    <row r="241" spans="1:40" customFormat="1" ht="23.25" x14ac:dyDescent="0.25">
      <c r="A241" s="84" t="s">
        <v>219</v>
      </c>
      <c r="B241" s="85" t="s">
        <v>164</v>
      </c>
      <c r="C241" s="210" t="s">
        <v>165</v>
      </c>
      <c r="D241" s="210"/>
      <c r="E241" s="210"/>
      <c r="F241" s="86" t="s">
        <v>71</v>
      </c>
      <c r="G241" s="87"/>
      <c r="H241" s="87"/>
      <c r="I241" s="88">
        <v>8</v>
      </c>
      <c r="J241" s="89"/>
      <c r="K241" s="87"/>
      <c r="L241" s="89"/>
      <c r="M241" s="87"/>
      <c r="N241" s="90"/>
      <c r="AF241" s="83"/>
      <c r="AG241" s="91" t="s">
        <v>165</v>
      </c>
      <c r="AL241" s="91"/>
      <c r="AN241" s="91"/>
    </row>
    <row r="242" spans="1:40" customFormat="1" ht="34.5" x14ac:dyDescent="0.25">
      <c r="A242" s="92"/>
      <c r="B242" s="93" t="s">
        <v>126</v>
      </c>
      <c r="C242" s="203" t="s">
        <v>127</v>
      </c>
      <c r="D242" s="203"/>
      <c r="E242" s="203"/>
      <c r="F242" s="203"/>
      <c r="G242" s="203"/>
      <c r="H242" s="203"/>
      <c r="I242" s="203"/>
      <c r="J242" s="203"/>
      <c r="K242" s="203"/>
      <c r="L242" s="203"/>
      <c r="M242" s="203"/>
      <c r="N242" s="211"/>
      <c r="AF242" s="83"/>
      <c r="AG242" s="91"/>
      <c r="AH242" s="94" t="s">
        <v>127</v>
      </c>
      <c r="AL242" s="91"/>
      <c r="AN242" s="91"/>
    </row>
    <row r="243" spans="1:40" customFormat="1" ht="22.5" x14ac:dyDescent="0.25">
      <c r="A243" s="92"/>
      <c r="B243" s="93" t="s">
        <v>128</v>
      </c>
      <c r="C243" s="203" t="s">
        <v>129</v>
      </c>
      <c r="D243" s="203"/>
      <c r="E243" s="203"/>
      <c r="F243" s="203"/>
      <c r="G243" s="203"/>
      <c r="H243" s="203"/>
      <c r="I243" s="203"/>
      <c r="J243" s="203"/>
      <c r="K243" s="203"/>
      <c r="L243" s="203"/>
      <c r="M243" s="203"/>
      <c r="N243" s="211"/>
      <c r="AF243" s="83"/>
      <c r="AG243" s="91"/>
      <c r="AH243" s="94" t="s">
        <v>129</v>
      </c>
      <c r="AL243" s="91"/>
      <c r="AN243" s="91"/>
    </row>
    <row r="244" spans="1:40" customFormat="1" ht="15" x14ac:dyDescent="0.25">
      <c r="A244" s="95"/>
      <c r="B244" s="93" t="s">
        <v>130</v>
      </c>
      <c r="C244" s="208" t="s">
        <v>131</v>
      </c>
      <c r="D244" s="208"/>
      <c r="E244" s="208"/>
      <c r="F244" s="96"/>
      <c r="G244" s="97"/>
      <c r="H244" s="97"/>
      <c r="I244" s="97"/>
      <c r="J244" s="98">
        <v>10.64</v>
      </c>
      <c r="K244" s="99">
        <v>1.38</v>
      </c>
      <c r="L244" s="98">
        <v>117.47</v>
      </c>
      <c r="M244" s="99">
        <v>49.76</v>
      </c>
      <c r="N244" s="100">
        <v>5845.31</v>
      </c>
      <c r="AF244" s="83"/>
      <c r="AG244" s="91"/>
      <c r="AI244" s="94" t="s">
        <v>131</v>
      </c>
      <c r="AL244" s="91"/>
      <c r="AN244" s="91"/>
    </row>
    <row r="245" spans="1:40" customFormat="1" ht="15" x14ac:dyDescent="0.25">
      <c r="A245" s="95"/>
      <c r="B245" s="93" t="s">
        <v>132</v>
      </c>
      <c r="C245" s="208" t="s">
        <v>133</v>
      </c>
      <c r="D245" s="208"/>
      <c r="E245" s="208"/>
      <c r="F245" s="96"/>
      <c r="G245" s="97"/>
      <c r="H245" s="97"/>
      <c r="I245" s="97"/>
      <c r="J245" s="98">
        <v>32.72</v>
      </c>
      <c r="K245" s="99">
        <v>1.38</v>
      </c>
      <c r="L245" s="98">
        <v>361.23</v>
      </c>
      <c r="M245" s="99">
        <v>13.37</v>
      </c>
      <c r="N245" s="100">
        <v>4829.6499999999996</v>
      </c>
      <c r="AF245" s="83"/>
      <c r="AG245" s="91"/>
      <c r="AI245" s="94" t="s">
        <v>133</v>
      </c>
      <c r="AL245" s="91"/>
      <c r="AN245" s="91"/>
    </row>
    <row r="246" spans="1:40" customFormat="1" ht="15" x14ac:dyDescent="0.25">
      <c r="A246" s="95"/>
      <c r="B246" s="93" t="s">
        <v>134</v>
      </c>
      <c r="C246" s="208" t="s">
        <v>135</v>
      </c>
      <c r="D246" s="208"/>
      <c r="E246" s="208"/>
      <c r="F246" s="96"/>
      <c r="G246" s="97"/>
      <c r="H246" s="97"/>
      <c r="I246" s="97"/>
      <c r="J246" s="98">
        <v>4.22</v>
      </c>
      <c r="K246" s="99">
        <v>1.38</v>
      </c>
      <c r="L246" s="98">
        <v>46.59</v>
      </c>
      <c r="M246" s="99">
        <v>49.76</v>
      </c>
      <c r="N246" s="100">
        <v>2318.3200000000002</v>
      </c>
      <c r="AF246" s="83"/>
      <c r="AG246" s="91"/>
      <c r="AI246" s="94" t="s">
        <v>135</v>
      </c>
      <c r="AL246" s="91"/>
      <c r="AN246" s="91"/>
    </row>
    <row r="247" spans="1:40" customFormat="1" ht="15" x14ac:dyDescent="0.25">
      <c r="A247" s="102"/>
      <c r="B247" s="93"/>
      <c r="C247" s="208" t="s">
        <v>136</v>
      </c>
      <c r="D247" s="208"/>
      <c r="E247" s="208"/>
      <c r="F247" s="96" t="s">
        <v>137</v>
      </c>
      <c r="G247" s="99">
        <v>1.27</v>
      </c>
      <c r="H247" s="99">
        <v>1.38</v>
      </c>
      <c r="I247" s="103">
        <v>14.020799999999999</v>
      </c>
      <c r="J247" s="104"/>
      <c r="K247" s="97"/>
      <c r="L247" s="104"/>
      <c r="M247" s="97"/>
      <c r="N247" s="105"/>
      <c r="AF247" s="83"/>
      <c r="AG247" s="91"/>
      <c r="AJ247" s="94" t="s">
        <v>136</v>
      </c>
      <c r="AL247" s="91"/>
      <c r="AN247" s="91"/>
    </row>
    <row r="248" spans="1:40" customFormat="1" ht="15" x14ac:dyDescent="0.25">
      <c r="A248" s="102"/>
      <c r="B248" s="93"/>
      <c r="C248" s="208" t="s">
        <v>138</v>
      </c>
      <c r="D248" s="208"/>
      <c r="E248" s="208"/>
      <c r="F248" s="96" t="s">
        <v>137</v>
      </c>
      <c r="G248" s="99">
        <v>0.41</v>
      </c>
      <c r="H248" s="99">
        <v>1.38</v>
      </c>
      <c r="I248" s="103">
        <v>4.5263999999999998</v>
      </c>
      <c r="J248" s="104"/>
      <c r="K248" s="97"/>
      <c r="L248" s="104"/>
      <c r="M248" s="97"/>
      <c r="N248" s="105"/>
      <c r="AF248" s="83"/>
      <c r="AG248" s="91"/>
      <c r="AJ248" s="94" t="s">
        <v>138</v>
      </c>
      <c r="AL248" s="91"/>
      <c r="AN248" s="91"/>
    </row>
    <row r="249" spans="1:40" customFormat="1" ht="15" x14ac:dyDescent="0.25">
      <c r="A249" s="95"/>
      <c r="B249" s="93"/>
      <c r="C249" s="218" t="s">
        <v>139</v>
      </c>
      <c r="D249" s="218"/>
      <c r="E249" s="218"/>
      <c r="F249" s="106"/>
      <c r="G249" s="107"/>
      <c r="H249" s="107"/>
      <c r="I249" s="107"/>
      <c r="J249" s="108">
        <v>43.36</v>
      </c>
      <c r="K249" s="107"/>
      <c r="L249" s="108">
        <v>478.7</v>
      </c>
      <c r="M249" s="107"/>
      <c r="N249" s="110">
        <v>10674.96</v>
      </c>
      <c r="AF249" s="83"/>
      <c r="AG249" s="91"/>
      <c r="AK249" s="94" t="s">
        <v>139</v>
      </c>
      <c r="AL249" s="91"/>
      <c r="AN249" s="91"/>
    </row>
    <row r="250" spans="1:40" customFormat="1" ht="15" x14ac:dyDescent="0.25">
      <c r="A250" s="102"/>
      <c r="B250" s="93"/>
      <c r="C250" s="208" t="s">
        <v>140</v>
      </c>
      <c r="D250" s="208"/>
      <c r="E250" s="208"/>
      <c r="F250" s="96"/>
      <c r="G250" s="97"/>
      <c r="H250" s="97"/>
      <c r="I250" s="97"/>
      <c r="J250" s="104"/>
      <c r="K250" s="97"/>
      <c r="L250" s="98">
        <v>164.06</v>
      </c>
      <c r="M250" s="97"/>
      <c r="N250" s="100">
        <v>8163.63</v>
      </c>
      <c r="AF250" s="83"/>
      <c r="AG250" s="91"/>
      <c r="AJ250" s="94" t="s">
        <v>140</v>
      </c>
      <c r="AL250" s="91"/>
      <c r="AN250" s="91"/>
    </row>
    <row r="251" spans="1:40" customFormat="1" ht="15" x14ac:dyDescent="0.25">
      <c r="A251" s="102"/>
      <c r="B251" s="93" t="s">
        <v>141</v>
      </c>
      <c r="C251" s="208" t="s">
        <v>142</v>
      </c>
      <c r="D251" s="208"/>
      <c r="E251" s="208"/>
      <c r="F251" s="96" t="s">
        <v>143</v>
      </c>
      <c r="G251" s="111">
        <v>103</v>
      </c>
      <c r="H251" s="97"/>
      <c r="I251" s="111">
        <v>103</v>
      </c>
      <c r="J251" s="104"/>
      <c r="K251" s="97"/>
      <c r="L251" s="98">
        <v>168.98</v>
      </c>
      <c r="M251" s="97"/>
      <c r="N251" s="100">
        <v>8408.5400000000009</v>
      </c>
      <c r="AF251" s="83"/>
      <c r="AG251" s="91"/>
      <c r="AJ251" s="94" t="s">
        <v>142</v>
      </c>
      <c r="AL251" s="91"/>
      <c r="AN251" s="91"/>
    </row>
    <row r="252" spans="1:40" customFormat="1" ht="15" x14ac:dyDescent="0.25">
      <c r="A252" s="102"/>
      <c r="B252" s="93" t="s">
        <v>144</v>
      </c>
      <c r="C252" s="208" t="s">
        <v>145</v>
      </c>
      <c r="D252" s="208"/>
      <c r="E252" s="208"/>
      <c r="F252" s="96" t="s">
        <v>143</v>
      </c>
      <c r="G252" s="111">
        <v>60</v>
      </c>
      <c r="H252" s="97"/>
      <c r="I252" s="111">
        <v>60</v>
      </c>
      <c r="J252" s="104"/>
      <c r="K252" s="97"/>
      <c r="L252" s="98">
        <v>98.44</v>
      </c>
      <c r="M252" s="97"/>
      <c r="N252" s="100">
        <v>4898.18</v>
      </c>
      <c r="AF252" s="83"/>
      <c r="AG252" s="91"/>
      <c r="AJ252" s="94" t="s">
        <v>145</v>
      </c>
      <c r="AL252" s="91"/>
      <c r="AN252" s="91"/>
    </row>
    <row r="253" spans="1:40" customFormat="1" ht="15" x14ac:dyDescent="0.25">
      <c r="A253" s="112"/>
      <c r="B253" s="113"/>
      <c r="C253" s="210" t="s">
        <v>146</v>
      </c>
      <c r="D253" s="210"/>
      <c r="E253" s="210"/>
      <c r="F253" s="86"/>
      <c r="G253" s="87"/>
      <c r="H253" s="87"/>
      <c r="I253" s="87"/>
      <c r="J253" s="89"/>
      <c r="K253" s="87"/>
      <c r="L253" s="119">
        <v>746.12</v>
      </c>
      <c r="M253" s="107"/>
      <c r="N253" s="115">
        <v>23981.68</v>
      </c>
      <c r="AF253" s="83"/>
      <c r="AG253" s="91"/>
      <c r="AL253" s="91" t="s">
        <v>146</v>
      </c>
      <c r="AN253" s="91"/>
    </row>
    <row r="254" spans="1:40" customFormat="1" ht="23.25" x14ac:dyDescent="0.25">
      <c r="A254" s="84" t="s">
        <v>220</v>
      </c>
      <c r="B254" s="85" t="s">
        <v>167</v>
      </c>
      <c r="C254" s="210" t="s">
        <v>168</v>
      </c>
      <c r="D254" s="210"/>
      <c r="E254" s="210"/>
      <c r="F254" s="86" t="s">
        <v>71</v>
      </c>
      <c r="G254" s="87"/>
      <c r="H254" s="87"/>
      <c r="I254" s="88">
        <v>8</v>
      </c>
      <c r="J254" s="89"/>
      <c r="K254" s="87"/>
      <c r="L254" s="89"/>
      <c r="M254" s="87"/>
      <c r="N254" s="90"/>
      <c r="AF254" s="83"/>
      <c r="AG254" s="91" t="s">
        <v>168</v>
      </c>
      <c r="AL254" s="91"/>
      <c r="AN254" s="91"/>
    </row>
    <row r="255" spans="1:40" customFormat="1" ht="34.5" x14ac:dyDescent="0.25">
      <c r="A255" s="92"/>
      <c r="B255" s="93" t="s">
        <v>126</v>
      </c>
      <c r="C255" s="203" t="s">
        <v>127</v>
      </c>
      <c r="D255" s="203"/>
      <c r="E255" s="203"/>
      <c r="F255" s="203"/>
      <c r="G255" s="203"/>
      <c r="H255" s="203"/>
      <c r="I255" s="203"/>
      <c r="J255" s="203"/>
      <c r="K255" s="203"/>
      <c r="L255" s="203"/>
      <c r="M255" s="203"/>
      <c r="N255" s="211"/>
      <c r="AF255" s="83"/>
      <c r="AG255" s="91"/>
      <c r="AH255" s="94" t="s">
        <v>127</v>
      </c>
      <c r="AL255" s="91"/>
      <c r="AN255" s="91"/>
    </row>
    <row r="256" spans="1:40" customFormat="1" ht="22.5" x14ac:dyDescent="0.25">
      <c r="A256" s="92"/>
      <c r="B256" s="93" t="s">
        <v>128</v>
      </c>
      <c r="C256" s="203" t="s">
        <v>129</v>
      </c>
      <c r="D256" s="203"/>
      <c r="E256" s="203"/>
      <c r="F256" s="203"/>
      <c r="G256" s="203"/>
      <c r="H256" s="203"/>
      <c r="I256" s="203"/>
      <c r="J256" s="203"/>
      <c r="K256" s="203"/>
      <c r="L256" s="203"/>
      <c r="M256" s="203"/>
      <c r="N256" s="211"/>
      <c r="AF256" s="83"/>
      <c r="AG256" s="91"/>
      <c r="AH256" s="94" t="s">
        <v>129</v>
      </c>
      <c r="AL256" s="91"/>
      <c r="AN256" s="91"/>
    </row>
    <row r="257" spans="1:40" customFormat="1" ht="15" x14ac:dyDescent="0.25">
      <c r="A257" s="95"/>
      <c r="B257" s="93" t="s">
        <v>130</v>
      </c>
      <c r="C257" s="208" t="s">
        <v>131</v>
      </c>
      <c r="D257" s="208"/>
      <c r="E257" s="208"/>
      <c r="F257" s="96"/>
      <c r="G257" s="97"/>
      <c r="H257" s="97"/>
      <c r="I257" s="97"/>
      <c r="J257" s="98">
        <v>1.24</v>
      </c>
      <c r="K257" s="99">
        <v>1.38</v>
      </c>
      <c r="L257" s="98">
        <v>13.69</v>
      </c>
      <c r="M257" s="99">
        <v>49.76</v>
      </c>
      <c r="N257" s="120">
        <v>681.21</v>
      </c>
      <c r="AF257" s="83"/>
      <c r="AG257" s="91"/>
      <c r="AI257" s="94" t="s">
        <v>131</v>
      </c>
      <c r="AL257" s="91"/>
      <c r="AN257" s="91"/>
    </row>
    <row r="258" spans="1:40" customFormat="1" ht="15" x14ac:dyDescent="0.25">
      <c r="A258" s="95"/>
      <c r="B258" s="93" t="s">
        <v>132</v>
      </c>
      <c r="C258" s="208" t="s">
        <v>133</v>
      </c>
      <c r="D258" s="208"/>
      <c r="E258" s="208"/>
      <c r="F258" s="96"/>
      <c r="G258" s="97"/>
      <c r="H258" s="97"/>
      <c r="I258" s="97"/>
      <c r="J258" s="98">
        <v>6.42</v>
      </c>
      <c r="K258" s="99">
        <v>1.38</v>
      </c>
      <c r="L258" s="98">
        <v>70.88</v>
      </c>
      <c r="M258" s="99">
        <v>13.37</v>
      </c>
      <c r="N258" s="120">
        <v>947.67</v>
      </c>
      <c r="AF258" s="83"/>
      <c r="AG258" s="91"/>
      <c r="AI258" s="94" t="s">
        <v>133</v>
      </c>
      <c r="AL258" s="91"/>
      <c r="AN258" s="91"/>
    </row>
    <row r="259" spans="1:40" customFormat="1" ht="15" x14ac:dyDescent="0.25">
      <c r="A259" s="95"/>
      <c r="B259" s="93" t="s">
        <v>134</v>
      </c>
      <c r="C259" s="208" t="s">
        <v>135</v>
      </c>
      <c r="D259" s="208"/>
      <c r="E259" s="208"/>
      <c r="F259" s="96"/>
      <c r="G259" s="97"/>
      <c r="H259" s="97"/>
      <c r="I259" s="97"/>
      <c r="J259" s="98">
        <v>0.82</v>
      </c>
      <c r="K259" s="99">
        <v>1.38</v>
      </c>
      <c r="L259" s="98">
        <v>9.0500000000000007</v>
      </c>
      <c r="M259" s="99">
        <v>49.76</v>
      </c>
      <c r="N259" s="120">
        <v>450.33</v>
      </c>
      <c r="AF259" s="83"/>
      <c r="AG259" s="91"/>
      <c r="AI259" s="94" t="s">
        <v>135</v>
      </c>
      <c r="AL259" s="91"/>
      <c r="AN259" s="91"/>
    </row>
    <row r="260" spans="1:40" customFormat="1" ht="15" x14ac:dyDescent="0.25">
      <c r="A260" s="102"/>
      <c r="B260" s="93"/>
      <c r="C260" s="208" t="s">
        <v>136</v>
      </c>
      <c r="D260" s="208"/>
      <c r="E260" s="208"/>
      <c r="F260" s="96" t="s">
        <v>137</v>
      </c>
      <c r="G260" s="99">
        <v>0.15</v>
      </c>
      <c r="H260" s="99">
        <v>1.38</v>
      </c>
      <c r="I260" s="117">
        <v>1.6559999999999999</v>
      </c>
      <c r="J260" s="104"/>
      <c r="K260" s="97"/>
      <c r="L260" s="104"/>
      <c r="M260" s="97"/>
      <c r="N260" s="105"/>
      <c r="AF260" s="83"/>
      <c r="AG260" s="91"/>
      <c r="AJ260" s="94" t="s">
        <v>136</v>
      </c>
      <c r="AL260" s="91"/>
      <c r="AN260" s="91"/>
    </row>
    <row r="261" spans="1:40" customFormat="1" ht="15" x14ac:dyDescent="0.25">
      <c r="A261" s="102"/>
      <c r="B261" s="93"/>
      <c r="C261" s="208" t="s">
        <v>138</v>
      </c>
      <c r="D261" s="208"/>
      <c r="E261" s="208"/>
      <c r="F261" s="96" t="s">
        <v>137</v>
      </c>
      <c r="G261" s="99">
        <v>0.08</v>
      </c>
      <c r="H261" s="99">
        <v>1.38</v>
      </c>
      <c r="I261" s="103">
        <v>0.88319999999999999</v>
      </c>
      <c r="J261" s="104"/>
      <c r="K261" s="97"/>
      <c r="L261" s="104"/>
      <c r="M261" s="97"/>
      <c r="N261" s="105"/>
      <c r="AF261" s="83"/>
      <c r="AG261" s="91"/>
      <c r="AJ261" s="94" t="s">
        <v>138</v>
      </c>
      <c r="AL261" s="91"/>
      <c r="AN261" s="91"/>
    </row>
    <row r="262" spans="1:40" customFormat="1" ht="15" x14ac:dyDescent="0.25">
      <c r="A262" s="95"/>
      <c r="B262" s="93"/>
      <c r="C262" s="218" t="s">
        <v>139</v>
      </c>
      <c r="D262" s="218"/>
      <c r="E262" s="218"/>
      <c r="F262" s="106"/>
      <c r="G262" s="107"/>
      <c r="H262" s="107"/>
      <c r="I262" s="107"/>
      <c r="J262" s="108">
        <v>7.66</v>
      </c>
      <c r="K262" s="107"/>
      <c r="L262" s="108">
        <v>84.57</v>
      </c>
      <c r="M262" s="107"/>
      <c r="N262" s="110">
        <v>1628.88</v>
      </c>
      <c r="AF262" s="83"/>
      <c r="AG262" s="91"/>
      <c r="AK262" s="94" t="s">
        <v>139</v>
      </c>
      <c r="AL262" s="91"/>
      <c r="AN262" s="91"/>
    </row>
    <row r="263" spans="1:40" customFormat="1" ht="15" x14ac:dyDescent="0.25">
      <c r="A263" s="102"/>
      <c r="B263" s="93"/>
      <c r="C263" s="208" t="s">
        <v>140</v>
      </c>
      <c r="D263" s="208"/>
      <c r="E263" s="208"/>
      <c r="F263" s="96"/>
      <c r="G263" s="97"/>
      <c r="H263" s="97"/>
      <c r="I263" s="97"/>
      <c r="J263" s="104"/>
      <c r="K263" s="97"/>
      <c r="L263" s="98">
        <v>22.74</v>
      </c>
      <c r="M263" s="97"/>
      <c r="N263" s="100">
        <v>1131.54</v>
      </c>
      <c r="AF263" s="83"/>
      <c r="AG263" s="91"/>
      <c r="AJ263" s="94" t="s">
        <v>140</v>
      </c>
      <c r="AL263" s="91"/>
      <c r="AN263" s="91"/>
    </row>
    <row r="264" spans="1:40" customFormat="1" ht="15" x14ac:dyDescent="0.25">
      <c r="A264" s="102"/>
      <c r="B264" s="93" t="s">
        <v>141</v>
      </c>
      <c r="C264" s="208" t="s">
        <v>142</v>
      </c>
      <c r="D264" s="208"/>
      <c r="E264" s="208"/>
      <c r="F264" s="96" t="s">
        <v>143</v>
      </c>
      <c r="G264" s="111">
        <v>103</v>
      </c>
      <c r="H264" s="97"/>
      <c r="I264" s="111">
        <v>103</v>
      </c>
      <c r="J264" s="104"/>
      <c r="K264" s="97"/>
      <c r="L264" s="98">
        <v>23.42</v>
      </c>
      <c r="M264" s="97"/>
      <c r="N264" s="100">
        <v>1165.49</v>
      </c>
      <c r="AF264" s="83"/>
      <c r="AG264" s="91"/>
      <c r="AJ264" s="94" t="s">
        <v>142</v>
      </c>
      <c r="AL264" s="91"/>
      <c r="AN264" s="91"/>
    </row>
    <row r="265" spans="1:40" customFormat="1" ht="15" x14ac:dyDescent="0.25">
      <c r="A265" s="102"/>
      <c r="B265" s="93" t="s">
        <v>144</v>
      </c>
      <c r="C265" s="208" t="s">
        <v>145</v>
      </c>
      <c r="D265" s="208"/>
      <c r="E265" s="208"/>
      <c r="F265" s="96" t="s">
        <v>143</v>
      </c>
      <c r="G265" s="111">
        <v>60</v>
      </c>
      <c r="H265" s="97"/>
      <c r="I265" s="111">
        <v>60</v>
      </c>
      <c r="J265" s="104"/>
      <c r="K265" s="97"/>
      <c r="L265" s="98">
        <v>13.64</v>
      </c>
      <c r="M265" s="97"/>
      <c r="N265" s="120">
        <v>678.92</v>
      </c>
      <c r="AF265" s="83"/>
      <c r="AG265" s="91"/>
      <c r="AJ265" s="94" t="s">
        <v>145</v>
      </c>
      <c r="AL265" s="91"/>
      <c r="AN265" s="91"/>
    </row>
    <row r="266" spans="1:40" customFormat="1" ht="15" x14ac:dyDescent="0.25">
      <c r="A266" s="112"/>
      <c r="B266" s="113"/>
      <c r="C266" s="210" t="s">
        <v>146</v>
      </c>
      <c r="D266" s="210"/>
      <c r="E266" s="210"/>
      <c r="F266" s="86"/>
      <c r="G266" s="87"/>
      <c r="H266" s="87"/>
      <c r="I266" s="87"/>
      <c r="J266" s="89"/>
      <c r="K266" s="87"/>
      <c r="L266" s="119">
        <v>121.63</v>
      </c>
      <c r="M266" s="107"/>
      <c r="N266" s="115">
        <v>3473.29</v>
      </c>
      <c r="AF266" s="83"/>
      <c r="AG266" s="91"/>
      <c r="AL266" s="91" t="s">
        <v>146</v>
      </c>
      <c r="AN266" s="91"/>
    </row>
    <row r="267" spans="1:40" customFormat="1" ht="23.25" x14ac:dyDescent="0.25">
      <c r="A267" s="84" t="s">
        <v>224</v>
      </c>
      <c r="B267" s="85" t="s">
        <v>170</v>
      </c>
      <c r="C267" s="210" t="s">
        <v>171</v>
      </c>
      <c r="D267" s="210"/>
      <c r="E267" s="210"/>
      <c r="F267" s="86" t="s">
        <v>172</v>
      </c>
      <c r="G267" s="87"/>
      <c r="H267" s="87"/>
      <c r="I267" s="88">
        <v>9</v>
      </c>
      <c r="J267" s="89"/>
      <c r="K267" s="87"/>
      <c r="L267" s="89"/>
      <c r="M267" s="87"/>
      <c r="N267" s="90"/>
      <c r="AF267" s="83"/>
      <c r="AG267" s="91" t="s">
        <v>171</v>
      </c>
      <c r="AL267" s="91"/>
      <c r="AN267" s="91"/>
    </row>
    <row r="268" spans="1:40" customFormat="1" ht="34.5" x14ac:dyDescent="0.25">
      <c r="A268" s="92"/>
      <c r="B268" s="93" t="s">
        <v>126</v>
      </c>
      <c r="C268" s="203" t="s">
        <v>127</v>
      </c>
      <c r="D268" s="203"/>
      <c r="E268" s="203"/>
      <c r="F268" s="203"/>
      <c r="G268" s="203"/>
      <c r="H268" s="203"/>
      <c r="I268" s="203"/>
      <c r="J268" s="203"/>
      <c r="K268" s="203"/>
      <c r="L268" s="203"/>
      <c r="M268" s="203"/>
      <c r="N268" s="211"/>
      <c r="AF268" s="83"/>
      <c r="AG268" s="91"/>
      <c r="AH268" s="94" t="s">
        <v>127</v>
      </c>
      <c r="AL268" s="91"/>
      <c r="AN268" s="91"/>
    </row>
    <row r="269" spans="1:40" customFormat="1" ht="22.5" x14ac:dyDescent="0.25">
      <c r="A269" s="92"/>
      <c r="B269" s="93" t="s">
        <v>128</v>
      </c>
      <c r="C269" s="203" t="s">
        <v>129</v>
      </c>
      <c r="D269" s="203"/>
      <c r="E269" s="203"/>
      <c r="F269" s="203"/>
      <c r="G269" s="203"/>
      <c r="H269" s="203"/>
      <c r="I269" s="203"/>
      <c r="J269" s="203"/>
      <c r="K269" s="203"/>
      <c r="L269" s="203"/>
      <c r="M269" s="203"/>
      <c r="N269" s="211"/>
      <c r="AF269" s="83"/>
      <c r="AG269" s="91"/>
      <c r="AH269" s="94" t="s">
        <v>129</v>
      </c>
      <c r="AL269" s="91"/>
      <c r="AN269" s="91"/>
    </row>
    <row r="270" spans="1:40" customFormat="1" ht="15" x14ac:dyDescent="0.25">
      <c r="A270" s="95"/>
      <c r="B270" s="93" t="s">
        <v>130</v>
      </c>
      <c r="C270" s="208" t="s">
        <v>131</v>
      </c>
      <c r="D270" s="208"/>
      <c r="E270" s="208"/>
      <c r="F270" s="96"/>
      <c r="G270" s="97"/>
      <c r="H270" s="97"/>
      <c r="I270" s="97"/>
      <c r="J270" s="98">
        <v>5.39</v>
      </c>
      <c r="K270" s="99">
        <v>1.38</v>
      </c>
      <c r="L270" s="98">
        <v>66.94</v>
      </c>
      <c r="M270" s="99">
        <v>49.76</v>
      </c>
      <c r="N270" s="100">
        <v>3330.93</v>
      </c>
      <c r="AF270" s="83"/>
      <c r="AG270" s="91"/>
      <c r="AI270" s="94" t="s">
        <v>131</v>
      </c>
      <c r="AL270" s="91"/>
      <c r="AN270" s="91"/>
    </row>
    <row r="271" spans="1:40" customFormat="1" ht="15" x14ac:dyDescent="0.25">
      <c r="A271" s="95"/>
      <c r="B271" s="93" t="s">
        <v>132</v>
      </c>
      <c r="C271" s="208" t="s">
        <v>133</v>
      </c>
      <c r="D271" s="208"/>
      <c r="E271" s="208"/>
      <c r="F271" s="96"/>
      <c r="G271" s="97"/>
      <c r="H271" s="97"/>
      <c r="I271" s="97"/>
      <c r="J271" s="98">
        <v>1.97</v>
      </c>
      <c r="K271" s="99">
        <v>1.38</v>
      </c>
      <c r="L271" s="98">
        <v>24.47</v>
      </c>
      <c r="M271" s="99">
        <v>13.37</v>
      </c>
      <c r="N271" s="120">
        <v>327.16000000000003</v>
      </c>
      <c r="AF271" s="83"/>
      <c r="AG271" s="91"/>
      <c r="AI271" s="94" t="s">
        <v>133</v>
      </c>
      <c r="AL271" s="91"/>
      <c r="AN271" s="91"/>
    </row>
    <row r="272" spans="1:40" customFormat="1" ht="15" x14ac:dyDescent="0.25">
      <c r="A272" s="95"/>
      <c r="B272" s="93" t="s">
        <v>134</v>
      </c>
      <c r="C272" s="208" t="s">
        <v>135</v>
      </c>
      <c r="D272" s="208"/>
      <c r="E272" s="208"/>
      <c r="F272" s="96"/>
      <c r="G272" s="97"/>
      <c r="H272" s="97"/>
      <c r="I272" s="97"/>
      <c r="J272" s="98">
        <v>0.35</v>
      </c>
      <c r="K272" s="99">
        <v>1.38</v>
      </c>
      <c r="L272" s="98">
        <v>4.3499999999999996</v>
      </c>
      <c r="M272" s="99">
        <v>49.76</v>
      </c>
      <c r="N272" s="120">
        <v>216.46</v>
      </c>
      <c r="AF272" s="83"/>
      <c r="AG272" s="91"/>
      <c r="AI272" s="94" t="s">
        <v>135</v>
      </c>
      <c r="AL272" s="91"/>
      <c r="AN272" s="91"/>
    </row>
    <row r="273" spans="1:40" customFormat="1" ht="15" x14ac:dyDescent="0.25">
      <c r="A273" s="102"/>
      <c r="B273" s="93"/>
      <c r="C273" s="208" t="s">
        <v>136</v>
      </c>
      <c r="D273" s="208"/>
      <c r="E273" s="208"/>
      <c r="F273" s="96" t="s">
        <v>137</v>
      </c>
      <c r="G273" s="99">
        <v>0.66</v>
      </c>
      <c r="H273" s="99">
        <v>1.38</v>
      </c>
      <c r="I273" s="103">
        <v>8.1972000000000005</v>
      </c>
      <c r="J273" s="104"/>
      <c r="K273" s="97"/>
      <c r="L273" s="104"/>
      <c r="M273" s="97"/>
      <c r="N273" s="105"/>
      <c r="AF273" s="83"/>
      <c r="AG273" s="91"/>
      <c r="AJ273" s="94" t="s">
        <v>136</v>
      </c>
      <c r="AL273" s="91"/>
      <c r="AN273" s="91"/>
    </row>
    <row r="274" spans="1:40" customFormat="1" ht="15" x14ac:dyDescent="0.25">
      <c r="A274" s="102"/>
      <c r="B274" s="93"/>
      <c r="C274" s="208" t="s">
        <v>138</v>
      </c>
      <c r="D274" s="208"/>
      <c r="E274" s="208"/>
      <c r="F274" s="96" t="s">
        <v>137</v>
      </c>
      <c r="G274" s="99">
        <v>0.03</v>
      </c>
      <c r="H274" s="99">
        <v>1.38</v>
      </c>
      <c r="I274" s="103">
        <v>0.37259999999999999</v>
      </c>
      <c r="J274" s="104"/>
      <c r="K274" s="97"/>
      <c r="L274" s="104"/>
      <c r="M274" s="97"/>
      <c r="N274" s="105"/>
      <c r="AF274" s="83"/>
      <c r="AG274" s="91"/>
      <c r="AJ274" s="94" t="s">
        <v>138</v>
      </c>
      <c r="AL274" s="91"/>
      <c r="AN274" s="91"/>
    </row>
    <row r="275" spans="1:40" customFormat="1" ht="15" x14ac:dyDescent="0.25">
      <c r="A275" s="95"/>
      <c r="B275" s="93"/>
      <c r="C275" s="218" t="s">
        <v>139</v>
      </c>
      <c r="D275" s="218"/>
      <c r="E275" s="218"/>
      <c r="F275" s="106"/>
      <c r="G275" s="107"/>
      <c r="H275" s="107"/>
      <c r="I275" s="107"/>
      <c r="J275" s="108">
        <v>7.36</v>
      </c>
      <c r="K275" s="107"/>
      <c r="L275" s="108">
        <v>91.41</v>
      </c>
      <c r="M275" s="107"/>
      <c r="N275" s="110">
        <v>3658.09</v>
      </c>
      <c r="AF275" s="83"/>
      <c r="AG275" s="91"/>
      <c r="AK275" s="94" t="s">
        <v>139</v>
      </c>
      <c r="AL275" s="91"/>
      <c r="AN275" s="91"/>
    </row>
    <row r="276" spans="1:40" customFormat="1" ht="15" x14ac:dyDescent="0.25">
      <c r="A276" s="102"/>
      <c r="B276" s="93"/>
      <c r="C276" s="208" t="s">
        <v>140</v>
      </c>
      <c r="D276" s="208"/>
      <c r="E276" s="208"/>
      <c r="F276" s="96"/>
      <c r="G276" s="97"/>
      <c r="H276" s="97"/>
      <c r="I276" s="97"/>
      <c r="J276" s="104"/>
      <c r="K276" s="97"/>
      <c r="L276" s="98">
        <v>71.290000000000006</v>
      </c>
      <c r="M276" s="97"/>
      <c r="N276" s="100">
        <v>3547.39</v>
      </c>
      <c r="AF276" s="83"/>
      <c r="AG276" s="91"/>
      <c r="AJ276" s="94" t="s">
        <v>140</v>
      </c>
      <c r="AL276" s="91"/>
      <c r="AN276" s="91"/>
    </row>
    <row r="277" spans="1:40" customFormat="1" ht="15" x14ac:dyDescent="0.25">
      <c r="A277" s="102"/>
      <c r="B277" s="93" t="s">
        <v>141</v>
      </c>
      <c r="C277" s="208" t="s">
        <v>142</v>
      </c>
      <c r="D277" s="208"/>
      <c r="E277" s="208"/>
      <c r="F277" s="96" t="s">
        <v>143</v>
      </c>
      <c r="G277" s="111">
        <v>103</v>
      </c>
      <c r="H277" s="97"/>
      <c r="I277" s="111">
        <v>103</v>
      </c>
      <c r="J277" s="104"/>
      <c r="K277" s="97"/>
      <c r="L277" s="98">
        <v>73.430000000000007</v>
      </c>
      <c r="M277" s="97"/>
      <c r="N277" s="100">
        <v>3653.81</v>
      </c>
      <c r="AF277" s="83"/>
      <c r="AG277" s="91"/>
      <c r="AJ277" s="94" t="s">
        <v>142</v>
      </c>
      <c r="AL277" s="91"/>
      <c r="AN277" s="91"/>
    </row>
    <row r="278" spans="1:40" customFormat="1" ht="15" x14ac:dyDescent="0.25">
      <c r="A278" s="102"/>
      <c r="B278" s="93" t="s">
        <v>144</v>
      </c>
      <c r="C278" s="208" t="s">
        <v>145</v>
      </c>
      <c r="D278" s="208"/>
      <c r="E278" s="208"/>
      <c r="F278" s="96" t="s">
        <v>143</v>
      </c>
      <c r="G278" s="111">
        <v>60</v>
      </c>
      <c r="H278" s="97"/>
      <c r="I278" s="111">
        <v>60</v>
      </c>
      <c r="J278" s="104"/>
      <c r="K278" s="97"/>
      <c r="L278" s="98">
        <v>42.77</v>
      </c>
      <c r="M278" s="97"/>
      <c r="N278" s="100">
        <v>2128.4299999999998</v>
      </c>
      <c r="AF278" s="83"/>
      <c r="AG278" s="91"/>
      <c r="AJ278" s="94" t="s">
        <v>145</v>
      </c>
      <c r="AL278" s="91"/>
      <c r="AN278" s="91"/>
    </row>
    <row r="279" spans="1:40" customFormat="1" ht="15" x14ac:dyDescent="0.25">
      <c r="A279" s="112"/>
      <c r="B279" s="113"/>
      <c r="C279" s="210" t="s">
        <v>146</v>
      </c>
      <c r="D279" s="210"/>
      <c r="E279" s="210"/>
      <c r="F279" s="86"/>
      <c r="G279" s="87"/>
      <c r="H279" s="87"/>
      <c r="I279" s="87"/>
      <c r="J279" s="89"/>
      <c r="K279" s="87"/>
      <c r="L279" s="119">
        <v>207.61</v>
      </c>
      <c r="M279" s="107"/>
      <c r="N279" s="115">
        <v>9440.33</v>
      </c>
      <c r="AF279" s="83"/>
      <c r="AG279" s="91"/>
      <c r="AL279" s="91" t="s">
        <v>146</v>
      </c>
      <c r="AN279" s="91"/>
    </row>
    <row r="280" spans="1:40" customFormat="1" ht="23.25" x14ac:dyDescent="0.25">
      <c r="A280" s="84" t="s">
        <v>227</v>
      </c>
      <c r="B280" s="85" t="s">
        <v>174</v>
      </c>
      <c r="C280" s="210" t="s">
        <v>175</v>
      </c>
      <c r="D280" s="210"/>
      <c r="E280" s="210"/>
      <c r="F280" s="86" t="s">
        <v>172</v>
      </c>
      <c r="G280" s="87"/>
      <c r="H280" s="87"/>
      <c r="I280" s="88">
        <v>1</v>
      </c>
      <c r="J280" s="89"/>
      <c r="K280" s="87"/>
      <c r="L280" s="89"/>
      <c r="M280" s="87"/>
      <c r="N280" s="90"/>
      <c r="AF280" s="83"/>
      <c r="AG280" s="91" t="s">
        <v>175</v>
      </c>
      <c r="AL280" s="91"/>
      <c r="AN280" s="91"/>
    </row>
    <row r="281" spans="1:40" customFormat="1" ht="34.5" x14ac:dyDescent="0.25">
      <c r="A281" s="92"/>
      <c r="B281" s="93" t="s">
        <v>126</v>
      </c>
      <c r="C281" s="203" t="s">
        <v>127</v>
      </c>
      <c r="D281" s="203"/>
      <c r="E281" s="203"/>
      <c r="F281" s="203"/>
      <c r="G281" s="203"/>
      <c r="H281" s="203"/>
      <c r="I281" s="203"/>
      <c r="J281" s="203"/>
      <c r="K281" s="203"/>
      <c r="L281" s="203"/>
      <c r="M281" s="203"/>
      <c r="N281" s="211"/>
      <c r="AF281" s="83"/>
      <c r="AG281" s="91"/>
      <c r="AH281" s="94" t="s">
        <v>127</v>
      </c>
      <c r="AL281" s="91"/>
      <c r="AN281" s="91"/>
    </row>
    <row r="282" spans="1:40" customFormat="1" ht="22.5" x14ac:dyDescent="0.25">
      <c r="A282" s="92"/>
      <c r="B282" s="93" t="s">
        <v>128</v>
      </c>
      <c r="C282" s="203" t="s">
        <v>129</v>
      </c>
      <c r="D282" s="203"/>
      <c r="E282" s="203"/>
      <c r="F282" s="203"/>
      <c r="G282" s="203"/>
      <c r="H282" s="203"/>
      <c r="I282" s="203"/>
      <c r="J282" s="203"/>
      <c r="K282" s="203"/>
      <c r="L282" s="203"/>
      <c r="M282" s="203"/>
      <c r="N282" s="211"/>
      <c r="AF282" s="83"/>
      <c r="AG282" s="91"/>
      <c r="AH282" s="94" t="s">
        <v>129</v>
      </c>
      <c r="AL282" s="91"/>
      <c r="AN282" s="91"/>
    </row>
    <row r="283" spans="1:40" customFormat="1" ht="15" x14ac:dyDescent="0.25">
      <c r="A283" s="95"/>
      <c r="B283" s="93" t="s">
        <v>130</v>
      </c>
      <c r="C283" s="208" t="s">
        <v>131</v>
      </c>
      <c r="D283" s="208"/>
      <c r="E283" s="208"/>
      <c r="F283" s="96"/>
      <c r="G283" s="97"/>
      <c r="H283" s="97"/>
      <c r="I283" s="97"/>
      <c r="J283" s="98">
        <v>8.42</v>
      </c>
      <c r="K283" s="99">
        <v>1.38</v>
      </c>
      <c r="L283" s="98">
        <v>11.62</v>
      </c>
      <c r="M283" s="99">
        <v>49.76</v>
      </c>
      <c r="N283" s="120">
        <v>578.21</v>
      </c>
      <c r="AF283" s="83"/>
      <c r="AG283" s="91"/>
      <c r="AI283" s="94" t="s">
        <v>131</v>
      </c>
      <c r="AL283" s="91"/>
      <c r="AN283" s="91"/>
    </row>
    <row r="284" spans="1:40" customFormat="1" ht="15" x14ac:dyDescent="0.25">
      <c r="A284" s="95"/>
      <c r="B284" s="93" t="s">
        <v>132</v>
      </c>
      <c r="C284" s="208" t="s">
        <v>133</v>
      </c>
      <c r="D284" s="208"/>
      <c r="E284" s="208"/>
      <c r="F284" s="96"/>
      <c r="G284" s="97"/>
      <c r="H284" s="97"/>
      <c r="I284" s="97"/>
      <c r="J284" s="98">
        <v>3.29</v>
      </c>
      <c r="K284" s="99">
        <v>1.38</v>
      </c>
      <c r="L284" s="98">
        <v>4.54</v>
      </c>
      <c r="M284" s="99">
        <v>13.37</v>
      </c>
      <c r="N284" s="120">
        <v>60.7</v>
      </c>
      <c r="AF284" s="83"/>
      <c r="AG284" s="91"/>
      <c r="AI284" s="94" t="s">
        <v>133</v>
      </c>
      <c r="AL284" s="91"/>
      <c r="AN284" s="91"/>
    </row>
    <row r="285" spans="1:40" customFormat="1" ht="15" x14ac:dyDescent="0.25">
      <c r="A285" s="95"/>
      <c r="B285" s="93" t="s">
        <v>134</v>
      </c>
      <c r="C285" s="208" t="s">
        <v>135</v>
      </c>
      <c r="D285" s="208"/>
      <c r="E285" s="208"/>
      <c r="F285" s="96"/>
      <c r="G285" s="97"/>
      <c r="H285" s="97"/>
      <c r="I285" s="97"/>
      <c r="J285" s="98">
        <v>0.57999999999999996</v>
      </c>
      <c r="K285" s="99">
        <v>1.38</v>
      </c>
      <c r="L285" s="98">
        <v>0.8</v>
      </c>
      <c r="M285" s="99">
        <v>49.76</v>
      </c>
      <c r="N285" s="120">
        <v>39.81</v>
      </c>
      <c r="AF285" s="83"/>
      <c r="AG285" s="91"/>
      <c r="AI285" s="94" t="s">
        <v>135</v>
      </c>
      <c r="AL285" s="91"/>
      <c r="AN285" s="91"/>
    </row>
    <row r="286" spans="1:40" customFormat="1" ht="15" x14ac:dyDescent="0.25">
      <c r="A286" s="102"/>
      <c r="B286" s="93"/>
      <c r="C286" s="208" t="s">
        <v>136</v>
      </c>
      <c r="D286" s="208"/>
      <c r="E286" s="208"/>
      <c r="F286" s="96" t="s">
        <v>137</v>
      </c>
      <c r="G286" s="99">
        <v>1.03</v>
      </c>
      <c r="H286" s="99">
        <v>1.38</v>
      </c>
      <c r="I286" s="103">
        <v>1.4214</v>
      </c>
      <c r="J286" s="104"/>
      <c r="K286" s="97"/>
      <c r="L286" s="104"/>
      <c r="M286" s="97"/>
      <c r="N286" s="105"/>
      <c r="AF286" s="83"/>
      <c r="AG286" s="91"/>
      <c r="AJ286" s="94" t="s">
        <v>136</v>
      </c>
      <c r="AL286" s="91"/>
      <c r="AN286" s="91"/>
    </row>
    <row r="287" spans="1:40" customFormat="1" ht="15" x14ac:dyDescent="0.25">
      <c r="A287" s="102"/>
      <c r="B287" s="93"/>
      <c r="C287" s="208" t="s">
        <v>138</v>
      </c>
      <c r="D287" s="208"/>
      <c r="E287" s="208"/>
      <c r="F287" s="96" t="s">
        <v>137</v>
      </c>
      <c r="G287" s="99">
        <v>0.05</v>
      </c>
      <c r="H287" s="99">
        <v>1.38</v>
      </c>
      <c r="I287" s="117">
        <v>6.9000000000000006E-2</v>
      </c>
      <c r="J287" s="104"/>
      <c r="K287" s="97"/>
      <c r="L287" s="104"/>
      <c r="M287" s="97"/>
      <c r="N287" s="105"/>
      <c r="AF287" s="83"/>
      <c r="AG287" s="91"/>
      <c r="AJ287" s="94" t="s">
        <v>138</v>
      </c>
      <c r="AL287" s="91"/>
      <c r="AN287" s="91"/>
    </row>
    <row r="288" spans="1:40" customFormat="1" ht="15" x14ac:dyDescent="0.25">
      <c r="A288" s="95"/>
      <c r="B288" s="93"/>
      <c r="C288" s="218" t="s">
        <v>139</v>
      </c>
      <c r="D288" s="218"/>
      <c r="E288" s="218"/>
      <c r="F288" s="106"/>
      <c r="G288" s="107"/>
      <c r="H288" s="107"/>
      <c r="I288" s="107"/>
      <c r="J288" s="108">
        <v>11.71</v>
      </c>
      <c r="K288" s="107"/>
      <c r="L288" s="108">
        <v>16.16</v>
      </c>
      <c r="M288" s="107"/>
      <c r="N288" s="137">
        <v>638.91</v>
      </c>
      <c r="AF288" s="83"/>
      <c r="AG288" s="91"/>
      <c r="AK288" s="94" t="s">
        <v>139</v>
      </c>
      <c r="AL288" s="91"/>
      <c r="AN288" s="91"/>
    </row>
    <row r="289" spans="1:40" customFormat="1" ht="15" x14ac:dyDescent="0.25">
      <c r="A289" s="102"/>
      <c r="B289" s="93"/>
      <c r="C289" s="208" t="s">
        <v>140</v>
      </c>
      <c r="D289" s="208"/>
      <c r="E289" s="208"/>
      <c r="F289" s="96"/>
      <c r="G289" s="97"/>
      <c r="H289" s="97"/>
      <c r="I289" s="97"/>
      <c r="J289" s="104"/>
      <c r="K289" s="97"/>
      <c r="L289" s="98">
        <v>12.42</v>
      </c>
      <c r="M289" s="97"/>
      <c r="N289" s="120">
        <v>618.02</v>
      </c>
      <c r="AF289" s="83"/>
      <c r="AG289" s="91"/>
      <c r="AJ289" s="94" t="s">
        <v>140</v>
      </c>
      <c r="AL289" s="91"/>
      <c r="AN289" s="91"/>
    </row>
    <row r="290" spans="1:40" customFormat="1" ht="15" x14ac:dyDescent="0.25">
      <c r="A290" s="102"/>
      <c r="B290" s="93" t="s">
        <v>141</v>
      </c>
      <c r="C290" s="208" t="s">
        <v>142</v>
      </c>
      <c r="D290" s="208"/>
      <c r="E290" s="208"/>
      <c r="F290" s="96" t="s">
        <v>143</v>
      </c>
      <c r="G290" s="111">
        <v>103</v>
      </c>
      <c r="H290" s="97"/>
      <c r="I290" s="111">
        <v>103</v>
      </c>
      <c r="J290" s="104"/>
      <c r="K290" s="97"/>
      <c r="L290" s="98">
        <v>12.79</v>
      </c>
      <c r="M290" s="97"/>
      <c r="N290" s="120">
        <v>636.55999999999995</v>
      </c>
      <c r="AF290" s="83"/>
      <c r="AG290" s="91"/>
      <c r="AJ290" s="94" t="s">
        <v>142</v>
      </c>
      <c r="AL290" s="91"/>
      <c r="AN290" s="91"/>
    </row>
    <row r="291" spans="1:40" customFormat="1" ht="15" x14ac:dyDescent="0.25">
      <c r="A291" s="102"/>
      <c r="B291" s="93" t="s">
        <v>144</v>
      </c>
      <c r="C291" s="208" t="s">
        <v>145</v>
      </c>
      <c r="D291" s="208"/>
      <c r="E291" s="208"/>
      <c r="F291" s="96" t="s">
        <v>143</v>
      </c>
      <c r="G291" s="111">
        <v>60</v>
      </c>
      <c r="H291" s="97"/>
      <c r="I291" s="111">
        <v>60</v>
      </c>
      <c r="J291" s="104"/>
      <c r="K291" s="97"/>
      <c r="L291" s="98">
        <v>7.45</v>
      </c>
      <c r="M291" s="97"/>
      <c r="N291" s="120">
        <v>370.81</v>
      </c>
      <c r="AF291" s="83"/>
      <c r="AG291" s="91"/>
      <c r="AJ291" s="94" t="s">
        <v>145</v>
      </c>
      <c r="AL291" s="91"/>
      <c r="AN291" s="91"/>
    </row>
    <row r="292" spans="1:40" customFormat="1" ht="15" x14ac:dyDescent="0.25">
      <c r="A292" s="112"/>
      <c r="B292" s="113"/>
      <c r="C292" s="210" t="s">
        <v>146</v>
      </c>
      <c r="D292" s="210"/>
      <c r="E292" s="210"/>
      <c r="F292" s="86"/>
      <c r="G292" s="87"/>
      <c r="H292" s="87"/>
      <c r="I292" s="87"/>
      <c r="J292" s="89"/>
      <c r="K292" s="87"/>
      <c r="L292" s="119">
        <v>36.4</v>
      </c>
      <c r="M292" s="107"/>
      <c r="N292" s="115">
        <v>1646.28</v>
      </c>
      <c r="AF292" s="83"/>
      <c r="AG292" s="91"/>
      <c r="AL292" s="91" t="s">
        <v>146</v>
      </c>
      <c r="AN292" s="91"/>
    </row>
    <row r="293" spans="1:40" customFormat="1" ht="23.25" x14ac:dyDescent="0.25">
      <c r="A293" s="84" t="s">
        <v>230</v>
      </c>
      <c r="B293" s="85" t="s">
        <v>200</v>
      </c>
      <c r="C293" s="210" t="s">
        <v>201</v>
      </c>
      <c r="D293" s="210"/>
      <c r="E293" s="210"/>
      <c r="F293" s="86" t="s">
        <v>71</v>
      </c>
      <c r="G293" s="87"/>
      <c r="H293" s="87"/>
      <c r="I293" s="88">
        <v>4</v>
      </c>
      <c r="J293" s="89"/>
      <c r="K293" s="87"/>
      <c r="L293" s="89"/>
      <c r="M293" s="87"/>
      <c r="N293" s="90"/>
      <c r="AF293" s="83"/>
      <c r="AG293" s="91" t="s">
        <v>201</v>
      </c>
      <c r="AL293" s="91"/>
      <c r="AN293" s="91"/>
    </row>
    <row r="294" spans="1:40" customFormat="1" ht="34.5" x14ac:dyDescent="0.25">
      <c r="A294" s="92"/>
      <c r="B294" s="93" t="s">
        <v>126</v>
      </c>
      <c r="C294" s="203" t="s">
        <v>127</v>
      </c>
      <c r="D294" s="203"/>
      <c r="E294" s="203"/>
      <c r="F294" s="203"/>
      <c r="G294" s="203"/>
      <c r="H294" s="203"/>
      <c r="I294" s="203"/>
      <c r="J294" s="203"/>
      <c r="K294" s="203"/>
      <c r="L294" s="203"/>
      <c r="M294" s="203"/>
      <c r="N294" s="211"/>
      <c r="AF294" s="83"/>
      <c r="AG294" s="91"/>
      <c r="AH294" s="94" t="s">
        <v>127</v>
      </c>
      <c r="AL294" s="91"/>
      <c r="AN294" s="91"/>
    </row>
    <row r="295" spans="1:40" customFormat="1" ht="22.5" x14ac:dyDescent="0.25">
      <c r="A295" s="92"/>
      <c r="B295" s="93" t="s">
        <v>128</v>
      </c>
      <c r="C295" s="203" t="s">
        <v>129</v>
      </c>
      <c r="D295" s="203"/>
      <c r="E295" s="203"/>
      <c r="F295" s="203"/>
      <c r="G295" s="203"/>
      <c r="H295" s="203"/>
      <c r="I295" s="203"/>
      <c r="J295" s="203"/>
      <c r="K295" s="203"/>
      <c r="L295" s="203"/>
      <c r="M295" s="203"/>
      <c r="N295" s="211"/>
      <c r="AF295" s="83"/>
      <c r="AG295" s="91"/>
      <c r="AH295" s="94" t="s">
        <v>129</v>
      </c>
      <c r="AL295" s="91"/>
      <c r="AN295" s="91"/>
    </row>
    <row r="296" spans="1:40" customFormat="1" ht="15" x14ac:dyDescent="0.25">
      <c r="A296" s="95"/>
      <c r="B296" s="93" t="s">
        <v>130</v>
      </c>
      <c r="C296" s="208" t="s">
        <v>131</v>
      </c>
      <c r="D296" s="208"/>
      <c r="E296" s="208"/>
      <c r="F296" s="96"/>
      <c r="G296" s="97"/>
      <c r="H296" s="97"/>
      <c r="I296" s="97"/>
      <c r="J296" s="98">
        <v>2.78</v>
      </c>
      <c r="K296" s="99">
        <v>1.38</v>
      </c>
      <c r="L296" s="98">
        <v>15.35</v>
      </c>
      <c r="M296" s="99">
        <v>49.76</v>
      </c>
      <c r="N296" s="120">
        <v>763.82</v>
      </c>
      <c r="AF296" s="83"/>
      <c r="AG296" s="91"/>
      <c r="AI296" s="94" t="s">
        <v>131</v>
      </c>
      <c r="AL296" s="91"/>
      <c r="AN296" s="91"/>
    </row>
    <row r="297" spans="1:40" customFormat="1" ht="15" x14ac:dyDescent="0.25">
      <c r="A297" s="95"/>
      <c r="B297" s="93" t="s">
        <v>132</v>
      </c>
      <c r="C297" s="208" t="s">
        <v>133</v>
      </c>
      <c r="D297" s="208"/>
      <c r="E297" s="208"/>
      <c r="F297" s="96"/>
      <c r="G297" s="97"/>
      <c r="H297" s="97"/>
      <c r="I297" s="97"/>
      <c r="J297" s="98">
        <v>1.81</v>
      </c>
      <c r="K297" s="99">
        <v>1.38</v>
      </c>
      <c r="L297" s="98">
        <v>9.99</v>
      </c>
      <c r="M297" s="99">
        <v>13.37</v>
      </c>
      <c r="N297" s="120">
        <v>133.57</v>
      </c>
      <c r="AF297" s="83"/>
      <c r="AG297" s="91"/>
      <c r="AI297" s="94" t="s">
        <v>133</v>
      </c>
      <c r="AL297" s="91"/>
      <c r="AN297" s="91"/>
    </row>
    <row r="298" spans="1:40" customFormat="1" ht="15" x14ac:dyDescent="0.25">
      <c r="A298" s="95"/>
      <c r="B298" s="93" t="s">
        <v>134</v>
      </c>
      <c r="C298" s="208" t="s">
        <v>135</v>
      </c>
      <c r="D298" s="208"/>
      <c r="E298" s="208"/>
      <c r="F298" s="96"/>
      <c r="G298" s="97"/>
      <c r="H298" s="97"/>
      <c r="I298" s="97"/>
      <c r="J298" s="98">
        <v>0.26</v>
      </c>
      <c r="K298" s="99">
        <v>1.38</v>
      </c>
      <c r="L298" s="98">
        <v>1.44</v>
      </c>
      <c r="M298" s="99">
        <v>49.76</v>
      </c>
      <c r="N298" s="120">
        <v>71.650000000000006</v>
      </c>
      <c r="AF298" s="83"/>
      <c r="AG298" s="91"/>
      <c r="AI298" s="94" t="s">
        <v>135</v>
      </c>
      <c r="AL298" s="91"/>
      <c r="AN298" s="91"/>
    </row>
    <row r="299" spans="1:40" customFormat="1" ht="15" x14ac:dyDescent="0.25">
      <c r="A299" s="95"/>
      <c r="B299" s="93" t="s">
        <v>158</v>
      </c>
      <c r="C299" s="208" t="s">
        <v>159</v>
      </c>
      <c r="D299" s="208"/>
      <c r="E299" s="208"/>
      <c r="F299" s="96"/>
      <c r="G299" s="97"/>
      <c r="H299" s="97"/>
      <c r="I299" s="97"/>
      <c r="J299" s="98">
        <v>0.43</v>
      </c>
      <c r="K299" s="97"/>
      <c r="L299" s="98">
        <v>1.72</v>
      </c>
      <c r="M299" s="99">
        <v>8.3699999999999992</v>
      </c>
      <c r="N299" s="120">
        <v>14.4</v>
      </c>
      <c r="AF299" s="83"/>
      <c r="AG299" s="91"/>
      <c r="AI299" s="94" t="s">
        <v>159</v>
      </c>
      <c r="AL299" s="91"/>
      <c r="AN299" s="91"/>
    </row>
    <row r="300" spans="1:40" customFormat="1" ht="15" x14ac:dyDescent="0.25">
      <c r="A300" s="102"/>
      <c r="B300" s="93"/>
      <c r="C300" s="208" t="s">
        <v>136</v>
      </c>
      <c r="D300" s="208"/>
      <c r="E300" s="208"/>
      <c r="F300" s="96" t="s">
        <v>137</v>
      </c>
      <c r="G300" s="99">
        <v>0.28000000000000003</v>
      </c>
      <c r="H300" s="99">
        <v>1.38</v>
      </c>
      <c r="I300" s="103">
        <v>1.5456000000000001</v>
      </c>
      <c r="J300" s="104"/>
      <c r="K300" s="97"/>
      <c r="L300" s="104"/>
      <c r="M300" s="97"/>
      <c r="N300" s="105"/>
      <c r="AF300" s="83"/>
      <c r="AG300" s="91"/>
      <c r="AJ300" s="94" t="s">
        <v>136</v>
      </c>
      <c r="AL300" s="91"/>
      <c r="AN300" s="91"/>
    </row>
    <row r="301" spans="1:40" customFormat="1" ht="15" x14ac:dyDescent="0.25">
      <c r="A301" s="102"/>
      <c r="B301" s="93"/>
      <c r="C301" s="208" t="s">
        <v>138</v>
      </c>
      <c r="D301" s="208"/>
      <c r="E301" s="208"/>
      <c r="F301" s="96" t="s">
        <v>137</v>
      </c>
      <c r="G301" s="99">
        <v>0.02</v>
      </c>
      <c r="H301" s="99">
        <v>1.38</v>
      </c>
      <c r="I301" s="103">
        <v>0.1104</v>
      </c>
      <c r="J301" s="104"/>
      <c r="K301" s="97"/>
      <c r="L301" s="104"/>
      <c r="M301" s="97"/>
      <c r="N301" s="105"/>
      <c r="AF301" s="83"/>
      <c r="AG301" s="91"/>
      <c r="AJ301" s="94" t="s">
        <v>138</v>
      </c>
      <c r="AL301" s="91"/>
      <c r="AN301" s="91"/>
    </row>
    <row r="302" spans="1:40" customFormat="1" ht="15" x14ac:dyDescent="0.25">
      <c r="A302" s="95"/>
      <c r="B302" s="93"/>
      <c r="C302" s="218" t="s">
        <v>139</v>
      </c>
      <c r="D302" s="218"/>
      <c r="E302" s="218"/>
      <c r="F302" s="106"/>
      <c r="G302" s="107"/>
      <c r="H302" s="107"/>
      <c r="I302" s="107"/>
      <c r="J302" s="108">
        <v>5.0199999999999996</v>
      </c>
      <c r="K302" s="107"/>
      <c r="L302" s="108">
        <v>27.06</v>
      </c>
      <c r="M302" s="107"/>
      <c r="N302" s="137">
        <v>911.79</v>
      </c>
      <c r="AF302" s="83"/>
      <c r="AG302" s="91"/>
      <c r="AK302" s="94" t="s">
        <v>139</v>
      </c>
      <c r="AL302" s="91"/>
      <c r="AN302" s="91"/>
    </row>
    <row r="303" spans="1:40" customFormat="1" ht="15" x14ac:dyDescent="0.25">
      <c r="A303" s="102"/>
      <c r="B303" s="93"/>
      <c r="C303" s="208" t="s">
        <v>140</v>
      </c>
      <c r="D303" s="208"/>
      <c r="E303" s="208"/>
      <c r="F303" s="96"/>
      <c r="G303" s="97"/>
      <c r="H303" s="97"/>
      <c r="I303" s="97"/>
      <c r="J303" s="104"/>
      <c r="K303" s="97"/>
      <c r="L303" s="98">
        <v>16.79</v>
      </c>
      <c r="M303" s="97"/>
      <c r="N303" s="120">
        <v>835.47</v>
      </c>
      <c r="AF303" s="83"/>
      <c r="AG303" s="91"/>
      <c r="AJ303" s="94" t="s">
        <v>140</v>
      </c>
      <c r="AL303" s="91"/>
      <c r="AN303" s="91"/>
    </row>
    <row r="304" spans="1:40" customFormat="1" ht="23.25" x14ac:dyDescent="0.25">
      <c r="A304" s="102"/>
      <c r="B304" s="93" t="s">
        <v>204</v>
      </c>
      <c r="C304" s="208" t="s">
        <v>205</v>
      </c>
      <c r="D304" s="208"/>
      <c r="E304" s="208"/>
      <c r="F304" s="96" t="s">
        <v>143</v>
      </c>
      <c r="G304" s="111">
        <v>97</v>
      </c>
      <c r="H304" s="97"/>
      <c r="I304" s="111">
        <v>97</v>
      </c>
      <c r="J304" s="104"/>
      <c r="K304" s="97"/>
      <c r="L304" s="98">
        <v>16.29</v>
      </c>
      <c r="M304" s="97"/>
      <c r="N304" s="120">
        <v>810.41</v>
      </c>
      <c r="AF304" s="83"/>
      <c r="AG304" s="91"/>
      <c r="AJ304" s="94" t="s">
        <v>205</v>
      </c>
      <c r="AL304" s="91"/>
      <c r="AN304" s="91"/>
    </row>
    <row r="305" spans="1:40" customFormat="1" ht="23.25" x14ac:dyDescent="0.25">
      <c r="A305" s="102"/>
      <c r="B305" s="93" t="s">
        <v>206</v>
      </c>
      <c r="C305" s="208" t="s">
        <v>207</v>
      </c>
      <c r="D305" s="208"/>
      <c r="E305" s="208"/>
      <c r="F305" s="96" t="s">
        <v>143</v>
      </c>
      <c r="G305" s="111">
        <v>51</v>
      </c>
      <c r="H305" s="97"/>
      <c r="I305" s="111">
        <v>51</v>
      </c>
      <c r="J305" s="104"/>
      <c r="K305" s="97"/>
      <c r="L305" s="98">
        <v>8.56</v>
      </c>
      <c r="M305" s="97"/>
      <c r="N305" s="120">
        <v>426.09</v>
      </c>
      <c r="AF305" s="83"/>
      <c r="AG305" s="91"/>
      <c r="AJ305" s="94" t="s">
        <v>207</v>
      </c>
      <c r="AL305" s="91"/>
      <c r="AN305" s="91"/>
    </row>
    <row r="306" spans="1:40" customFormat="1" ht="15" x14ac:dyDescent="0.25">
      <c r="A306" s="112"/>
      <c r="B306" s="113"/>
      <c r="C306" s="210" t="s">
        <v>146</v>
      </c>
      <c r="D306" s="210"/>
      <c r="E306" s="210"/>
      <c r="F306" s="86"/>
      <c r="G306" s="87"/>
      <c r="H306" s="87"/>
      <c r="I306" s="87"/>
      <c r="J306" s="89"/>
      <c r="K306" s="87"/>
      <c r="L306" s="119">
        <v>51.91</v>
      </c>
      <c r="M306" s="107"/>
      <c r="N306" s="115">
        <v>2148.29</v>
      </c>
      <c r="AF306" s="83"/>
      <c r="AG306" s="91"/>
      <c r="AL306" s="91" t="s">
        <v>146</v>
      </c>
      <c r="AN306" s="91"/>
    </row>
    <row r="307" spans="1:40" customFormat="1" ht="34.5" x14ac:dyDescent="0.25">
      <c r="A307" s="84" t="s">
        <v>235</v>
      </c>
      <c r="B307" s="85" t="s">
        <v>177</v>
      </c>
      <c r="C307" s="210" t="s">
        <v>178</v>
      </c>
      <c r="D307" s="210"/>
      <c r="E307" s="210"/>
      <c r="F307" s="86" t="s">
        <v>71</v>
      </c>
      <c r="G307" s="87"/>
      <c r="H307" s="87"/>
      <c r="I307" s="88">
        <v>82</v>
      </c>
      <c r="J307" s="89"/>
      <c r="K307" s="87"/>
      <c r="L307" s="89"/>
      <c r="M307" s="87"/>
      <c r="N307" s="90"/>
      <c r="AF307" s="83"/>
      <c r="AG307" s="91" t="s">
        <v>178</v>
      </c>
      <c r="AL307" s="91"/>
      <c r="AN307" s="91"/>
    </row>
    <row r="308" spans="1:40" customFormat="1" ht="34.5" x14ac:dyDescent="0.25">
      <c r="A308" s="92"/>
      <c r="B308" s="93" t="s">
        <v>126</v>
      </c>
      <c r="C308" s="203" t="s">
        <v>127</v>
      </c>
      <c r="D308" s="203"/>
      <c r="E308" s="203"/>
      <c r="F308" s="203"/>
      <c r="G308" s="203"/>
      <c r="H308" s="203"/>
      <c r="I308" s="203"/>
      <c r="J308" s="203"/>
      <c r="K308" s="203"/>
      <c r="L308" s="203"/>
      <c r="M308" s="203"/>
      <c r="N308" s="211"/>
      <c r="AF308" s="83"/>
      <c r="AG308" s="91"/>
      <c r="AH308" s="94" t="s">
        <v>127</v>
      </c>
      <c r="AL308" s="91"/>
      <c r="AN308" s="91"/>
    </row>
    <row r="309" spans="1:40" customFormat="1" ht="22.5" x14ac:dyDescent="0.25">
      <c r="A309" s="92"/>
      <c r="B309" s="93" t="s">
        <v>128</v>
      </c>
      <c r="C309" s="203" t="s">
        <v>129</v>
      </c>
      <c r="D309" s="203"/>
      <c r="E309" s="203"/>
      <c r="F309" s="203"/>
      <c r="G309" s="203"/>
      <c r="H309" s="203"/>
      <c r="I309" s="203"/>
      <c r="J309" s="203"/>
      <c r="K309" s="203"/>
      <c r="L309" s="203"/>
      <c r="M309" s="203"/>
      <c r="N309" s="211"/>
      <c r="AF309" s="83"/>
      <c r="AG309" s="91"/>
      <c r="AH309" s="94" t="s">
        <v>129</v>
      </c>
      <c r="AL309" s="91"/>
      <c r="AN309" s="91"/>
    </row>
    <row r="310" spans="1:40" customFormat="1" ht="15" x14ac:dyDescent="0.25">
      <c r="A310" s="95"/>
      <c r="B310" s="93" t="s">
        <v>130</v>
      </c>
      <c r="C310" s="208" t="s">
        <v>131</v>
      </c>
      <c r="D310" s="208"/>
      <c r="E310" s="208"/>
      <c r="F310" s="96"/>
      <c r="G310" s="97"/>
      <c r="H310" s="97"/>
      <c r="I310" s="97"/>
      <c r="J310" s="98">
        <v>9.32</v>
      </c>
      <c r="K310" s="99">
        <v>1.38</v>
      </c>
      <c r="L310" s="101">
        <v>1054.6500000000001</v>
      </c>
      <c r="M310" s="99">
        <v>49.76</v>
      </c>
      <c r="N310" s="100">
        <v>52479.38</v>
      </c>
      <c r="AF310" s="83"/>
      <c r="AG310" s="91"/>
      <c r="AI310" s="94" t="s">
        <v>131</v>
      </c>
      <c r="AL310" s="91"/>
      <c r="AN310" s="91"/>
    </row>
    <row r="311" spans="1:40" customFormat="1" ht="15" x14ac:dyDescent="0.25">
      <c r="A311" s="102"/>
      <c r="B311" s="93"/>
      <c r="C311" s="208" t="s">
        <v>136</v>
      </c>
      <c r="D311" s="208"/>
      <c r="E311" s="208"/>
      <c r="F311" s="96" t="s">
        <v>137</v>
      </c>
      <c r="G311" s="99">
        <v>0.84</v>
      </c>
      <c r="H311" s="99">
        <v>1.38</v>
      </c>
      <c r="I311" s="103">
        <v>95.054400000000001</v>
      </c>
      <c r="J311" s="104"/>
      <c r="K311" s="97"/>
      <c r="L311" s="104"/>
      <c r="M311" s="97"/>
      <c r="N311" s="105"/>
      <c r="AF311" s="83"/>
      <c r="AG311" s="91"/>
      <c r="AJ311" s="94" t="s">
        <v>136</v>
      </c>
      <c r="AL311" s="91"/>
      <c r="AN311" s="91"/>
    </row>
    <row r="312" spans="1:40" customFormat="1" ht="15" x14ac:dyDescent="0.25">
      <c r="A312" s="95"/>
      <c r="B312" s="93"/>
      <c r="C312" s="218" t="s">
        <v>139</v>
      </c>
      <c r="D312" s="218"/>
      <c r="E312" s="218"/>
      <c r="F312" s="106"/>
      <c r="G312" s="107"/>
      <c r="H312" s="107"/>
      <c r="I312" s="107"/>
      <c r="J312" s="108">
        <v>9.32</v>
      </c>
      <c r="K312" s="107"/>
      <c r="L312" s="109">
        <v>1054.6500000000001</v>
      </c>
      <c r="M312" s="107"/>
      <c r="N312" s="110">
        <v>52479.38</v>
      </c>
      <c r="AF312" s="83"/>
      <c r="AG312" s="91"/>
      <c r="AK312" s="94" t="s">
        <v>139</v>
      </c>
      <c r="AL312" s="91"/>
      <c r="AN312" s="91"/>
    </row>
    <row r="313" spans="1:40" customFormat="1" ht="15" x14ac:dyDescent="0.25">
      <c r="A313" s="102"/>
      <c r="B313" s="93"/>
      <c r="C313" s="208" t="s">
        <v>140</v>
      </c>
      <c r="D313" s="208"/>
      <c r="E313" s="208"/>
      <c r="F313" s="96"/>
      <c r="G313" s="97"/>
      <c r="H313" s="97"/>
      <c r="I313" s="97"/>
      <c r="J313" s="104"/>
      <c r="K313" s="97"/>
      <c r="L313" s="101">
        <v>1054.6500000000001</v>
      </c>
      <c r="M313" s="97"/>
      <c r="N313" s="100">
        <v>52479.38</v>
      </c>
      <c r="AF313" s="83"/>
      <c r="AG313" s="91"/>
      <c r="AJ313" s="94" t="s">
        <v>140</v>
      </c>
      <c r="AL313" s="91"/>
      <c r="AN313" s="91"/>
    </row>
    <row r="314" spans="1:40" customFormat="1" ht="15" x14ac:dyDescent="0.25">
      <c r="A314" s="102"/>
      <c r="B314" s="93" t="s">
        <v>179</v>
      </c>
      <c r="C314" s="208" t="s">
        <v>180</v>
      </c>
      <c r="D314" s="208"/>
      <c r="E314" s="208"/>
      <c r="F314" s="96" t="s">
        <v>143</v>
      </c>
      <c r="G314" s="111">
        <v>103</v>
      </c>
      <c r="H314" s="97"/>
      <c r="I314" s="111">
        <v>103</v>
      </c>
      <c r="J314" s="104"/>
      <c r="K314" s="97"/>
      <c r="L314" s="101">
        <v>1086.29</v>
      </c>
      <c r="M314" s="97"/>
      <c r="N314" s="100">
        <v>54053.760000000002</v>
      </c>
      <c r="AF314" s="83"/>
      <c r="AG314" s="91"/>
      <c r="AJ314" s="94" t="s">
        <v>180</v>
      </c>
      <c r="AL314" s="91"/>
      <c r="AN314" s="91"/>
    </row>
    <row r="315" spans="1:40" customFormat="1" ht="15" x14ac:dyDescent="0.25">
      <c r="A315" s="102"/>
      <c r="B315" s="93" t="s">
        <v>181</v>
      </c>
      <c r="C315" s="208" t="s">
        <v>182</v>
      </c>
      <c r="D315" s="208"/>
      <c r="E315" s="208"/>
      <c r="F315" s="96" t="s">
        <v>143</v>
      </c>
      <c r="G315" s="111">
        <v>72</v>
      </c>
      <c r="H315" s="97"/>
      <c r="I315" s="111">
        <v>72</v>
      </c>
      <c r="J315" s="104"/>
      <c r="K315" s="97"/>
      <c r="L315" s="98">
        <v>759.35</v>
      </c>
      <c r="M315" s="97"/>
      <c r="N315" s="100">
        <v>37785.15</v>
      </c>
      <c r="AF315" s="83"/>
      <c r="AG315" s="91"/>
      <c r="AJ315" s="94" t="s">
        <v>182</v>
      </c>
      <c r="AL315" s="91"/>
      <c r="AN315" s="91"/>
    </row>
    <row r="316" spans="1:40" customFormat="1" ht="15" x14ac:dyDescent="0.25">
      <c r="A316" s="112"/>
      <c r="B316" s="113"/>
      <c r="C316" s="210" t="s">
        <v>146</v>
      </c>
      <c r="D316" s="210"/>
      <c r="E316" s="210"/>
      <c r="F316" s="86"/>
      <c r="G316" s="87"/>
      <c r="H316" s="87"/>
      <c r="I316" s="87"/>
      <c r="J316" s="89"/>
      <c r="K316" s="87"/>
      <c r="L316" s="114">
        <v>2900.29</v>
      </c>
      <c r="M316" s="107"/>
      <c r="N316" s="115">
        <v>144318.29</v>
      </c>
      <c r="AF316" s="83"/>
      <c r="AG316" s="91"/>
      <c r="AL316" s="91" t="s">
        <v>146</v>
      </c>
      <c r="AN316" s="91"/>
    </row>
    <row r="317" spans="1:40" customFormat="1" ht="34.5" x14ac:dyDescent="0.25">
      <c r="A317" s="84" t="s">
        <v>238</v>
      </c>
      <c r="B317" s="85" t="s">
        <v>184</v>
      </c>
      <c r="C317" s="210" t="s">
        <v>185</v>
      </c>
      <c r="D317" s="210"/>
      <c r="E317" s="210"/>
      <c r="F317" s="86" t="s">
        <v>186</v>
      </c>
      <c r="G317" s="87"/>
      <c r="H317" s="87"/>
      <c r="I317" s="121">
        <v>12.35</v>
      </c>
      <c r="J317" s="119">
        <v>10.88</v>
      </c>
      <c r="K317" s="87"/>
      <c r="L317" s="119">
        <v>134.37</v>
      </c>
      <c r="M317" s="121">
        <v>8.3699999999999992</v>
      </c>
      <c r="N317" s="115">
        <v>1124.68</v>
      </c>
      <c r="AF317" s="83"/>
      <c r="AG317" s="91" t="s">
        <v>185</v>
      </c>
      <c r="AL317" s="91"/>
      <c r="AN317" s="91"/>
    </row>
    <row r="318" spans="1:40" customFormat="1" ht="15" x14ac:dyDescent="0.25">
      <c r="A318" s="112"/>
      <c r="B318" s="113"/>
      <c r="C318" s="208" t="s">
        <v>187</v>
      </c>
      <c r="D318" s="208"/>
      <c r="E318" s="208"/>
      <c r="F318" s="208"/>
      <c r="G318" s="208"/>
      <c r="H318" s="208"/>
      <c r="I318" s="208"/>
      <c r="J318" s="208"/>
      <c r="K318" s="208"/>
      <c r="L318" s="208"/>
      <c r="M318" s="208"/>
      <c r="N318" s="209"/>
      <c r="AF318" s="83"/>
      <c r="AG318" s="91"/>
      <c r="AL318" s="91"/>
      <c r="AM318" s="94" t="s">
        <v>187</v>
      </c>
      <c r="AN318" s="91"/>
    </row>
    <row r="319" spans="1:40" customFormat="1" ht="15" x14ac:dyDescent="0.25">
      <c r="A319" s="112"/>
      <c r="B319" s="113"/>
      <c r="C319" s="210" t="s">
        <v>146</v>
      </c>
      <c r="D319" s="210"/>
      <c r="E319" s="210"/>
      <c r="F319" s="86"/>
      <c r="G319" s="87"/>
      <c r="H319" s="87"/>
      <c r="I319" s="87"/>
      <c r="J319" s="89"/>
      <c r="K319" s="87"/>
      <c r="L319" s="119">
        <v>134.37</v>
      </c>
      <c r="M319" s="107"/>
      <c r="N319" s="115">
        <v>1124.68</v>
      </c>
      <c r="AF319" s="83"/>
      <c r="AG319" s="91"/>
      <c r="AL319" s="91" t="s">
        <v>146</v>
      </c>
      <c r="AN319" s="91"/>
    </row>
    <row r="320" spans="1:40" customFormat="1" ht="34.5" x14ac:dyDescent="0.25">
      <c r="A320" s="84" t="s">
        <v>242</v>
      </c>
      <c r="B320" s="85" t="s">
        <v>189</v>
      </c>
      <c r="C320" s="210" t="s">
        <v>190</v>
      </c>
      <c r="D320" s="210"/>
      <c r="E320" s="210"/>
      <c r="F320" s="86" t="s">
        <v>186</v>
      </c>
      <c r="G320" s="87"/>
      <c r="H320" s="87"/>
      <c r="I320" s="121">
        <v>12.35</v>
      </c>
      <c r="J320" s="119">
        <v>12.65</v>
      </c>
      <c r="K320" s="87"/>
      <c r="L320" s="119">
        <v>156.22999999999999</v>
      </c>
      <c r="M320" s="121">
        <v>18.48</v>
      </c>
      <c r="N320" s="115">
        <v>2887.13</v>
      </c>
      <c r="AF320" s="83"/>
      <c r="AG320" s="91" t="s">
        <v>190</v>
      </c>
      <c r="AL320" s="91"/>
      <c r="AN320" s="91"/>
    </row>
    <row r="321" spans="1:40" customFormat="1" ht="15" x14ac:dyDescent="0.25">
      <c r="A321" s="112"/>
      <c r="B321" s="113"/>
      <c r="C321" s="208" t="s">
        <v>191</v>
      </c>
      <c r="D321" s="208"/>
      <c r="E321" s="208"/>
      <c r="F321" s="208"/>
      <c r="G321" s="208"/>
      <c r="H321" s="208"/>
      <c r="I321" s="208"/>
      <c r="J321" s="208"/>
      <c r="K321" s="208"/>
      <c r="L321" s="208"/>
      <c r="M321" s="208"/>
      <c r="N321" s="209"/>
      <c r="AF321" s="83"/>
      <c r="AG321" s="91"/>
      <c r="AL321" s="91"/>
      <c r="AM321" s="94" t="s">
        <v>191</v>
      </c>
      <c r="AN321" s="91"/>
    </row>
    <row r="322" spans="1:40" customFormat="1" ht="15" x14ac:dyDescent="0.25">
      <c r="A322" s="112"/>
      <c r="B322" s="113"/>
      <c r="C322" s="210" t="s">
        <v>146</v>
      </c>
      <c r="D322" s="210"/>
      <c r="E322" s="210"/>
      <c r="F322" s="86"/>
      <c r="G322" s="87"/>
      <c r="H322" s="87"/>
      <c r="I322" s="87"/>
      <c r="J322" s="89"/>
      <c r="K322" s="87"/>
      <c r="L322" s="119">
        <v>156.22999999999999</v>
      </c>
      <c r="M322" s="107"/>
      <c r="N322" s="115">
        <v>2887.13</v>
      </c>
      <c r="AF322" s="83"/>
      <c r="AG322" s="91"/>
      <c r="AL322" s="91" t="s">
        <v>146</v>
      </c>
      <c r="AN322" s="91"/>
    </row>
    <row r="323" spans="1:40" customFormat="1" ht="34.5" x14ac:dyDescent="0.25">
      <c r="A323" s="84" t="s">
        <v>245</v>
      </c>
      <c r="B323" s="85" t="s">
        <v>184</v>
      </c>
      <c r="C323" s="210" t="s">
        <v>185</v>
      </c>
      <c r="D323" s="210"/>
      <c r="E323" s="210"/>
      <c r="F323" s="86" t="s">
        <v>186</v>
      </c>
      <c r="G323" s="87"/>
      <c r="H323" s="87"/>
      <c r="I323" s="121">
        <v>12.35</v>
      </c>
      <c r="J323" s="119">
        <v>10.88</v>
      </c>
      <c r="K323" s="87"/>
      <c r="L323" s="119">
        <v>134.37</v>
      </c>
      <c r="M323" s="121">
        <v>8.3699999999999992</v>
      </c>
      <c r="N323" s="115">
        <v>1124.68</v>
      </c>
      <c r="AF323" s="83"/>
      <c r="AG323" s="91" t="s">
        <v>185</v>
      </c>
      <c r="AL323" s="91"/>
      <c r="AN323" s="91"/>
    </row>
    <row r="324" spans="1:40" customFormat="1" ht="15" x14ac:dyDescent="0.25">
      <c r="A324" s="112"/>
      <c r="B324" s="113"/>
      <c r="C324" s="208" t="s">
        <v>187</v>
      </c>
      <c r="D324" s="208"/>
      <c r="E324" s="208"/>
      <c r="F324" s="208"/>
      <c r="G324" s="208"/>
      <c r="H324" s="208"/>
      <c r="I324" s="208"/>
      <c r="J324" s="208"/>
      <c r="K324" s="208"/>
      <c r="L324" s="208"/>
      <c r="M324" s="208"/>
      <c r="N324" s="209"/>
      <c r="AF324" s="83"/>
      <c r="AG324" s="91"/>
      <c r="AL324" s="91"/>
      <c r="AM324" s="94" t="s">
        <v>187</v>
      </c>
      <c r="AN324" s="91"/>
    </row>
    <row r="325" spans="1:40" customFormat="1" ht="15" x14ac:dyDescent="0.25">
      <c r="A325" s="112"/>
      <c r="B325" s="113"/>
      <c r="C325" s="210" t="s">
        <v>146</v>
      </c>
      <c r="D325" s="210"/>
      <c r="E325" s="210"/>
      <c r="F325" s="86"/>
      <c r="G325" s="87"/>
      <c r="H325" s="87"/>
      <c r="I325" s="87"/>
      <c r="J325" s="89"/>
      <c r="K325" s="87"/>
      <c r="L325" s="119">
        <v>134.37</v>
      </c>
      <c r="M325" s="107"/>
      <c r="N325" s="115">
        <v>1124.68</v>
      </c>
      <c r="AF325" s="83"/>
      <c r="AG325" s="91"/>
      <c r="AL325" s="91" t="s">
        <v>146</v>
      </c>
      <c r="AN325" s="91"/>
    </row>
    <row r="326" spans="1:40" customFormat="1" ht="22.5" x14ac:dyDescent="0.25">
      <c r="A326" s="84" t="s">
        <v>248</v>
      </c>
      <c r="B326" s="85" t="s">
        <v>195</v>
      </c>
      <c r="C326" s="210" t="s">
        <v>196</v>
      </c>
      <c r="D326" s="210"/>
      <c r="E326" s="210"/>
      <c r="F326" s="86" t="s">
        <v>197</v>
      </c>
      <c r="G326" s="87"/>
      <c r="H326" s="87"/>
      <c r="I326" s="121">
        <v>12.35</v>
      </c>
      <c r="J326" s="119">
        <v>410.63</v>
      </c>
      <c r="K326" s="87"/>
      <c r="L326" s="119">
        <v>605.89</v>
      </c>
      <c r="M326" s="121">
        <v>8.3699999999999992</v>
      </c>
      <c r="N326" s="115">
        <v>5071.28</v>
      </c>
      <c r="AF326" s="83"/>
      <c r="AG326" s="91" t="s">
        <v>196</v>
      </c>
      <c r="AL326" s="91"/>
      <c r="AN326" s="91"/>
    </row>
    <row r="327" spans="1:40" customFormat="1" ht="15" x14ac:dyDescent="0.25">
      <c r="A327" s="112"/>
      <c r="B327" s="113"/>
      <c r="C327" s="208" t="s">
        <v>198</v>
      </c>
      <c r="D327" s="208"/>
      <c r="E327" s="208"/>
      <c r="F327" s="208"/>
      <c r="G327" s="208"/>
      <c r="H327" s="208"/>
      <c r="I327" s="208"/>
      <c r="J327" s="208"/>
      <c r="K327" s="208"/>
      <c r="L327" s="208"/>
      <c r="M327" s="208"/>
      <c r="N327" s="209"/>
      <c r="AF327" s="83"/>
      <c r="AG327" s="91"/>
      <c r="AL327" s="91"/>
      <c r="AM327" s="94" t="s">
        <v>198</v>
      </c>
      <c r="AN327" s="91"/>
    </row>
    <row r="328" spans="1:40" customFormat="1" ht="15" x14ac:dyDescent="0.25">
      <c r="A328" s="112"/>
      <c r="B328" s="113"/>
      <c r="C328" s="210" t="s">
        <v>146</v>
      </c>
      <c r="D328" s="210"/>
      <c r="E328" s="210"/>
      <c r="F328" s="86"/>
      <c r="G328" s="87"/>
      <c r="H328" s="87"/>
      <c r="I328" s="87"/>
      <c r="J328" s="89"/>
      <c r="K328" s="87"/>
      <c r="L328" s="119">
        <v>605.89</v>
      </c>
      <c r="M328" s="107"/>
      <c r="N328" s="115">
        <v>5071.28</v>
      </c>
      <c r="AF328" s="83"/>
      <c r="AG328" s="91"/>
      <c r="AL328" s="91" t="s">
        <v>146</v>
      </c>
      <c r="AN328" s="91"/>
    </row>
    <row r="329" spans="1:40" customFormat="1" ht="0" hidden="1" customHeight="1" x14ac:dyDescent="0.25">
      <c r="A329" s="123"/>
      <c r="B329" s="124"/>
      <c r="C329" s="124"/>
      <c r="D329" s="124"/>
      <c r="E329" s="124"/>
      <c r="F329" s="125"/>
      <c r="G329" s="125"/>
      <c r="H329" s="125"/>
      <c r="I329" s="125"/>
      <c r="J329" s="126"/>
      <c r="K329" s="125"/>
      <c r="L329" s="126"/>
      <c r="M329" s="97"/>
      <c r="N329" s="126"/>
      <c r="AF329" s="83"/>
      <c r="AG329" s="91"/>
      <c r="AL329" s="91"/>
      <c r="AN329" s="91"/>
    </row>
    <row r="330" spans="1:40" customFormat="1" ht="15" x14ac:dyDescent="0.25">
      <c r="A330" s="127"/>
      <c r="B330" s="128"/>
      <c r="C330" s="210" t="s">
        <v>490</v>
      </c>
      <c r="D330" s="210"/>
      <c r="E330" s="210"/>
      <c r="F330" s="210"/>
      <c r="G330" s="210"/>
      <c r="H330" s="210"/>
      <c r="I330" s="210"/>
      <c r="J330" s="210"/>
      <c r="K330" s="210"/>
      <c r="L330" s="129">
        <v>6886.53</v>
      </c>
      <c r="M330" s="130"/>
      <c r="N330" s="131">
        <v>243102.34</v>
      </c>
      <c r="AF330" s="83"/>
      <c r="AG330" s="91"/>
      <c r="AL330" s="91"/>
      <c r="AN330" s="91" t="s">
        <v>490</v>
      </c>
    </row>
    <row r="331" spans="1:40" customFormat="1" ht="15" x14ac:dyDescent="0.25">
      <c r="A331" s="212" t="s">
        <v>491</v>
      </c>
      <c r="B331" s="213"/>
      <c r="C331" s="213"/>
      <c r="D331" s="213"/>
      <c r="E331" s="213"/>
      <c r="F331" s="213"/>
      <c r="G331" s="213"/>
      <c r="H331" s="213"/>
      <c r="I331" s="213"/>
      <c r="J331" s="213"/>
      <c r="K331" s="213"/>
      <c r="L331" s="213"/>
      <c r="M331" s="213"/>
      <c r="N331" s="214"/>
      <c r="AF331" s="83" t="s">
        <v>491</v>
      </c>
      <c r="AG331" s="91"/>
      <c r="AL331" s="91"/>
      <c r="AN331" s="91"/>
    </row>
    <row r="332" spans="1:40" customFormat="1" ht="23.25" x14ac:dyDescent="0.25">
      <c r="A332" s="84" t="s">
        <v>289</v>
      </c>
      <c r="B332" s="85" t="s">
        <v>486</v>
      </c>
      <c r="C332" s="210" t="s">
        <v>155</v>
      </c>
      <c r="D332" s="210"/>
      <c r="E332" s="210"/>
      <c r="F332" s="86" t="s">
        <v>71</v>
      </c>
      <c r="G332" s="87"/>
      <c r="H332" s="87"/>
      <c r="I332" s="88">
        <v>2</v>
      </c>
      <c r="J332" s="89"/>
      <c r="K332" s="87"/>
      <c r="L332" s="89"/>
      <c r="M332" s="87"/>
      <c r="N332" s="90"/>
      <c r="AF332" s="83"/>
      <c r="AG332" s="91" t="s">
        <v>155</v>
      </c>
      <c r="AL332" s="91"/>
      <c r="AN332" s="91"/>
    </row>
    <row r="333" spans="1:40" customFormat="1" ht="22.5" x14ac:dyDescent="0.25">
      <c r="A333" s="92"/>
      <c r="B333" s="93" t="s">
        <v>156</v>
      </c>
      <c r="C333" s="203" t="s">
        <v>157</v>
      </c>
      <c r="D333" s="203"/>
      <c r="E333" s="203"/>
      <c r="F333" s="203"/>
      <c r="G333" s="203"/>
      <c r="H333" s="203"/>
      <c r="I333" s="203"/>
      <c r="J333" s="203"/>
      <c r="K333" s="203"/>
      <c r="L333" s="203"/>
      <c r="M333" s="203"/>
      <c r="N333" s="211"/>
      <c r="AF333" s="83"/>
      <c r="AG333" s="91"/>
      <c r="AH333" s="94" t="s">
        <v>157</v>
      </c>
      <c r="AL333" s="91"/>
      <c r="AN333" s="91"/>
    </row>
    <row r="334" spans="1:40" customFormat="1" ht="34.5" x14ac:dyDescent="0.25">
      <c r="A334" s="92"/>
      <c r="B334" s="93" t="s">
        <v>126</v>
      </c>
      <c r="C334" s="203" t="s">
        <v>127</v>
      </c>
      <c r="D334" s="203"/>
      <c r="E334" s="203"/>
      <c r="F334" s="203"/>
      <c r="G334" s="203"/>
      <c r="H334" s="203"/>
      <c r="I334" s="203"/>
      <c r="J334" s="203"/>
      <c r="K334" s="203"/>
      <c r="L334" s="203"/>
      <c r="M334" s="203"/>
      <c r="N334" s="211"/>
      <c r="AF334" s="83"/>
      <c r="AG334" s="91"/>
      <c r="AH334" s="94" t="s">
        <v>127</v>
      </c>
      <c r="AL334" s="91"/>
      <c r="AN334" s="91"/>
    </row>
    <row r="335" spans="1:40" customFormat="1" ht="22.5" x14ac:dyDescent="0.25">
      <c r="A335" s="92"/>
      <c r="B335" s="93" t="s">
        <v>128</v>
      </c>
      <c r="C335" s="203" t="s">
        <v>129</v>
      </c>
      <c r="D335" s="203"/>
      <c r="E335" s="203"/>
      <c r="F335" s="203"/>
      <c r="G335" s="203"/>
      <c r="H335" s="203"/>
      <c r="I335" s="203"/>
      <c r="J335" s="203"/>
      <c r="K335" s="203"/>
      <c r="L335" s="203"/>
      <c r="M335" s="203"/>
      <c r="N335" s="211"/>
      <c r="AF335" s="83"/>
      <c r="AG335" s="91"/>
      <c r="AH335" s="94" t="s">
        <v>129</v>
      </c>
      <c r="AL335" s="91"/>
      <c r="AN335" s="91"/>
    </row>
    <row r="336" spans="1:40" customFormat="1" ht="15" x14ac:dyDescent="0.25">
      <c r="A336" s="95"/>
      <c r="B336" s="93" t="s">
        <v>130</v>
      </c>
      <c r="C336" s="208" t="s">
        <v>131</v>
      </c>
      <c r="D336" s="208"/>
      <c r="E336" s="208"/>
      <c r="F336" s="96"/>
      <c r="G336" s="97"/>
      <c r="H336" s="97"/>
      <c r="I336" s="97"/>
      <c r="J336" s="98">
        <v>27.11</v>
      </c>
      <c r="K336" s="117">
        <v>1.1040000000000001</v>
      </c>
      <c r="L336" s="98">
        <v>59.86</v>
      </c>
      <c r="M336" s="99">
        <v>49.76</v>
      </c>
      <c r="N336" s="100">
        <v>2978.63</v>
      </c>
      <c r="AF336" s="83"/>
      <c r="AG336" s="91"/>
      <c r="AI336" s="94" t="s">
        <v>131</v>
      </c>
      <c r="AL336" s="91"/>
      <c r="AN336" s="91"/>
    </row>
    <row r="337" spans="1:40" customFormat="1" ht="15" x14ac:dyDescent="0.25">
      <c r="A337" s="95"/>
      <c r="B337" s="93" t="s">
        <v>132</v>
      </c>
      <c r="C337" s="208" t="s">
        <v>133</v>
      </c>
      <c r="D337" s="208"/>
      <c r="E337" s="208"/>
      <c r="F337" s="96"/>
      <c r="G337" s="97"/>
      <c r="H337" s="97"/>
      <c r="I337" s="97"/>
      <c r="J337" s="98">
        <v>106.69</v>
      </c>
      <c r="K337" s="117">
        <v>1.1040000000000001</v>
      </c>
      <c r="L337" s="98">
        <v>235.57</v>
      </c>
      <c r="M337" s="99">
        <v>13.37</v>
      </c>
      <c r="N337" s="100">
        <v>3149.57</v>
      </c>
      <c r="AF337" s="83"/>
      <c r="AG337" s="91"/>
      <c r="AI337" s="94" t="s">
        <v>133</v>
      </c>
      <c r="AL337" s="91"/>
      <c r="AN337" s="91"/>
    </row>
    <row r="338" spans="1:40" customFormat="1" ht="15" x14ac:dyDescent="0.25">
      <c r="A338" s="95"/>
      <c r="B338" s="93" t="s">
        <v>134</v>
      </c>
      <c r="C338" s="208" t="s">
        <v>135</v>
      </c>
      <c r="D338" s="208"/>
      <c r="E338" s="208"/>
      <c r="F338" s="96"/>
      <c r="G338" s="97"/>
      <c r="H338" s="97"/>
      <c r="I338" s="97"/>
      <c r="J338" s="98">
        <v>10.09</v>
      </c>
      <c r="K338" s="117">
        <v>1.1040000000000001</v>
      </c>
      <c r="L338" s="98">
        <v>22.28</v>
      </c>
      <c r="M338" s="99">
        <v>49.76</v>
      </c>
      <c r="N338" s="100">
        <v>1108.6500000000001</v>
      </c>
      <c r="AF338" s="83"/>
      <c r="AG338" s="91"/>
      <c r="AI338" s="94" t="s">
        <v>135</v>
      </c>
      <c r="AL338" s="91"/>
      <c r="AN338" s="91"/>
    </row>
    <row r="339" spans="1:40" customFormat="1" ht="15" x14ac:dyDescent="0.25">
      <c r="A339" s="95"/>
      <c r="B339" s="93" t="s">
        <v>158</v>
      </c>
      <c r="C339" s="208" t="s">
        <v>159</v>
      </c>
      <c r="D339" s="208"/>
      <c r="E339" s="208"/>
      <c r="F339" s="96"/>
      <c r="G339" s="97"/>
      <c r="H339" s="97"/>
      <c r="I339" s="97"/>
      <c r="J339" s="98">
        <v>45.54</v>
      </c>
      <c r="K339" s="111">
        <v>0</v>
      </c>
      <c r="L339" s="98">
        <v>0</v>
      </c>
      <c r="M339" s="99">
        <v>8.3699999999999992</v>
      </c>
      <c r="N339" s="105"/>
      <c r="AF339" s="83"/>
      <c r="AG339" s="91"/>
      <c r="AI339" s="94" t="s">
        <v>159</v>
      </c>
      <c r="AL339" s="91"/>
      <c r="AN339" s="91"/>
    </row>
    <row r="340" spans="1:40" customFormat="1" ht="15" x14ac:dyDescent="0.25">
      <c r="A340" s="102"/>
      <c r="B340" s="93"/>
      <c r="C340" s="208" t="s">
        <v>136</v>
      </c>
      <c r="D340" s="208"/>
      <c r="E340" s="208"/>
      <c r="F340" s="96" t="s">
        <v>137</v>
      </c>
      <c r="G340" s="99">
        <v>3.06</v>
      </c>
      <c r="H340" s="117">
        <v>1.1040000000000001</v>
      </c>
      <c r="I340" s="118">
        <v>6.7564799999999998</v>
      </c>
      <c r="J340" s="104"/>
      <c r="K340" s="97"/>
      <c r="L340" s="104"/>
      <c r="M340" s="97"/>
      <c r="N340" s="105"/>
      <c r="AF340" s="83"/>
      <c r="AG340" s="91"/>
      <c r="AJ340" s="94" t="s">
        <v>136</v>
      </c>
      <c r="AL340" s="91"/>
      <c r="AN340" s="91"/>
    </row>
    <row r="341" spans="1:40" customFormat="1" ht="15" x14ac:dyDescent="0.25">
      <c r="A341" s="102"/>
      <c r="B341" s="93"/>
      <c r="C341" s="208" t="s">
        <v>138</v>
      </c>
      <c r="D341" s="208"/>
      <c r="E341" s="208"/>
      <c r="F341" s="96" t="s">
        <v>137</v>
      </c>
      <c r="G341" s="99">
        <v>0.87</v>
      </c>
      <c r="H341" s="117">
        <v>1.1040000000000001</v>
      </c>
      <c r="I341" s="118">
        <v>1.92096</v>
      </c>
      <c r="J341" s="104"/>
      <c r="K341" s="97"/>
      <c r="L341" s="104"/>
      <c r="M341" s="97"/>
      <c r="N341" s="105"/>
      <c r="AF341" s="83"/>
      <c r="AG341" s="91"/>
      <c r="AJ341" s="94" t="s">
        <v>138</v>
      </c>
      <c r="AL341" s="91"/>
      <c r="AN341" s="91"/>
    </row>
    <row r="342" spans="1:40" customFormat="1" ht="15" x14ac:dyDescent="0.25">
      <c r="A342" s="95"/>
      <c r="B342" s="93"/>
      <c r="C342" s="218" t="s">
        <v>139</v>
      </c>
      <c r="D342" s="218"/>
      <c r="E342" s="218"/>
      <c r="F342" s="106"/>
      <c r="G342" s="107"/>
      <c r="H342" s="107"/>
      <c r="I342" s="107"/>
      <c r="J342" s="108">
        <v>179.34</v>
      </c>
      <c r="K342" s="107"/>
      <c r="L342" s="108">
        <v>295.43</v>
      </c>
      <c r="M342" s="107"/>
      <c r="N342" s="110">
        <v>6128.2</v>
      </c>
      <c r="AF342" s="83"/>
      <c r="AG342" s="91"/>
      <c r="AK342" s="94" t="s">
        <v>139</v>
      </c>
      <c r="AL342" s="91"/>
      <c r="AN342" s="91"/>
    </row>
    <row r="343" spans="1:40" customFormat="1" ht="15" x14ac:dyDescent="0.25">
      <c r="A343" s="102"/>
      <c r="B343" s="93"/>
      <c r="C343" s="208" t="s">
        <v>140</v>
      </c>
      <c r="D343" s="208"/>
      <c r="E343" s="208"/>
      <c r="F343" s="96"/>
      <c r="G343" s="97"/>
      <c r="H343" s="97"/>
      <c r="I343" s="97"/>
      <c r="J343" s="104"/>
      <c r="K343" s="97"/>
      <c r="L343" s="98">
        <v>82.14</v>
      </c>
      <c r="M343" s="97"/>
      <c r="N343" s="100">
        <v>4087.28</v>
      </c>
      <c r="AF343" s="83"/>
      <c r="AG343" s="91"/>
      <c r="AJ343" s="94" t="s">
        <v>140</v>
      </c>
      <c r="AL343" s="91"/>
      <c r="AN343" s="91"/>
    </row>
    <row r="344" spans="1:40" customFormat="1" ht="15" x14ac:dyDescent="0.25">
      <c r="A344" s="102"/>
      <c r="B344" s="93" t="s">
        <v>141</v>
      </c>
      <c r="C344" s="208" t="s">
        <v>142</v>
      </c>
      <c r="D344" s="208"/>
      <c r="E344" s="208"/>
      <c r="F344" s="96" t="s">
        <v>143</v>
      </c>
      <c r="G344" s="111">
        <v>103</v>
      </c>
      <c r="H344" s="97"/>
      <c r="I344" s="111">
        <v>103</v>
      </c>
      <c r="J344" s="104"/>
      <c r="K344" s="97"/>
      <c r="L344" s="98">
        <v>84.6</v>
      </c>
      <c r="M344" s="97"/>
      <c r="N344" s="100">
        <v>4209.8999999999996</v>
      </c>
      <c r="AF344" s="83"/>
      <c r="AG344" s="91"/>
      <c r="AJ344" s="94" t="s">
        <v>142</v>
      </c>
      <c r="AL344" s="91"/>
      <c r="AN344" s="91"/>
    </row>
    <row r="345" spans="1:40" customFormat="1" ht="15" x14ac:dyDescent="0.25">
      <c r="A345" s="102"/>
      <c r="B345" s="93" t="s">
        <v>144</v>
      </c>
      <c r="C345" s="208" t="s">
        <v>145</v>
      </c>
      <c r="D345" s="208"/>
      <c r="E345" s="208"/>
      <c r="F345" s="96" t="s">
        <v>143</v>
      </c>
      <c r="G345" s="111">
        <v>60</v>
      </c>
      <c r="H345" s="97"/>
      <c r="I345" s="111">
        <v>60</v>
      </c>
      <c r="J345" s="104"/>
      <c r="K345" s="97"/>
      <c r="L345" s="98">
        <v>49.28</v>
      </c>
      <c r="M345" s="97"/>
      <c r="N345" s="100">
        <v>2452.37</v>
      </c>
      <c r="AF345" s="83"/>
      <c r="AG345" s="91"/>
      <c r="AJ345" s="94" t="s">
        <v>145</v>
      </c>
      <c r="AL345" s="91"/>
      <c r="AN345" s="91"/>
    </row>
    <row r="346" spans="1:40" customFormat="1" ht="15" x14ac:dyDescent="0.25">
      <c r="A346" s="112"/>
      <c r="B346" s="113"/>
      <c r="C346" s="210" t="s">
        <v>146</v>
      </c>
      <c r="D346" s="210"/>
      <c r="E346" s="210"/>
      <c r="F346" s="86"/>
      <c r="G346" s="87"/>
      <c r="H346" s="87"/>
      <c r="I346" s="87"/>
      <c r="J346" s="89"/>
      <c r="K346" s="87"/>
      <c r="L346" s="119">
        <v>429.31</v>
      </c>
      <c r="M346" s="107"/>
      <c r="N346" s="115">
        <v>12790.47</v>
      </c>
      <c r="AF346" s="83"/>
      <c r="AG346" s="91"/>
      <c r="AL346" s="91" t="s">
        <v>146</v>
      </c>
      <c r="AN346" s="91"/>
    </row>
    <row r="347" spans="1:40" customFormat="1" ht="34.5" x14ac:dyDescent="0.25">
      <c r="A347" s="84" t="s">
        <v>292</v>
      </c>
      <c r="B347" s="85" t="s">
        <v>487</v>
      </c>
      <c r="C347" s="210" t="s">
        <v>162</v>
      </c>
      <c r="D347" s="210"/>
      <c r="E347" s="210"/>
      <c r="F347" s="86" t="s">
        <v>71</v>
      </c>
      <c r="G347" s="87"/>
      <c r="H347" s="87"/>
      <c r="I347" s="88">
        <v>2</v>
      </c>
      <c r="J347" s="89"/>
      <c r="K347" s="87"/>
      <c r="L347" s="89"/>
      <c r="M347" s="87"/>
      <c r="N347" s="90"/>
      <c r="AF347" s="83"/>
      <c r="AG347" s="91" t="s">
        <v>162</v>
      </c>
      <c r="AL347" s="91"/>
      <c r="AN347" s="91"/>
    </row>
    <row r="348" spans="1:40" customFormat="1" ht="22.5" x14ac:dyDescent="0.25">
      <c r="A348" s="92"/>
      <c r="B348" s="93" t="s">
        <v>156</v>
      </c>
      <c r="C348" s="203" t="s">
        <v>157</v>
      </c>
      <c r="D348" s="203"/>
      <c r="E348" s="203"/>
      <c r="F348" s="203"/>
      <c r="G348" s="203"/>
      <c r="H348" s="203"/>
      <c r="I348" s="203"/>
      <c r="J348" s="203"/>
      <c r="K348" s="203"/>
      <c r="L348" s="203"/>
      <c r="M348" s="203"/>
      <c r="N348" s="211"/>
      <c r="AF348" s="83"/>
      <c r="AG348" s="91"/>
      <c r="AH348" s="94" t="s">
        <v>157</v>
      </c>
      <c r="AL348" s="91"/>
      <c r="AN348" s="91"/>
    </row>
    <row r="349" spans="1:40" customFormat="1" ht="34.5" x14ac:dyDescent="0.25">
      <c r="A349" s="92"/>
      <c r="B349" s="93" t="s">
        <v>126</v>
      </c>
      <c r="C349" s="203" t="s">
        <v>127</v>
      </c>
      <c r="D349" s="203"/>
      <c r="E349" s="203"/>
      <c r="F349" s="203"/>
      <c r="G349" s="203"/>
      <c r="H349" s="203"/>
      <c r="I349" s="203"/>
      <c r="J349" s="203"/>
      <c r="K349" s="203"/>
      <c r="L349" s="203"/>
      <c r="M349" s="203"/>
      <c r="N349" s="211"/>
      <c r="AF349" s="83"/>
      <c r="AG349" s="91"/>
      <c r="AH349" s="94" t="s">
        <v>127</v>
      </c>
      <c r="AL349" s="91"/>
      <c r="AN349" s="91"/>
    </row>
    <row r="350" spans="1:40" customFormat="1" ht="22.5" x14ac:dyDescent="0.25">
      <c r="A350" s="92"/>
      <c r="B350" s="93" t="s">
        <v>128</v>
      </c>
      <c r="C350" s="203" t="s">
        <v>129</v>
      </c>
      <c r="D350" s="203"/>
      <c r="E350" s="203"/>
      <c r="F350" s="203"/>
      <c r="G350" s="203"/>
      <c r="H350" s="203"/>
      <c r="I350" s="203"/>
      <c r="J350" s="203"/>
      <c r="K350" s="203"/>
      <c r="L350" s="203"/>
      <c r="M350" s="203"/>
      <c r="N350" s="211"/>
      <c r="AF350" s="83"/>
      <c r="AG350" s="91"/>
      <c r="AH350" s="94" t="s">
        <v>129</v>
      </c>
      <c r="AL350" s="91"/>
      <c r="AN350" s="91"/>
    </row>
    <row r="351" spans="1:40" customFormat="1" ht="15" x14ac:dyDescent="0.25">
      <c r="A351" s="95"/>
      <c r="B351" s="93" t="s">
        <v>130</v>
      </c>
      <c r="C351" s="208" t="s">
        <v>131</v>
      </c>
      <c r="D351" s="208"/>
      <c r="E351" s="208"/>
      <c r="F351" s="96"/>
      <c r="G351" s="97"/>
      <c r="H351" s="97"/>
      <c r="I351" s="97"/>
      <c r="J351" s="98">
        <v>52.98</v>
      </c>
      <c r="K351" s="117">
        <v>1.1040000000000001</v>
      </c>
      <c r="L351" s="98">
        <v>116.98</v>
      </c>
      <c r="M351" s="99">
        <v>49.76</v>
      </c>
      <c r="N351" s="100">
        <v>5820.92</v>
      </c>
      <c r="AF351" s="83"/>
      <c r="AG351" s="91"/>
      <c r="AI351" s="94" t="s">
        <v>131</v>
      </c>
      <c r="AL351" s="91"/>
      <c r="AN351" s="91"/>
    </row>
    <row r="352" spans="1:40" customFormat="1" ht="15" x14ac:dyDescent="0.25">
      <c r="A352" s="95"/>
      <c r="B352" s="93" t="s">
        <v>132</v>
      </c>
      <c r="C352" s="208" t="s">
        <v>133</v>
      </c>
      <c r="D352" s="208"/>
      <c r="E352" s="208"/>
      <c r="F352" s="96"/>
      <c r="G352" s="97"/>
      <c r="H352" s="97"/>
      <c r="I352" s="97"/>
      <c r="J352" s="98">
        <v>247.94</v>
      </c>
      <c r="K352" s="117">
        <v>1.1040000000000001</v>
      </c>
      <c r="L352" s="98">
        <v>547.45000000000005</v>
      </c>
      <c r="M352" s="99">
        <v>13.37</v>
      </c>
      <c r="N352" s="100">
        <v>7319.41</v>
      </c>
      <c r="AF352" s="83"/>
      <c r="AG352" s="91"/>
      <c r="AI352" s="94" t="s">
        <v>133</v>
      </c>
      <c r="AL352" s="91"/>
      <c r="AN352" s="91"/>
    </row>
    <row r="353" spans="1:40" customFormat="1" ht="15" x14ac:dyDescent="0.25">
      <c r="A353" s="95"/>
      <c r="B353" s="93" t="s">
        <v>134</v>
      </c>
      <c r="C353" s="208" t="s">
        <v>135</v>
      </c>
      <c r="D353" s="208"/>
      <c r="E353" s="208"/>
      <c r="F353" s="96"/>
      <c r="G353" s="97"/>
      <c r="H353" s="97"/>
      <c r="I353" s="97"/>
      <c r="J353" s="98">
        <v>23.2</v>
      </c>
      <c r="K353" s="117">
        <v>1.1040000000000001</v>
      </c>
      <c r="L353" s="98">
        <v>51.23</v>
      </c>
      <c r="M353" s="99">
        <v>49.76</v>
      </c>
      <c r="N353" s="100">
        <v>2549.1999999999998</v>
      </c>
      <c r="AF353" s="83"/>
      <c r="AG353" s="91"/>
      <c r="AI353" s="94" t="s">
        <v>135</v>
      </c>
      <c r="AL353" s="91"/>
      <c r="AN353" s="91"/>
    </row>
    <row r="354" spans="1:40" customFormat="1" ht="15" x14ac:dyDescent="0.25">
      <c r="A354" s="95"/>
      <c r="B354" s="93" t="s">
        <v>158</v>
      </c>
      <c r="C354" s="208" t="s">
        <v>159</v>
      </c>
      <c r="D354" s="208"/>
      <c r="E354" s="208"/>
      <c r="F354" s="96"/>
      <c r="G354" s="97"/>
      <c r="H354" s="97"/>
      <c r="I354" s="97"/>
      <c r="J354" s="98">
        <v>45.54</v>
      </c>
      <c r="K354" s="111">
        <v>0</v>
      </c>
      <c r="L354" s="98">
        <v>0</v>
      </c>
      <c r="M354" s="99">
        <v>8.3699999999999992</v>
      </c>
      <c r="N354" s="105"/>
      <c r="AF354" s="83"/>
      <c r="AG354" s="91"/>
      <c r="AI354" s="94" t="s">
        <v>159</v>
      </c>
      <c r="AL354" s="91"/>
      <c r="AN354" s="91"/>
    </row>
    <row r="355" spans="1:40" customFormat="1" ht="15" x14ac:dyDescent="0.25">
      <c r="A355" s="102"/>
      <c r="B355" s="93"/>
      <c r="C355" s="208" t="s">
        <v>136</v>
      </c>
      <c r="D355" s="208"/>
      <c r="E355" s="208"/>
      <c r="F355" s="96" t="s">
        <v>137</v>
      </c>
      <c r="G355" s="99">
        <v>5.98</v>
      </c>
      <c r="H355" s="117">
        <v>1.1040000000000001</v>
      </c>
      <c r="I355" s="118">
        <v>13.20384</v>
      </c>
      <c r="J355" s="104"/>
      <c r="K355" s="97"/>
      <c r="L355" s="104"/>
      <c r="M355" s="97"/>
      <c r="N355" s="105"/>
      <c r="AF355" s="83"/>
      <c r="AG355" s="91"/>
      <c r="AJ355" s="94" t="s">
        <v>136</v>
      </c>
      <c r="AL355" s="91"/>
      <c r="AN355" s="91"/>
    </row>
    <row r="356" spans="1:40" customFormat="1" ht="15" x14ac:dyDescent="0.25">
      <c r="A356" s="102"/>
      <c r="B356" s="93"/>
      <c r="C356" s="208" t="s">
        <v>138</v>
      </c>
      <c r="D356" s="208"/>
      <c r="E356" s="208"/>
      <c r="F356" s="96" t="s">
        <v>137</v>
      </c>
      <c r="G356" s="111">
        <v>2</v>
      </c>
      <c r="H356" s="117">
        <v>1.1040000000000001</v>
      </c>
      <c r="I356" s="117">
        <v>4.4160000000000004</v>
      </c>
      <c r="J356" s="104"/>
      <c r="K356" s="97"/>
      <c r="L356" s="104"/>
      <c r="M356" s="97"/>
      <c r="N356" s="105"/>
      <c r="AF356" s="83"/>
      <c r="AG356" s="91"/>
      <c r="AJ356" s="94" t="s">
        <v>138</v>
      </c>
      <c r="AL356" s="91"/>
      <c r="AN356" s="91"/>
    </row>
    <row r="357" spans="1:40" customFormat="1" ht="15" x14ac:dyDescent="0.25">
      <c r="A357" s="95"/>
      <c r="B357" s="93"/>
      <c r="C357" s="218" t="s">
        <v>139</v>
      </c>
      <c r="D357" s="218"/>
      <c r="E357" s="218"/>
      <c r="F357" s="106"/>
      <c r="G357" s="107"/>
      <c r="H357" s="107"/>
      <c r="I357" s="107"/>
      <c r="J357" s="108">
        <v>346.46</v>
      </c>
      <c r="K357" s="107"/>
      <c r="L357" s="108">
        <v>664.43</v>
      </c>
      <c r="M357" s="107"/>
      <c r="N357" s="110">
        <v>13140.33</v>
      </c>
      <c r="AF357" s="83"/>
      <c r="AG357" s="91"/>
      <c r="AK357" s="94" t="s">
        <v>139</v>
      </c>
      <c r="AL357" s="91"/>
      <c r="AN357" s="91"/>
    </row>
    <row r="358" spans="1:40" customFormat="1" ht="15" x14ac:dyDescent="0.25">
      <c r="A358" s="102"/>
      <c r="B358" s="93"/>
      <c r="C358" s="208" t="s">
        <v>140</v>
      </c>
      <c r="D358" s="208"/>
      <c r="E358" s="208"/>
      <c r="F358" s="96"/>
      <c r="G358" s="97"/>
      <c r="H358" s="97"/>
      <c r="I358" s="97"/>
      <c r="J358" s="104"/>
      <c r="K358" s="97"/>
      <c r="L358" s="98">
        <v>168.21</v>
      </c>
      <c r="M358" s="97"/>
      <c r="N358" s="100">
        <v>8370.1200000000008</v>
      </c>
      <c r="AF358" s="83"/>
      <c r="AG358" s="91"/>
      <c r="AJ358" s="94" t="s">
        <v>140</v>
      </c>
      <c r="AL358" s="91"/>
      <c r="AN358" s="91"/>
    </row>
    <row r="359" spans="1:40" customFormat="1" ht="15" x14ac:dyDescent="0.25">
      <c r="A359" s="102"/>
      <c r="B359" s="93" t="s">
        <v>141</v>
      </c>
      <c r="C359" s="208" t="s">
        <v>142</v>
      </c>
      <c r="D359" s="208"/>
      <c r="E359" s="208"/>
      <c r="F359" s="96" t="s">
        <v>143</v>
      </c>
      <c r="G359" s="111">
        <v>103</v>
      </c>
      <c r="H359" s="97"/>
      <c r="I359" s="111">
        <v>103</v>
      </c>
      <c r="J359" s="104"/>
      <c r="K359" s="97"/>
      <c r="L359" s="98">
        <v>173.26</v>
      </c>
      <c r="M359" s="97"/>
      <c r="N359" s="100">
        <v>8621.2199999999993</v>
      </c>
      <c r="AF359" s="83"/>
      <c r="AG359" s="91"/>
      <c r="AJ359" s="94" t="s">
        <v>142</v>
      </c>
      <c r="AL359" s="91"/>
      <c r="AN359" s="91"/>
    </row>
    <row r="360" spans="1:40" customFormat="1" ht="15" x14ac:dyDescent="0.25">
      <c r="A360" s="102"/>
      <c r="B360" s="93" t="s">
        <v>144</v>
      </c>
      <c r="C360" s="208" t="s">
        <v>145</v>
      </c>
      <c r="D360" s="208"/>
      <c r="E360" s="208"/>
      <c r="F360" s="96" t="s">
        <v>143</v>
      </c>
      <c r="G360" s="111">
        <v>60</v>
      </c>
      <c r="H360" s="97"/>
      <c r="I360" s="111">
        <v>60</v>
      </c>
      <c r="J360" s="104"/>
      <c r="K360" s="97"/>
      <c r="L360" s="98">
        <v>100.93</v>
      </c>
      <c r="M360" s="97"/>
      <c r="N360" s="100">
        <v>5022.07</v>
      </c>
      <c r="AF360" s="83"/>
      <c r="AG360" s="91"/>
      <c r="AJ360" s="94" t="s">
        <v>145</v>
      </c>
      <c r="AL360" s="91"/>
      <c r="AN360" s="91"/>
    </row>
    <row r="361" spans="1:40" customFormat="1" ht="15" x14ac:dyDescent="0.25">
      <c r="A361" s="112"/>
      <c r="B361" s="113"/>
      <c r="C361" s="210" t="s">
        <v>146</v>
      </c>
      <c r="D361" s="210"/>
      <c r="E361" s="210"/>
      <c r="F361" s="86"/>
      <c r="G361" s="87"/>
      <c r="H361" s="87"/>
      <c r="I361" s="87"/>
      <c r="J361" s="89"/>
      <c r="K361" s="87"/>
      <c r="L361" s="119">
        <v>938.62</v>
      </c>
      <c r="M361" s="107"/>
      <c r="N361" s="115">
        <v>26783.62</v>
      </c>
      <c r="AF361" s="83"/>
      <c r="AG361" s="91"/>
      <c r="AL361" s="91" t="s">
        <v>146</v>
      </c>
      <c r="AN361" s="91"/>
    </row>
    <row r="362" spans="1:40" customFormat="1" ht="23.25" x14ac:dyDescent="0.25">
      <c r="A362" s="84" t="s">
        <v>296</v>
      </c>
      <c r="B362" s="85" t="s">
        <v>164</v>
      </c>
      <c r="C362" s="210" t="s">
        <v>165</v>
      </c>
      <c r="D362" s="210"/>
      <c r="E362" s="210"/>
      <c r="F362" s="86" t="s">
        <v>71</v>
      </c>
      <c r="G362" s="87"/>
      <c r="H362" s="87"/>
      <c r="I362" s="88">
        <v>6</v>
      </c>
      <c r="J362" s="89"/>
      <c r="K362" s="87"/>
      <c r="L362" s="89"/>
      <c r="M362" s="87"/>
      <c r="N362" s="90"/>
      <c r="AF362" s="83"/>
      <c r="AG362" s="91" t="s">
        <v>165</v>
      </c>
      <c r="AL362" s="91"/>
      <c r="AN362" s="91"/>
    </row>
    <row r="363" spans="1:40" customFormat="1" ht="34.5" x14ac:dyDescent="0.25">
      <c r="A363" s="92"/>
      <c r="B363" s="93" t="s">
        <v>126</v>
      </c>
      <c r="C363" s="203" t="s">
        <v>127</v>
      </c>
      <c r="D363" s="203"/>
      <c r="E363" s="203"/>
      <c r="F363" s="203"/>
      <c r="G363" s="203"/>
      <c r="H363" s="203"/>
      <c r="I363" s="203"/>
      <c r="J363" s="203"/>
      <c r="K363" s="203"/>
      <c r="L363" s="203"/>
      <c r="M363" s="203"/>
      <c r="N363" s="211"/>
      <c r="AF363" s="83"/>
      <c r="AG363" s="91"/>
      <c r="AH363" s="94" t="s">
        <v>127</v>
      </c>
      <c r="AL363" s="91"/>
      <c r="AN363" s="91"/>
    </row>
    <row r="364" spans="1:40" customFormat="1" ht="22.5" x14ac:dyDescent="0.25">
      <c r="A364" s="92"/>
      <c r="B364" s="93" t="s">
        <v>128</v>
      </c>
      <c r="C364" s="203" t="s">
        <v>129</v>
      </c>
      <c r="D364" s="203"/>
      <c r="E364" s="203"/>
      <c r="F364" s="203"/>
      <c r="G364" s="203"/>
      <c r="H364" s="203"/>
      <c r="I364" s="203"/>
      <c r="J364" s="203"/>
      <c r="K364" s="203"/>
      <c r="L364" s="203"/>
      <c r="M364" s="203"/>
      <c r="N364" s="211"/>
      <c r="AF364" s="83"/>
      <c r="AG364" s="91"/>
      <c r="AH364" s="94" t="s">
        <v>129</v>
      </c>
      <c r="AL364" s="91"/>
      <c r="AN364" s="91"/>
    </row>
    <row r="365" spans="1:40" customFormat="1" ht="15" x14ac:dyDescent="0.25">
      <c r="A365" s="95"/>
      <c r="B365" s="93" t="s">
        <v>130</v>
      </c>
      <c r="C365" s="208" t="s">
        <v>131</v>
      </c>
      <c r="D365" s="208"/>
      <c r="E365" s="208"/>
      <c r="F365" s="96"/>
      <c r="G365" s="97"/>
      <c r="H365" s="97"/>
      <c r="I365" s="97"/>
      <c r="J365" s="98">
        <v>10.64</v>
      </c>
      <c r="K365" s="99">
        <v>1.38</v>
      </c>
      <c r="L365" s="98">
        <v>88.1</v>
      </c>
      <c r="M365" s="99">
        <v>49.76</v>
      </c>
      <c r="N365" s="100">
        <v>4383.8599999999997</v>
      </c>
      <c r="AF365" s="83"/>
      <c r="AG365" s="91"/>
      <c r="AI365" s="94" t="s">
        <v>131</v>
      </c>
      <c r="AL365" s="91"/>
      <c r="AN365" s="91"/>
    </row>
    <row r="366" spans="1:40" customFormat="1" ht="15" x14ac:dyDescent="0.25">
      <c r="A366" s="95"/>
      <c r="B366" s="93" t="s">
        <v>132</v>
      </c>
      <c r="C366" s="208" t="s">
        <v>133</v>
      </c>
      <c r="D366" s="208"/>
      <c r="E366" s="208"/>
      <c r="F366" s="96"/>
      <c r="G366" s="97"/>
      <c r="H366" s="97"/>
      <c r="I366" s="97"/>
      <c r="J366" s="98">
        <v>32.72</v>
      </c>
      <c r="K366" s="99">
        <v>1.38</v>
      </c>
      <c r="L366" s="98">
        <v>270.92</v>
      </c>
      <c r="M366" s="99">
        <v>13.37</v>
      </c>
      <c r="N366" s="100">
        <v>3622.2</v>
      </c>
      <c r="AF366" s="83"/>
      <c r="AG366" s="91"/>
      <c r="AI366" s="94" t="s">
        <v>133</v>
      </c>
      <c r="AL366" s="91"/>
      <c r="AN366" s="91"/>
    </row>
    <row r="367" spans="1:40" customFormat="1" ht="15" x14ac:dyDescent="0.25">
      <c r="A367" s="95"/>
      <c r="B367" s="93" t="s">
        <v>134</v>
      </c>
      <c r="C367" s="208" t="s">
        <v>135</v>
      </c>
      <c r="D367" s="208"/>
      <c r="E367" s="208"/>
      <c r="F367" s="96"/>
      <c r="G367" s="97"/>
      <c r="H367" s="97"/>
      <c r="I367" s="97"/>
      <c r="J367" s="98">
        <v>4.22</v>
      </c>
      <c r="K367" s="99">
        <v>1.38</v>
      </c>
      <c r="L367" s="98">
        <v>34.94</v>
      </c>
      <c r="M367" s="99">
        <v>49.76</v>
      </c>
      <c r="N367" s="100">
        <v>1738.61</v>
      </c>
      <c r="AF367" s="83"/>
      <c r="AG367" s="91"/>
      <c r="AI367" s="94" t="s">
        <v>135</v>
      </c>
      <c r="AL367" s="91"/>
      <c r="AN367" s="91"/>
    </row>
    <row r="368" spans="1:40" customFormat="1" ht="15" x14ac:dyDescent="0.25">
      <c r="A368" s="102"/>
      <c r="B368" s="93"/>
      <c r="C368" s="208" t="s">
        <v>136</v>
      </c>
      <c r="D368" s="208"/>
      <c r="E368" s="208"/>
      <c r="F368" s="96" t="s">
        <v>137</v>
      </c>
      <c r="G368" s="99">
        <v>1.27</v>
      </c>
      <c r="H368" s="99">
        <v>1.38</v>
      </c>
      <c r="I368" s="103">
        <v>10.515599999999999</v>
      </c>
      <c r="J368" s="104"/>
      <c r="K368" s="97"/>
      <c r="L368" s="104"/>
      <c r="M368" s="97"/>
      <c r="N368" s="105"/>
      <c r="AF368" s="83"/>
      <c r="AG368" s="91"/>
      <c r="AJ368" s="94" t="s">
        <v>136</v>
      </c>
      <c r="AL368" s="91"/>
      <c r="AN368" s="91"/>
    </row>
    <row r="369" spans="1:40" customFormat="1" ht="15" x14ac:dyDescent="0.25">
      <c r="A369" s="102"/>
      <c r="B369" s="93"/>
      <c r="C369" s="208" t="s">
        <v>138</v>
      </c>
      <c r="D369" s="208"/>
      <c r="E369" s="208"/>
      <c r="F369" s="96" t="s">
        <v>137</v>
      </c>
      <c r="G369" s="99">
        <v>0.41</v>
      </c>
      <c r="H369" s="99">
        <v>1.38</v>
      </c>
      <c r="I369" s="103">
        <v>3.3948</v>
      </c>
      <c r="J369" s="104"/>
      <c r="K369" s="97"/>
      <c r="L369" s="104"/>
      <c r="M369" s="97"/>
      <c r="N369" s="105"/>
      <c r="AF369" s="83"/>
      <c r="AG369" s="91"/>
      <c r="AJ369" s="94" t="s">
        <v>138</v>
      </c>
      <c r="AL369" s="91"/>
      <c r="AN369" s="91"/>
    </row>
    <row r="370" spans="1:40" customFormat="1" ht="15" x14ac:dyDescent="0.25">
      <c r="A370" s="95"/>
      <c r="B370" s="93"/>
      <c r="C370" s="218" t="s">
        <v>139</v>
      </c>
      <c r="D370" s="218"/>
      <c r="E370" s="218"/>
      <c r="F370" s="106"/>
      <c r="G370" s="107"/>
      <c r="H370" s="107"/>
      <c r="I370" s="107"/>
      <c r="J370" s="108">
        <v>43.36</v>
      </c>
      <c r="K370" s="107"/>
      <c r="L370" s="108">
        <v>359.02</v>
      </c>
      <c r="M370" s="107"/>
      <c r="N370" s="110">
        <v>8006.06</v>
      </c>
      <c r="AF370" s="83"/>
      <c r="AG370" s="91"/>
      <c r="AK370" s="94" t="s">
        <v>139</v>
      </c>
      <c r="AL370" s="91"/>
      <c r="AN370" s="91"/>
    </row>
    <row r="371" spans="1:40" customFormat="1" ht="15" x14ac:dyDescent="0.25">
      <c r="A371" s="102"/>
      <c r="B371" s="93"/>
      <c r="C371" s="208" t="s">
        <v>140</v>
      </c>
      <c r="D371" s="208"/>
      <c r="E371" s="208"/>
      <c r="F371" s="96"/>
      <c r="G371" s="97"/>
      <c r="H371" s="97"/>
      <c r="I371" s="97"/>
      <c r="J371" s="104"/>
      <c r="K371" s="97"/>
      <c r="L371" s="98">
        <v>123.04</v>
      </c>
      <c r="M371" s="97"/>
      <c r="N371" s="100">
        <v>6122.47</v>
      </c>
      <c r="AF371" s="83"/>
      <c r="AG371" s="91"/>
      <c r="AJ371" s="94" t="s">
        <v>140</v>
      </c>
      <c r="AL371" s="91"/>
      <c r="AN371" s="91"/>
    </row>
    <row r="372" spans="1:40" customFormat="1" ht="15" x14ac:dyDescent="0.25">
      <c r="A372" s="102"/>
      <c r="B372" s="93" t="s">
        <v>141</v>
      </c>
      <c r="C372" s="208" t="s">
        <v>142</v>
      </c>
      <c r="D372" s="208"/>
      <c r="E372" s="208"/>
      <c r="F372" s="96" t="s">
        <v>143</v>
      </c>
      <c r="G372" s="111">
        <v>103</v>
      </c>
      <c r="H372" s="97"/>
      <c r="I372" s="111">
        <v>103</v>
      </c>
      <c r="J372" s="104"/>
      <c r="K372" s="97"/>
      <c r="L372" s="98">
        <v>126.73</v>
      </c>
      <c r="M372" s="97"/>
      <c r="N372" s="100">
        <v>6306.14</v>
      </c>
      <c r="AF372" s="83"/>
      <c r="AG372" s="91"/>
      <c r="AJ372" s="94" t="s">
        <v>142</v>
      </c>
      <c r="AL372" s="91"/>
      <c r="AN372" s="91"/>
    </row>
    <row r="373" spans="1:40" customFormat="1" ht="15" x14ac:dyDescent="0.25">
      <c r="A373" s="102"/>
      <c r="B373" s="93" t="s">
        <v>144</v>
      </c>
      <c r="C373" s="208" t="s">
        <v>145</v>
      </c>
      <c r="D373" s="208"/>
      <c r="E373" s="208"/>
      <c r="F373" s="96" t="s">
        <v>143</v>
      </c>
      <c r="G373" s="111">
        <v>60</v>
      </c>
      <c r="H373" s="97"/>
      <c r="I373" s="111">
        <v>60</v>
      </c>
      <c r="J373" s="104"/>
      <c r="K373" s="97"/>
      <c r="L373" s="98">
        <v>73.819999999999993</v>
      </c>
      <c r="M373" s="97"/>
      <c r="N373" s="100">
        <v>3673.48</v>
      </c>
      <c r="AF373" s="83"/>
      <c r="AG373" s="91"/>
      <c r="AJ373" s="94" t="s">
        <v>145</v>
      </c>
      <c r="AL373" s="91"/>
      <c r="AN373" s="91"/>
    </row>
    <row r="374" spans="1:40" customFormat="1" ht="15" x14ac:dyDescent="0.25">
      <c r="A374" s="112"/>
      <c r="B374" s="113"/>
      <c r="C374" s="210" t="s">
        <v>146</v>
      </c>
      <c r="D374" s="210"/>
      <c r="E374" s="210"/>
      <c r="F374" s="86"/>
      <c r="G374" s="87"/>
      <c r="H374" s="87"/>
      <c r="I374" s="87"/>
      <c r="J374" s="89"/>
      <c r="K374" s="87"/>
      <c r="L374" s="119">
        <v>559.57000000000005</v>
      </c>
      <c r="M374" s="107"/>
      <c r="N374" s="115">
        <v>17985.68</v>
      </c>
      <c r="AF374" s="83"/>
      <c r="AG374" s="91"/>
      <c r="AL374" s="91" t="s">
        <v>146</v>
      </c>
      <c r="AN374" s="91"/>
    </row>
    <row r="375" spans="1:40" customFormat="1" ht="23.25" x14ac:dyDescent="0.25">
      <c r="A375" s="84" t="s">
        <v>492</v>
      </c>
      <c r="B375" s="85" t="s">
        <v>167</v>
      </c>
      <c r="C375" s="210" t="s">
        <v>168</v>
      </c>
      <c r="D375" s="210"/>
      <c r="E375" s="210"/>
      <c r="F375" s="86" t="s">
        <v>71</v>
      </c>
      <c r="G375" s="87"/>
      <c r="H375" s="87"/>
      <c r="I375" s="88">
        <v>6</v>
      </c>
      <c r="J375" s="89"/>
      <c r="K375" s="87"/>
      <c r="L375" s="89"/>
      <c r="M375" s="87"/>
      <c r="N375" s="90"/>
      <c r="AF375" s="83"/>
      <c r="AG375" s="91" t="s">
        <v>168</v>
      </c>
      <c r="AL375" s="91"/>
      <c r="AN375" s="91"/>
    </row>
    <row r="376" spans="1:40" customFormat="1" ht="34.5" x14ac:dyDescent="0.25">
      <c r="A376" s="92"/>
      <c r="B376" s="93" t="s">
        <v>126</v>
      </c>
      <c r="C376" s="203" t="s">
        <v>127</v>
      </c>
      <c r="D376" s="203"/>
      <c r="E376" s="203"/>
      <c r="F376" s="203"/>
      <c r="G376" s="203"/>
      <c r="H376" s="203"/>
      <c r="I376" s="203"/>
      <c r="J376" s="203"/>
      <c r="K376" s="203"/>
      <c r="L376" s="203"/>
      <c r="M376" s="203"/>
      <c r="N376" s="211"/>
      <c r="AF376" s="83"/>
      <c r="AG376" s="91"/>
      <c r="AH376" s="94" t="s">
        <v>127</v>
      </c>
      <c r="AL376" s="91"/>
      <c r="AN376" s="91"/>
    </row>
    <row r="377" spans="1:40" customFormat="1" ht="22.5" x14ac:dyDescent="0.25">
      <c r="A377" s="92"/>
      <c r="B377" s="93" t="s">
        <v>128</v>
      </c>
      <c r="C377" s="203" t="s">
        <v>129</v>
      </c>
      <c r="D377" s="203"/>
      <c r="E377" s="203"/>
      <c r="F377" s="203"/>
      <c r="G377" s="203"/>
      <c r="H377" s="203"/>
      <c r="I377" s="203"/>
      <c r="J377" s="203"/>
      <c r="K377" s="203"/>
      <c r="L377" s="203"/>
      <c r="M377" s="203"/>
      <c r="N377" s="211"/>
      <c r="AF377" s="83"/>
      <c r="AG377" s="91"/>
      <c r="AH377" s="94" t="s">
        <v>129</v>
      </c>
      <c r="AL377" s="91"/>
      <c r="AN377" s="91"/>
    </row>
    <row r="378" spans="1:40" customFormat="1" ht="15" x14ac:dyDescent="0.25">
      <c r="A378" s="95"/>
      <c r="B378" s="93" t="s">
        <v>130</v>
      </c>
      <c r="C378" s="208" t="s">
        <v>131</v>
      </c>
      <c r="D378" s="208"/>
      <c r="E378" s="208"/>
      <c r="F378" s="96"/>
      <c r="G378" s="97"/>
      <c r="H378" s="97"/>
      <c r="I378" s="97"/>
      <c r="J378" s="98">
        <v>1.24</v>
      </c>
      <c r="K378" s="99">
        <v>1.38</v>
      </c>
      <c r="L378" s="98">
        <v>10.27</v>
      </c>
      <c r="M378" s="99">
        <v>49.76</v>
      </c>
      <c r="N378" s="120">
        <v>511.04</v>
      </c>
      <c r="AF378" s="83"/>
      <c r="AG378" s="91"/>
      <c r="AI378" s="94" t="s">
        <v>131</v>
      </c>
      <c r="AL378" s="91"/>
      <c r="AN378" s="91"/>
    </row>
    <row r="379" spans="1:40" customFormat="1" ht="15" x14ac:dyDescent="0.25">
      <c r="A379" s="95"/>
      <c r="B379" s="93" t="s">
        <v>132</v>
      </c>
      <c r="C379" s="208" t="s">
        <v>133</v>
      </c>
      <c r="D379" s="208"/>
      <c r="E379" s="208"/>
      <c r="F379" s="96"/>
      <c r="G379" s="97"/>
      <c r="H379" s="97"/>
      <c r="I379" s="97"/>
      <c r="J379" s="98">
        <v>6.42</v>
      </c>
      <c r="K379" s="99">
        <v>1.38</v>
      </c>
      <c r="L379" s="98">
        <v>53.16</v>
      </c>
      <c r="M379" s="99">
        <v>13.37</v>
      </c>
      <c r="N379" s="120">
        <v>710.75</v>
      </c>
      <c r="AF379" s="83"/>
      <c r="AG379" s="91"/>
      <c r="AI379" s="94" t="s">
        <v>133</v>
      </c>
      <c r="AL379" s="91"/>
      <c r="AN379" s="91"/>
    </row>
    <row r="380" spans="1:40" customFormat="1" ht="15" x14ac:dyDescent="0.25">
      <c r="A380" s="95"/>
      <c r="B380" s="93" t="s">
        <v>134</v>
      </c>
      <c r="C380" s="208" t="s">
        <v>135</v>
      </c>
      <c r="D380" s="208"/>
      <c r="E380" s="208"/>
      <c r="F380" s="96"/>
      <c r="G380" s="97"/>
      <c r="H380" s="97"/>
      <c r="I380" s="97"/>
      <c r="J380" s="98">
        <v>0.82</v>
      </c>
      <c r="K380" s="99">
        <v>1.38</v>
      </c>
      <c r="L380" s="98">
        <v>6.79</v>
      </c>
      <c r="M380" s="99">
        <v>49.76</v>
      </c>
      <c r="N380" s="120">
        <v>337.87</v>
      </c>
      <c r="AF380" s="83"/>
      <c r="AG380" s="91"/>
      <c r="AI380" s="94" t="s">
        <v>135</v>
      </c>
      <c r="AL380" s="91"/>
      <c r="AN380" s="91"/>
    </row>
    <row r="381" spans="1:40" customFormat="1" ht="15" x14ac:dyDescent="0.25">
      <c r="A381" s="102"/>
      <c r="B381" s="93"/>
      <c r="C381" s="208" t="s">
        <v>136</v>
      </c>
      <c r="D381" s="208"/>
      <c r="E381" s="208"/>
      <c r="F381" s="96" t="s">
        <v>137</v>
      </c>
      <c r="G381" s="99">
        <v>0.15</v>
      </c>
      <c r="H381" s="99">
        <v>1.38</v>
      </c>
      <c r="I381" s="117">
        <v>1.242</v>
      </c>
      <c r="J381" s="104"/>
      <c r="K381" s="97"/>
      <c r="L381" s="104"/>
      <c r="M381" s="97"/>
      <c r="N381" s="105"/>
      <c r="AF381" s="83"/>
      <c r="AG381" s="91"/>
      <c r="AJ381" s="94" t="s">
        <v>136</v>
      </c>
      <c r="AL381" s="91"/>
      <c r="AN381" s="91"/>
    </row>
    <row r="382" spans="1:40" customFormat="1" ht="15" x14ac:dyDescent="0.25">
      <c r="A382" s="102"/>
      <c r="B382" s="93"/>
      <c r="C382" s="208" t="s">
        <v>138</v>
      </c>
      <c r="D382" s="208"/>
      <c r="E382" s="208"/>
      <c r="F382" s="96" t="s">
        <v>137</v>
      </c>
      <c r="G382" s="99">
        <v>0.08</v>
      </c>
      <c r="H382" s="99">
        <v>1.38</v>
      </c>
      <c r="I382" s="103">
        <v>0.66239999999999999</v>
      </c>
      <c r="J382" s="104"/>
      <c r="K382" s="97"/>
      <c r="L382" s="104"/>
      <c r="M382" s="97"/>
      <c r="N382" s="105"/>
      <c r="AF382" s="83"/>
      <c r="AG382" s="91"/>
      <c r="AJ382" s="94" t="s">
        <v>138</v>
      </c>
      <c r="AL382" s="91"/>
      <c r="AN382" s="91"/>
    </row>
    <row r="383" spans="1:40" customFormat="1" ht="15" x14ac:dyDescent="0.25">
      <c r="A383" s="95"/>
      <c r="B383" s="93"/>
      <c r="C383" s="218" t="s">
        <v>139</v>
      </c>
      <c r="D383" s="218"/>
      <c r="E383" s="218"/>
      <c r="F383" s="106"/>
      <c r="G383" s="107"/>
      <c r="H383" s="107"/>
      <c r="I383" s="107"/>
      <c r="J383" s="108">
        <v>7.66</v>
      </c>
      <c r="K383" s="107"/>
      <c r="L383" s="108">
        <v>63.43</v>
      </c>
      <c r="M383" s="107"/>
      <c r="N383" s="110">
        <v>1221.79</v>
      </c>
      <c r="AF383" s="83"/>
      <c r="AG383" s="91"/>
      <c r="AK383" s="94" t="s">
        <v>139</v>
      </c>
      <c r="AL383" s="91"/>
      <c r="AN383" s="91"/>
    </row>
    <row r="384" spans="1:40" customFormat="1" ht="15" x14ac:dyDescent="0.25">
      <c r="A384" s="102"/>
      <c r="B384" s="93"/>
      <c r="C384" s="208" t="s">
        <v>140</v>
      </c>
      <c r="D384" s="208"/>
      <c r="E384" s="208"/>
      <c r="F384" s="96"/>
      <c r="G384" s="97"/>
      <c r="H384" s="97"/>
      <c r="I384" s="97"/>
      <c r="J384" s="104"/>
      <c r="K384" s="97"/>
      <c r="L384" s="98">
        <v>17.059999999999999</v>
      </c>
      <c r="M384" s="97"/>
      <c r="N384" s="120">
        <v>848.91</v>
      </c>
      <c r="AF384" s="83"/>
      <c r="AG384" s="91"/>
      <c r="AJ384" s="94" t="s">
        <v>140</v>
      </c>
      <c r="AL384" s="91"/>
      <c r="AN384" s="91"/>
    </row>
    <row r="385" spans="1:40" customFormat="1" ht="15" x14ac:dyDescent="0.25">
      <c r="A385" s="102"/>
      <c r="B385" s="93" t="s">
        <v>141</v>
      </c>
      <c r="C385" s="208" t="s">
        <v>142</v>
      </c>
      <c r="D385" s="208"/>
      <c r="E385" s="208"/>
      <c r="F385" s="96" t="s">
        <v>143</v>
      </c>
      <c r="G385" s="111">
        <v>103</v>
      </c>
      <c r="H385" s="97"/>
      <c r="I385" s="111">
        <v>103</v>
      </c>
      <c r="J385" s="104"/>
      <c r="K385" s="97"/>
      <c r="L385" s="98">
        <v>17.57</v>
      </c>
      <c r="M385" s="97"/>
      <c r="N385" s="120">
        <v>874.38</v>
      </c>
      <c r="AF385" s="83"/>
      <c r="AG385" s="91"/>
      <c r="AJ385" s="94" t="s">
        <v>142</v>
      </c>
      <c r="AL385" s="91"/>
      <c r="AN385" s="91"/>
    </row>
    <row r="386" spans="1:40" customFormat="1" ht="15" x14ac:dyDescent="0.25">
      <c r="A386" s="102"/>
      <c r="B386" s="93" t="s">
        <v>144</v>
      </c>
      <c r="C386" s="208" t="s">
        <v>145</v>
      </c>
      <c r="D386" s="208"/>
      <c r="E386" s="208"/>
      <c r="F386" s="96" t="s">
        <v>143</v>
      </c>
      <c r="G386" s="111">
        <v>60</v>
      </c>
      <c r="H386" s="97"/>
      <c r="I386" s="111">
        <v>60</v>
      </c>
      <c r="J386" s="104"/>
      <c r="K386" s="97"/>
      <c r="L386" s="98">
        <v>10.24</v>
      </c>
      <c r="M386" s="97"/>
      <c r="N386" s="120">
        <v>509.35</v>
      </c>
      <c r="AF386" s="83"/>
      <c r="AG386" s="91"/>
      <c r="AJ386" s="94" t="s">
        <v>145</v>
      </c>
      <c r="AL386" s="91"/>
      <c r="AN386" s="91"/>
    </row>
    <row r="387" spans="1:40" customFormat="1" ht="15" x14ac:dyDescent="0.25">
      <c r="A387" s="112"/>
      <c r="B387" s="113"/>
      <c r="C387" s="210" t="s">
        <v>146</v>
      </c>
      <c r="D387" s="210"/>
      <c r="E387" s="210"/>
      <c r="F387" s="86"/>
      <c r="G387" s="87"/>
      <c r="H387" s="87"/>
      <c r="I387" s="87"/>
      <c r="J387" s="89"/>
      <c r="K387" s="87"/>
      <c r="L387" s="119">
        <v>91.24</v>
      </c>
      <c r="M387" s="107"/>
      <c r="N387" s="115">
        <v>2605.52</v>
      </c>
      <c r="AF387" s="83"/>
      <c r="AG387" s="91"/>
      <c r="AL387" s="91" t="s">
        <v>146</v>
      </c>
      <c r="AN387" s="91"/>
    </row>
    <row r="388" spans="1:40" customFormat="1" ht="23.25" x14ac:dyDescent="0.25">
      <c r="A388" s="84" t="s">
        <v>493</v>
      </c>
      <c r="B388" s="85" t="s">
        <v>174</v>
      </c>
      <c r="C388" s="210" t="s">
        <v>175</v>
      </c>
      <c r="D388" s="210"/>
      <c r="E388" s="210"/>
      <c r="F388" s="86" t="s">
        <v>172</v>
      </c>
      <c r="G388" s="87"/>
      <c r="H388" s="87"/>
      <c r="I388" s="88">
        <v>1</v>
      </c>
      <c r="J388" s="89"/>
      <c r="K388" s="87"/>
      <c r="L388" s="89"/>
      <c r="M388" s="87"/>
      <c r="N388" s="90"/>
      <c r="AF388" s="83"/>
      <c r="AG388" s="91" t="s">
        <v>175</v>
      </c>
      <c r="AL388" s="91"/>
      <c r="AN388" s="91"/>
    </row>
    <row r="389" spans="1:40" customFormat="1" ht="34.5" x14ac:dyDescent="0.25">
      <c r="A389" s="92"/>
      <c r="B389" s="93" t="s">
        <v>126</v>
      </c>
      <c r="C389" s="203" t="s">
        <v>127</v>
      </c>
      <c r="D389" s="203"/>
      <c r="E389" s="203"/>
      <c r="F389" s="203"/>
      <c r="G389" s="203"/>
      <c r="H389" s="203"/>
      <c r="I389" s="203"/>
      <c r="J389" s="203"/>
      <c r="K389" s="203"/>
      <c r="L389" s="203"/>
      <c r="M389" s="203"/>
      <c r="N389" s="211"/>
      <c r="AF389" s="83"/>
      <c r="AG389" s="91"/>
      <c r="AH389" s="94" t="s">
        <v>127</v>
      </c>
      <c r="AL389" s="91"/>
      <c r="AN389" s="91"/>
    </row>
    <row r="390" spans="1:40" customFormat="1" ht="22.5" x14ac:dyDescent="0.25">
      <c r="A390" s="92"/>
      <c r="B390" s="93" t="s">
        <v>128</v>
      </c>
      <c r="C390" s="203" t="s">
        <v>129</v>
      </c>
      <c r="D390" s="203"/>
      <c r="E390" s="203"/>
      <c r="F390" s="203"/>
      <c r="G390" s="203"/>
      <c r="H390" s="203"/>
      <c r="I390" s="203"/>
      <c r="J390" s="203"/>
      <c r="K390" s="203"/>
      <c r="L390" s="203"/>
      <c r="M390" s="203"/>
      <c r="N390" s="211"/>
      <c r="AF390" s="83"/>
      <c r="AG390" s="91"/>
      <c r="AH390" s="94" t="s">
        <v>129</v>
      </c>
      <c r="AL390" s="91"/>
      <c r="AN390" s="91"/>
    </row>
    <row r="391" spans="1:40" customFormat="1" ht="15" x14ac:dyDescent="0.25">
      <c r="A391" s="95"/>
      <c r="B391" s="93" t="s">
        <v>130</v>
      </c>
      <c r="C391" s="208" t="s">
        <v>131</v>
      </c>
      <c r="D391" s="208"/>
      <c r="E391" s="208"/>
      <c r="F391" s="96"/>
      <c r="G391" s="97"/>
      <c r="H391" s="97"/>
      <c r="I391" s="97"/>
      <c r="J391" s="98">
        <v>8.42</v>
      </c>
      <c r="K391" s="99">
        <v>1.38</v>
      </c>
      <c r="L391" s="98">
        <v>11.62</v>
      </c>
      <c r="M391" s="99">
        <v>49.76</v>
      </c>
      <c r="N391" s="120">
        <v>578.21</v>
      </c>
      <c r="AF391" s="83"/>
      <c r="AG391" s="91"/>
      <c r="AI391" s="94" t="s">
        <v>131</v>
      </c>
      <c r="AL391" s="91"/>
      <c r="AN391" s="91"/>
    </row>
    <row r="392" spans="1:40" customFormat="1" ht="15" x14ac:dyDescent="0.25">
      <c r="A392" s="95"/>
      <c r="B392" s="93" t="s">
        <v>132</v>
      </c>
      <c r="C392" s="208" t="s">
        <v>133</v>
      </c>
      <c r="D392" s="208"/>
      <c r="E392" s="208"/>
      <c r="F392" s="96"/>
      <c r="G392" s="97"/>
      <c r="H392" s="97"/>
      <c r="I392" s="97"/>
      <c r="J392" s="98">
        <v>3.29</v>
      </c>
      <c r="K392" s="99">
        <v>1.38</v>
      </c>
      <c r="L392" s="98">
        <v>4.54</v>
      </c>
      <c r="M392" s="99">
        <v>13.37</v>
      </c>
      <c r="N392" s="120">
        <v>60.7</v>
      </c>
      <c r="AF392" s="83"/>
      <c r="AG392" s="91"/>
      <c r="AI392" s="94" t="s">
        <v>133</v>
      </c>
      <c r="AL392" s="91"/>
      <c r="AN392" s="91"/>
    </row>
    <row r="393" spans="1:40" customFormat="1" ht="15" x14ac:dyDescent="0.25">
      <c r="A393" s="95"/>
      <c r="B393" s="93" t="s">
        <v>134</v>
      </c>
      <c r="C393" s="208" t="s">
        <v>135</v>
      </c>
      <c r="D393" s="208"/>
      <c r="E393" s="208"/>
      <c r="F393" s="96"/>
      <c r="G393" s="97"/>
      <c r="H393" s="97"/>
      <c r="I393" s="97"/>
      <c r="J393" s="98">
        <v>0.57999999999999996</v>
      </c>
      <c r="K393" s="99">
        <v>1.38</v>
      </c>
      <c r="L393" s="98">
        <v>0.8</v>
      </c>
      <c r="M393" s="99">
        <v>49.76</v>
      </c>
      <c r="N393" s="120">
        <v>39.81</v>
      </c>
      <c r="AF393" s="83"/>
      <c r="AG393" s="91"/>
      <c r="AI393" s="94" t="s">
        <v>135</v>
      </c>
      <c r="AL393" s="91"/>
      <c r="AN393" s="91"/>
    </row>
    <row r="394" spans="1:40" customFormat="1" ht="15" x14ac:dyDescent="0.25">
      <c r="A394" s="102"/>
      <c r="B394" s="93"/>
      <c r="C394" s="208" t="s">
        <v>136</v>
      </c>
      <c r="D394" s="208"/>
      <c r="E394" s="208"/>
      <c r="F394" s="96" t="s">
        <v>137</v>
      </c>
      <c r="G394" s="99">
        <v>1.03</v>
      </c>
      <c r="H394" s="99">
        <v>1.38</v>
      </c>
      <c r="I394" s="103">
        <v>1.4214</v>
      </c>
      <c r="J394" s="104"/>
      <c r="K394" s="97"/>
      <c r="L394" s="104"/>
      <c r="M394" s="97"/>
      <c r="N394" s="105"/>
      <c r="AF394" s="83"/>
      <c r="AG394" s="91"/>
      <c r="AJ394" s="94" t="s">
        <v>136</v>
      </c>
      <c r="AL394" s="91"/>
      <c r="AN394" s="91"/>
    </row>
    <row r="395" spans="1:40" customFormat="1" ht="15" x14ac:dyDescent="0.25">
      <c r="A395" s="102"/>
      <c r="B395" s="93"/>
      <c r="C395" s="208" t="s">
        <v>138</v>
      </c>
      <c r="D395" s="208"/>
      <c r="E395" s="208"/>
      <c r="F395" s="96" t="s">
        <v>137</v>
      </c>
      <c r="G395" s="99">
        <v>0.05</v>
      </c>
      <c r="H395" s="99">
        <v>1.38</v>
      </c>
      <c r="I395" s="117">
        <v>6.9000000000000006E-2</v>
      </c>
      <c r="J395" s="104"/>
      <c r="K395" s="97"/>
      <c r="L395" s="104"/>
      <c r="M395" s="97"/>
      <c r="N395" s="105"/>
      <c r="AF395" s="83"/>
      <c r="AG395" s="91"/>
      <c r="AJ395" s="94" t="s">
        <v>138</v>
      </c>
      <c r="AL395" s="91"/>
      <c r="AN395" s="91"/>
    </row>
    <row r="396" spans="1:40" customFormat="1" ht="15" x14ac:dyDescent="0.25">
      <c r="A396" s="95"/>
      <c r="B396" s="93"/>
      <c r="C396" s="218" t="s">
        <v>139</v>
      </c>
      <c r="D396" s="218"/>
      <c r="E396" s="218"/>
      <c r="F396" s="106"/>
      <c r="G396" s="107"/>
      <c r="H396" s="107"/>
      <c r="I396" s="107"/>
      <c r="J396" s="108">
        <v>11.71</v>
      </c>
      <c r="K396" s="107"/>
      <c r="L396" s="108">
        <v>16.16</v>
      </c>
      <c r="M396" s="107"/>
      <c r="N396" s="137">
        <v>638.91</v>
      </c>
      <c r="AF396" s="83"/>
      <c r="AG396" s="91"/>
      <c r="AK396" s="94" t="s">
        <v>139</v>
      </c>
      <c r="AL396" s="91"/>
      <c r="AN396" s="91"/>
    </row>
    <row r="397" spans="1:40" customFormat="1" ht="15" x14ac:dyDescent="0.25">
      <c r="A397" s="102"/>
      <c r="B397" s="93"/>
      <c r="C397" s="208" t="s">
        <v>140</v>
      </c>
      <c r="D397" s="208"/>
      <c r="E397" s="208"/>
      <c r="F397" s="96"/>
      <c r="G397" s="97"/>
      <c r="H397" s="97"/>
      <c r="I397" s="97"/>
      <c r="J397" s="104"/>
      <c r="K397" s="97"/>
      <c r="L397" s="98">
        <v>12.42</v>
      </c>
      <c r="M397" s="97"/>
      <c r="N397" s="120">
        <v>618.02</v>
      </c>
      <c r="AF397" s="83"/>
      <c r="AG397" s="91"/>
      <c r="AJ397" s="94" t="s">
        <v>140</v>
      </c>
      <c r="AL397" s="91"/>
      <c r="AN397" s="91"/>
    </row>
    <row r="398" spans="1:40" customFormat="1" ht="15" x14ac:dyDescent="0.25">
      <c r="A398" s="102"/>
      <c r="B398" s="93" t="s">
        <v>141</v>
      </c>
      <c r="C398" s="208" t="s">
        <v>142</v>
      </c>
      <c r="D398" s="208"/>
      <c r="E398" s="208"/>
      <c r="F398" s="96" t="s">
        <v>143</v>
      </c>
      <c r="G398" s="111">
        <v>103</v>
      </c>
      <c r="H398" s="97"/>
      <c r="I398" s="111">
        <v>103</v>
      </c>
      <c r="J398" s="104"/>
      <c r="K398" s="97"/>
      <c r="L398" s="98">
        <v>12.79</v>
      </c>
      <c r="M398" s="97"/>
      <c r="N398" s="120">
        <v>636.55999999999995</v>
      </c>
      <c r="AF398" s="83"/>
      <c r="AG398" s="91"/>
      <c r="AJ398" s="94" t="s">
        <v>142</v>
      </c>
      <c r="AL398" s="91"/>
      <c r="AN398" s="91"/>
    </row>
    <row r="399" spans="1:40" customFormat="1" ht="15" x14ac:dyDescent="0.25">
      <c r="A399" s="102"/>
      <c r="B399" s="93" t="s">
        <v>144</v>
      </c>
      <c r="C399" s="208" t="s">
        <v>145</v>
      </c>
      <c r="D399" s="208"/>
      <c r="E399" s="208"/>
      <c r="F399" s="96" t="s">
        <v>143</v>
      </c>
      <c r="G399" s="111">
        <v>60</v>
      </c>
      <c r="H399" s="97"/>
      <c r="I399" s="111">
        <v>60</v>
      </c>
      <c r="J399" s="104"/>
      <c r="K399" s="97"/>
      <c r="L399" s="98">
        <v>7.45</v>
      </c>
      <c r="M399" s="97"/>
      <c r="N399" s="120">
        <v>370.81</v>
      </c>
      <c r="AF399" s="83"/>
      <c r="AG399" s="91"/>
      <c r="AJ399" s="94" t="s">
        <v>145</v>
      </c>
      <c r="AL399" s="91"/>
      <c r="AN399" s="91"/>
    </row>
    <row r="400" spans="1:40" customFormat="1" ht="15" x14ac:dyDescent="0.25">
      <c r="A400" s="112"/>
      <c r="B400" s="113"/>
      <c r="C400" s="210" t="s">
        <v>146</v>
      </c>
      <c r="D400" s="210"/>
      <c r="E400" s="210"/>
      <c r="F400" s="86"/>
      <c r="G400" s="87"/>
      <c r="H400" s="87"/>
      <c r="I400" s="87"/>
      <c r="J400" s="89"/>
      <c r="K400" s="87"/>
      <c r="L400" s="119">
        <v>36.4</v>
      </c>
      <c r="M400" s="107"/>
      <c r="N400" s="115">
        <v>1646.28</v>
      </c>
      <c r="AF400" s="83"/>
      <c r="AG400" s="91"/>
      <c r="AL400" s="91" t="s">
        <v>146</v>
      </c>
      <c r="AN400" s="91"/>
    </row>
    <row r="401" spans="1:40" customFormat="1" ht="34.5" x14ac:dyDescent="0.25">
      <c r="A401" s="84" t="s">
        <v>494</v>
      </c>
      <c r="B401" s="85" t="s">
        <v>177</v>
      </c>
      <c r="C401" s="210" t="s">
        <v>178</v>
      </c>
      <c r="D401" s="210"/>
      <c r="E401" s="210"/>
      <c r="F401" s="86" t="s">
        <v>71</v>
      </c>
      <c r="G401" s="87"/>
      <c r="H401" s="87"/>
      <c r="I401" s="88">
        <v>25</v>
      </c>
      <c r="J401" s="89"/>
      <c r="K401" s="87"/>
      <c r="L401" s="89"/>
      <c r="M401" s="87"/>
      <c r="N401" s="90"/>
      <c r="AF401" s="83"/>
      <c r="AG401" s="91" t="s">
        <v>178</v>
      </c>
      <c r="AL401" s="91"/>
      <c r="AN401" s="91"/>
    </row>
    <row r="402" spans="1:40" customFormat="1" ht="34.5" x14ac:dyDescent="0.25">
      <c r="A402" s="92"/>
      <c r="B402" s="93" t="s">
        <v>126</v>
      </c>
      <c r="C402" s="203" t="s">
        <v>127</v>
      </c>
      <c r="D402" s="203"/>
      <c r="E402" s="203"/>
      <c r="F402" s="203"/>
      <c r="G402" s="203"/>
      <c r="H402" s="203"/>
      <c r="I402" s="203"/>
      <c r="J402" s="203"/>
      <c r="K402" s="203"/>
      <c r="L402" s="203"/>
      <c r="M402" s="203"/>
      <c r="N402" s="211"/>
      <c r="AF402" s="83"/>
      <c r="AG402" s="91"/>
      <c r="AH402" s="94" t="s">
        <v>127</v>
      </c>
      <c r="AL402" s="91"/>
      <c r="AN402" s="91"/>
    </row>
    <row r="403" spans="1:40" customFormat="1" ht="22.5" x14ac:dyDescent="0.25">
      <c r="A403" s="92"/>
      <c r="B403" s="93" t="s">
        <v>128</v>
      </c>
      <c r="C403" s="203" t="s">
        <v>129</v>
      </c>
      <c r="D403" s="203"/>
      <c r="E403" s="203"/>
      <c r="F403" s="203"/>
      <c r="G403" s="203"/>
      <c r="H403" s="203"/>
      <c r="I403" s="203"/>
      <c r="J403" s="203"/>
      <c r="K403" s="203"/>
      <c r="L403" s="203"/>
      <c r="M403" s="203"/>
      <c r="N403" s="211"/>
      <c r="AF403" s="83"/>
      <c r="AG403" s="91"/>
      <c r="AH403" s="94" t="s">
        <v>129</v>
      </c>
      <c r="AL403" s="91"/>
      <c r="AN403" s="91"/>
    </row>
    <row r="404" spans="1:40" customFormat="1" ht="15" x14ac:dyDescent="0.25">
      <c r="A404" s="95"/>
      <c r="B404" s="93" t="s">
        <v>130</v>
      </c>
      <c r="C404" s="208" t="s">
        <v>131</v>
      </c>
      <c r="D404" s="208"/>
      <c r="E404" s="208"/>
      <c r="F404" s="96"/>
      <c r="G404" s="97"/>
      <c r="H404" s="97"/>
      <c r="I404" s="97"/>
      <c r="J404" s="98">
        <v>9.32</v>
      </c>
      <c r="K404" s="99">
        <v>1.38</v>
      </c>
      <c r="L404" s="98">
        <v>321.54000000000002</v>
      </c>
      <c r="M404" s="99">
        <v>49.76</v>
      </c>
      <c r="N404" s="100">
        <v>15999.83</v>
      </c>
      <c r="AF404" s="83"/>
      <c r="AG404" s="91"/>
      <c r="AI404" s="94" t="s">
        <v>131</v>
      </c>
      <c r="AL404" s="91"/>
      <c r="AN404" s="91"/>
    </row>
    <row r="405" spans="1:40" customFormat="1" ht="15" x14ac:dyDescent="0.25">
      <c r="A405" s="102"/>
      <c r="B405" s="93"/>
      <c r="C405" s="208" t="s">
        <v>136</v>
      </c>
      <c r="D405" s="208"/>
      <c r="E405" s="208"/>
      <c r="F405" s="96" t="s">
        <v>137</v>
      </c>
      <c r="G405" s="99">
        <v>0.84</v>
      </c>
      <c r="H405" s="99">
        <v>1.38</v>
      </c>
      <c r="I405" s="99">
        <v>28.98</v>
      </c>
      <c r="J405" s="104"/>
      <c r="K405" s="97"/>
      <c r="L405" s="104"/>
      <c r="M405" s="97"/>
      <c r="N405" s="105"/>
      <c r="AF405" s="83"/>
      <c r="AG405" s="91"/>
      <c r="AJ405" s="94" t="s">
        <v>136</v>
      </c>
      <c r="AL405" s="91"/>
      <c r="AN405" s="91"/>
    </row>
    <row r="406" spans="1:40" customFormat="1" ht="15" x14ac:dyDescent="0.25">
      <c r="A406" s="95"/>
      <c r="B406" s="93"/>
      <c r="C406" s="218" t="s">
        <v>139</v>
      </c>
      <c r="D406" s="218"/>
      <c r="E406" s="218"/>
      <c r="F406" s="106"/>
      <c r="G406" s="107"/>
      <c r="H406" s="107"/>
      <c r="I406" s="107"/>
      <c r="J406" s="108">
        <v>9.32</v>
      </c>
      <c r="K406" s="107"/>
      <c r="L406" s="108">
        <v>321.54000000000002</v>
      </c>
      <c r="M406" s="107"/>
      <c r="N406" s="110">
        <v>15999.83</v>
      </c>
      <c r="AF406" s="83"/>
      <c r="AG406" s="91"/>
      <c r="AK406" s="94" t="s">
        <v>139</v>
      </c>
      <c r="AL406" s="91"/>
      <c r="AN406" s="91"/>
    </row>
    <row r="407" spans="1:40" customFormat="1" ht="15" x14ac:dyDescent="0.25">
      <c r="A407" s="102"/>
      <c r="B407" s="93"/>
      <c r="C407" s="208" t="s">
        <v>140</v>
      </c>
      <c r="D407" s="208"/>
      <c r="E407" s="208"/>
      <c r="F407" s="96"/>
      <c r="G407" s="97"/>
      <c r="H407" s="97"/>
      <c r="I407" s="97"/>
      <c r="J407" s="104"/>
      <c r="K407" s="97"/>
      <c r="L407" s="98">
        <v>321.54000000000002</v>
      </c>
      <c r="M407" s="97"/>
      <c r="N407" s="100">
        <v>15999.83</v>
      </c>
      <c r="AF407" s="83"/>
      <c r="AG407" s="91"/>
      <c r="AJ407" s="94" t="s">
        <v>140</v>
      </c>
      <c r="AL407" s="91"/>
      <c r="AN407" s="91"/>
    </row>
    <row r="408" spans="1:40" customFormat="1" ht="15" x14ac:dyDescent="0.25">
      <c r="A408" s="102"/>
      <c r="B408" s="93" t="s">
        <v>179</v>
      </c>
      <c r="C408" s="208" t="s">
        <v>180</v>
      </c>
      <c r="D408" s="208"/>
      <c r="E408" s="208"/>
      <c r="F408" s="96" t="s">
        <v>143</v>
      </c>
      <c r="G408" s="111">
        <v>103</v>
      </c>
      <c r="H408" s="97"/>
      <c r="I408" s="111">
        <v>103</v>
      </c>
      <c r="J408" s="104"/>
      <c r="K408" s="97"/>
      <c r="L408" s="98">
        <v>331.19</v>
      </c>
      <c r="M408" s="97"/>
      <c r="N408" s="100">
        <v>16479.82</v>
      </c>
      <c r="AF408" s="83"/>
      <c r="AG408" s="91"/>
      <c r="AJ408" s="94" t="s">
        <v>180</v>
      </c>
      <c r="AL408" s="91"/>
      <c r="AN408" s="91"/>
    </row>
    <row r="409" spans="1:40" customFormat="1" ht="15" x14ac:dyDescent="0.25">
      <c r="A409" s="102"/>
      <c r="B409" s="93" t="s">
        <v>181</v>
      </c>
      <c r="C409" s="208" t="s">
        <v>182</v>
      </c>
      <c r="D409" s="208"/>
      <c r="E409" s="208"/>
      <c r="F409" s="96" t="s">
        <v>143</v>
      </c>
      <c r="G409" s="111">
        <v>72</v>
      </c>
      <c r="H409" s="97"/>
      <c r="I409" s="111">
        <v>72</v>
      </c>
      <c r="J409" s="104"/>
      <c r="K409" s="97"/>
      <c r="L409" s="98">
        <v>231.51</v>
      </c>
      <c r="M409" s="97"/>
      <c r="N409" s="100">
        <v>11519.88</v>
      </c>
      <c r="AF409" s="83"/>
      <c r="AG409" s="91"/>
      <c r="AJ409" s="94" t="s">
        <v>182</v>
      </c>
      <c r="AL409" s="91"/>
      <c r="AN409" s="91"/>
    </row>
    <row r="410" spans="1:40" customFormat="1" ht="15" x14ac:dyDescent="0.25">
      <c r="A410" s="112"/>
      <c r="B410" s="113"/>
      <c r="C410" s="210" t="s">
        <v>146</v>
      </c>
      <c r="D410" s="210"/>
      <c r="E410" s="210"/>
      <c r="F410" s="86"/>
      <c r="G410" s="87"/>
      <c r="H410" s="87"/>
      <c r="I410" s="87"/>
      <c r="J410" s="89"/>
      <c r="K410" s="87"/>
      <c r="L410" s="119">
        <v>884.24</v>
      </c>
      <c r="M410" s="107"/>
      <c r="N410" s="115">
        <v>43999.53</v>
      </c>
      <c r="AF410" s="83"/>
      <c r="AG410" s="91"/>
      <c r="AL410" s="91" t="s">
        <v>146</v>
      </c>
      <c r="AN410" s="91"/>
    </row>
    <row r="411" spans="1:40" customFormat="1" ht="34.5" x14ac:dyDescent="0.25">
      <c r="A411" s="84" t="s">
        <v>495</v>
      </c>
      <c r="B411" s="85" t="s">
        <v>193</v>
      </c>
      <c r="C411" s="210" t="s">
        <v>185</v>
      </c>
      <c r="D411" s="210"/>
      <c r="E411" s="210"/>
      <c r="F411" s="86" t="s">
        <v>186</v>
      </c>
      <c r="G411" s="87"/>
      <c r="H411" s="87"/>
      <c r="I411" s="121">
        <v>3.78</v>
      </c>
      <c r="J411" s="119">
        <v>10.88</v>
      </c>
      <c r="K411" s="87"/>
      <c r="L411" s="119">
        <v>41.13</v>
      </c>
      <c r="M411" s="121">
        <v>8.3699999999999992</v>
      </c>
      <c r="N411" s="122">
        <v>344.26</v>
      </c>
      <c r="AF411" s="83"/>
      <c r="AG411" s="91" t="s">
        <v>185</v>
      </c>
      <c r="AL411" s="91"/>
      <c r="AN411" s="91"/>
    </row>
    <row r="412" spans="1:40" customFormat="1" ht="15" x14ac:dyDescent="0.25">
      <c r="A412" s="112"/>
      <c r="B412" s="113"/>
      <c r="C412" s="208" t="s">
        <v>187</v>
      </c>
      <c r="D412" s="208"/>
      <c r="E412" s="208"/>
      <c r="F412" s="208"/>
      <c r="G412" s="208"/>
      <c r="H412" s="208"/>
      <c r="I412" s="208"/>
      <c r="J412" s="208"/>
      <c r="K412" s="208"/>
      <c r="L412" s="208"/>
      <c r="M412" s="208"/>
      <c r="N412" s="209"/>
      <c r="AF412" s="83"/>
      <c r="AG412" s="91"/>
      <c r="AL412" s="91"/>
      <c r="AM412" s="94" t="s">
        <v>187</v>
      </c>
      <c r="AN412" s="91"/>
    </row>
    <row r="413" spans="1:40" customFormat="1" ht="15" x14ac:dyDescent="0.25">
      <c r="A413" s="112"/>
      <c r="B413" s="113"/>
      <c r="C413" s="210" t="s">
        <v>146</v>
      </c>
      <c r="D413" s="210"/>
      <c r="E413" s="210"/>
      <c r="F413" s="86"/>
      <c r="G413" s="87"/>
      <c r="H413" s="87"/>
      <c r="I413" s="87"/>
      <c r="J413" s="89"/>
      <c r="K413" s="87"/>
      <c r="L413" s="119">
        <v>41.13</v>
      </c>
      <c r="M413" s="107"/>
      <c r="N413" s="122">
        <v>344.26</v>
      </c>
      <c r="AF413" s="83"/>
      <c r="AG413" s="91"/>
      <c r="AL413" s="91" t="s">
        <v>146</v>
      </c>
      <c r="AN413" s="91"/>
    </row>
    <row r="414" spans="1:40" customFormat="1" ht="34.5" x14ac:dyDescent="0.25">
      <c r="A414" s="84" t="s">
        <v>496</v>
      </c>
      <c r="B414" s="85" t="s">
        <v>189</v>
      </c>
      <c r="C414" s="210" t="s">
        <v>190</v>
      </c>
      <c r="D414" s="210"/>
      <c r="E414" s="210"/>
      <c r="F414" s="86" t="s">
        <v>186</v>
      </c>
      <c r="G414" s="87"/>
      <c r="H414" s="87"/>
      <c r="I414" s="121">
        <v>3.78</v>
      </c>
      <c r="J414" s="119">
        <v>12.65</v>
      </c>
      <c r="K414" s="87"/>
      <c r="L414" s="119">
        <v>47.82</v>
      </c>
      <c r="M414" s="121">
        <v>18.48</v>
      </c>
      <c r="N414" s="122">
        <v>883.71</v>
      </c>
      <c r="AF414" s="83"/>
      <c r="AG414" s="91" t="s">
        <v>190</v>
      </c>
      <c r="AL414" s="91"/>
      <c r="AN414" s="91"/>
    </row>
    <row r="415" spans="1:40" customFormat="1" ht="15" x14ac:dyDescent="0.25">
      <c r="A415" s="112"/>
      <c r="B415" s="113"/>
      <c r="C415" s="208" t="s">
        <v>191</v>
      </c>
      <c r="D415" s="208"/>
      <c r="E415" s="208"/>
      <c r="F415" s="208"/>
      <c r="G415" s="208"/>
      <c r="H415" s="208"/>
      <c r="I415" s="208"/>
      <c r="J415" s="208"/>
      <c r="K415" s="208"/>
      <c r="L415" s="208"/>
      <c r="M415" s="208"/>
      <c r="N415" s="209"/>
      <c r="AF415" s="83"/>
      <c r="AG415" s="91"/>
      <c r="AL415" s="91"/>
      <c r="AM415" s="94" t="s">
        <v>191</v>
      </c>
      <c r="AN415" s="91"/>
    </row>
    <row r="416" spans="1:40" customFormat="1" ht="15" x14ac:dyDescent="0.25">
      <c r="A416" s="112"/>
      <c r="B416" s="113"/>
      <c r="C416" s="210" t="s">
        <v>146</v>
      </c>
      <c r="D416" s="210"/>
      <c r="E416" s="210"/>
      <c r="F416" s="86"/>
      <c r="G416" s="87"/>
      <c r="H416" s="87"/>
      <c r="I416" s="87"/>
      <c r="J416" s="89"/>
      <c r="K416" s="87"/>
      <c r="L416" s="119">
        <v>47.82</v>
      </c>
      <c r="M416" s="107"/>
      <c r="N416" s="122">
        <v>883.71</v>
      </c>
      <c r="AF416" s="83"/>
      <c r="AG416" s="91"/>
      <c r="AL416" s="91" t="s">
        <v>146</v>
      </c>
      <c r="AN416" s="91"/>
    </row>
    <row r="417" spans="1:40" customFormat="1" ht="34.5" x14ac:dyDescent="0.25">
      <c r="A417" s="84" t="s">
        <v>497</v>
      </c>
      <c r="B417" s="85" t="s">
        <v>193</v>
      </c>
      <c r="C417" s="210" t="s">
        <v>185</v>
      </c>
      <c r="D417" s="210"/>
      <c r="E417" s="210"/>
      <c r="F417" s="86" t="s">
        <v>186</v>
      </c>
      <c r="G417" s="87"/>
      <c r="H417" s="87"/>
      <c r="I417" s="121">
        <v>3.78</v>
      </c>
      <c r="J417" s="119">
        <v>10.88</v>
      </c>
      <c r="K417" s="87"/>
      <c r="L417" s="119">
        <v>41.13</v>
      </c>
      <c r="M417" s="121">
        <v>8.3699999999999992</v>
      </c>
      <c r="N417" s="122">
        <v>344.26</v>
      </c>
      <c r="AF417" s="83"/>
      <c r="AG417" s="91" t="s">
        <v>185</v>
      </c>
      <c r="AL417" s="91"/>
      <c r="AN417" s="91"/>
    </row>
    <row r="418" spans="1:40" customFormat="1" ht="15" x14ac:dyDescent="0.25">
      <c r="A418" s="112"/>
      <c r="B418" s="113"/>
      <c r="C418" s="208" t="s">
        <v>187</v>
      </c>
      <c r="D418" s="208"/>
      <c r="E418" s="208"/>
      <c r="F418" s="208"/>
      <c r="G418" s="208"/>
      <c r="H418" s="208"/>
      <c r="I418" s="208"/>
      <c r="J418" s="208"/>
      <c r="K418" s="208"/>
      <c r="L418" s="208"/>
      <c r="M418" s="208"/>
      <c r="N418" s="209"/>
      <c r="AF418" s="83"/>
      <c r="AG418" s="91"/>
      <c r="AL418" s="91"/>
      <c r="AM418" s="94" t="s">
        <v>187</v>
      </c>
      <c r="AN418" s="91"/>
    </row>
    <row r="419" spans="1:40" customFormat="1" ht="15" x14ac:dyDescent="0.25">
      <c r="A419" s="112"/>
      <c r="B419" s="113"/>
      <c r="C419" s="210" t="s">
        <v>146</v>
      </c>
      <c r="D419" s="210"/>
      <c r="E419" s="210"/>
      <c r="F419" s="86"/>
      <c r="G419" s="87"/>
      <c r="H419" s="87"/>
      <c r="I419" s="87"/>
      <c r="J419" s="89"/>
      <c r="K419" s="87"/>
      <c r="L419" s="119">
        <v>41.13</v>
      </c>
      <c r="M419" s="107"/>
      <c r="N419" s="122">
        <v>344.26</v>
      </c>
      <c r="AF419" s="83"/>
      <c r="AG419" s="91"/>
      <c r="AL419" s="91" t="s">
        <v>146</v>
      </c>
      <c r="AN419" s="91"/>
    </row>
    <row r="420" spans="1:40" customFormat="1" ht="22.5" x14ac:dyDescent="0.25">
      <c r="A420" s="84" t="s">
        <v>498</v>
      </c>
      <c r="B420" s="85" t="s">
        <v>499</v>
      </c>
      <c r="C420" s="210" t="s">
        <v>196</v>
      </c>
      <c r="D420" s="210"/>
      <c r="E420" s="210"/>
      <c r="F420" s="86" t="s">
        <v>197</v>
      </c>
      <c r="G420" s="87"/>
      <c r="H420" s="87"/>
      <c r="I420" s="121">
        <v>3.78</v>
      </c>
      <c r="J420" s="119">
        <v>410.63</v>
      </c>
      <c r="K420" s="87"/>
      <c r="L420" s="119">
        <v>185.45</v>
      </c>
      <c r="M420" s="121">
        <v>8.3699999999999992</v>
      </c>
      <c r="N420" s="115">
        <v>1552.18</v>
      </c>
      <c r="AF420" s="83"/>
      <c r="AG420" s="91" t="s">
        <v>196</v>
      </c>
      <c r="AL420" s="91"/>
      <c r="AN420" s="91"/>
    </row>
    <row r="421" spans="1:40" customFormat="1" ht="15" x14ac:dyDescent="0.25">
      <c r="A421" s="112"/>
      <c r="B421" s="113"/>
      <c r="C421" s="208" t="s">
        <v>198</v>
      </c>
      <c r="D421" s="208"/>
      <c r="E421" s="208"/>
      <c r="F421" s="208"/>
      <c r="G421" s="208"/>
      <c r="H421" s="208"/>
      <c r="I421" s="208"/>
      <c r="J421" s="208"/>
      <c r="K421" s="208"/>
      <c r="L421" s="208"/>
      <c r="M421" s="208"/>
      <c r="N421" s="209"/>
      <c r="AF421" s="83"/>
      <c r="AG421" s="91"/>
      <c r="AL421" s="91"/>
      <c r="AM421" s="94" t="s">
        <v>198</v>
      </c>
      <c r="AN421" s="91"/>
    </row>
    <row r="422" spans="1:40" customFormat="1" ht="15" x14ac:dyDescent="0.25">
      <c r="A422" s="112"/>
      <c r="B422" s="113"/>
      <c r="C422" s="210" t="s">
        <v>146</v>
      </c>
      <c r="D422" s="210"/>
      <c r="E422" s="210"/>
      <c r="F422" s="86"/>
      <c r="G422" s="87"/>
      <c r="H422" s="87"/>
      <c r="I422" s="87"/>
      <c r="J422" s="89"/>
      <c r="K422" s="87"/>
      <c r="L422" s="119">
        <v>185.45</v>
      </c>
      <c r="M422" s="107"/>
      <c r="N422" s="115">
        <v>1552.18</v>
      </c>
      <c r="AF422" s="83"/>
      <c r="AG422" s="91"/>
      <c r="AL422" s="91" t="s">
        <v>146</v>
      </c>
      <c r="AN422" s="91"/>
    </row>
    <row r="423" spans="1:40" customFormat="1" ht="0" hidden="1" customHeight="1" x14ac:dyDescent="0.25">
      <c r="A423" s="123"/>
      <c r="B423" s="124"/>
      <c r="C423" s="124"/>
      <c r="D423" s="124"/>
      <c r="E423" s="124"/>
      <c r="F423" s="125"/>
      <c r="G423" s="125"/>
      <c r="H423" s="125"/>
      <c r="I423" s="125"/>
      <c r="J423" s="126"/>
      <c r="K423" s="125"/>
      <c r="L423" s="126"/>
      <c r="M423" s="97"/>
      <c r="N423" s="126"/>
      <c r="AF423" s="83"/>
      <c r="AG423" s="91"/>
      <c r="AL423" s="91"/>
      <c r="AN423" s="91"/>
    </row>
    <row r="424" spans="1:40" customFormat="1" ht="15" x14ac:dyDescent="0.25">
      <c r="A424" s="127"/>
      <c r="B424" s="128"/>
      <c r="C424" s="210" t="s">
        <v>500</v>
      </c>
      <c r="D424" s="210"/>
      <c r="E424" s="210"/>
      <c r="F424" s="210"/>
      <c r="G424" s="210"/>
      <c r="H424" s="210"/>
      <c r="I424" s="210"/>
      <c r="J424" s="210"/>
      <c r="K424" s="210"/>
      <c r="L424" s="129">
        <v>3254.91</v>
      </c>
      <c r="M424" s="130"/>
      <c r="N424" s="131">
        <v>108935.51</v>
      </c>
      <c r="AF424" s="83"/>
      <c r="AG424" s="91"/>
      <c r="AL424" s="91"/>
      <c r="AN424" s="91" t="s">
        <v>500</v>
      </c>
    </row>
    <row r="425" spans="1:40" customFormat="1" ht="15" x14ac:dyDescent="0.25">
      <c r="A425" s="212" t="s">
        <v>501</v>
      </c>
      <c r="B425" s="213"/>
      <c r="C425" s="213"/>
      <c r="D425" s="213"/>
      <c r="E425" s="213"/>
      <c r="F425" s="213"/>
      <c r="G425" s="213"/>
      <c r="H425" s="213"/>
      <c r="I425" s="213"/>
      <c r="J425" s="213"/>
      <c r="K425" s="213"/>
      <c r="L425" s="213"/>
      <c r="M425" s="213"/>
      <c r="N425" s="214"/>
      <c r="AF425" s="83" t="s">
        <v>501</v>
      </c>
      <c r="AG425" s="91"/>
      <c r="AL425" s="91"/>
      <c r="AN425" s="91"/>
    </row>
    <row r="426" spans="1:40" customFormat="1" ht="23.25" x14ac:dyDescent="0.25">
      <c r="A426" s="84" t="s">
        <v>301</v>
      </c>
      <c r="B426" s="85" t="s">
        <v>486</v>
      </c>
      <c r="C426" s="210" t="s">
        <v>155</v>
      </c>
      <c r="D426" s="210"/>
      <c r="E426" s="210"/>
      <c r="F426" s="86" t="s">
        <v>71</v>
      </c>
      <c r="G426" s="87"/>
      <c r="H426" s="87"/>
      <c r="I426" s="88">
        <v>1</v>
      </c>
      <c r="J426" s="89"/>
      <c r="K426" s="87"/>
      <c r="L426" s="89"/>
      <c r="M426" s="87"/>
      <c r="N426" s="90"/>
      <c r="AF426" s="83"/>
      <c r="AG426" s="91" t="s">
        <v>155</v>
      </c>
      <c r="AL426" s="91"/>
      <c r="AN426" s="91"/>
    </row>
    <row r="427" spans="1:40" customFormat="1" ht="22.5" x14ac:dyDescent="0.25">
      <c r="A427" s="92"/>
      <c r="B427" s="93" t="s">
        <v>156</v>
      </c>
      <c r="C427" s="203" t="s">
        <v>157</v>
      </c>
      <c r="D427" s="203"/>
      <c r="E427" s="203"/>
      <c r="F427" s="203"/>
      <c r="G427" s="203"/>
      <c r="H427" s="203"/>
      <c r="I427" s="203"/>
      <c r="J427" s="203"/>
      <c r="K427" s="203"/>
      <c r="L427" s="203"/>
      <c r="M427" s="203"/>
      <c r="N427" s="211"/>
      <c r="AF427" s="83"/>
      <c r="AG427" s="91"/>
      <c r="AH427" s="94" t="s">
        <v>157</v>
      </c>
      <c r="AL427" s="91"/>
      <c r="AN427" s="91"/>
    </row>
    <row r="428" spans="1:40" customFormat="1" ht="34.5" x14ac:dyDescent="0.25">
      <c r="A428" s="92"/>
      <c r="B428" s="93" t="s">
        <v>126</v>
      </c>
      <c r="C428" s="203" t="s">
        <v>127</v>
      </c>
      <c r="D428" s="203"/>
      <c r="E428" s="203"/>
      <c r="F428" s="203"/>
      <c r="G428" s="203"/>
      <c r="H428" s="203"/>
      <c r="I428" s="203"/>
      <c r="J428" s="203"/>
      <c r="K428" s="203"/>
      <c r="L428" s="203"/>
      <c r="M428" s="203"/>
      <c r="N428" s="211"/>
      <c r="AF428" s="83"/>
      <c r="AG428" s="91"/>
      <c r="AH428" s="94" t="s">
        <v>127</v>
      </c>
      <c r="AL428" s="91"/>
      <c r="AN428" s="91"/>
    </row>
    <row r="429" spans="1:40" customFormat="1" ht="22.5" x14ac:dyDescent="0.25">
      <c r="A429" s="92"/>
      <c r="B429" s="93" t="s">
        <v>128</v>
      </c>
      <c r="C429" s="203" t="s">
        <v>129</v>
      </c>
      <c r="D429" s="203"/>
      <c r="E429" s="203"/>
      <c r="F429" s="203"/>
      <c r="G429" s="203"/>
      <c r="H429" s="203"/>
      <c r="I429" s="203"/>
      <c r="J429" s="203"/>
      <c r="K429" s="203"/>
      <c r="L429" s="203"/>
      <c r="M429" s="203"/>
      <c r="N429" s="211"/>
      <c r="AF429" s="83"/>
      <c r="AG429" s="91"/>
      <c r="AH429" s="94" t="s">
        <v>129</v>
      </c>
      <c r="AL429" s="91"/>
      <c r="AN429" s="91"/>
    </row>
    <row r="430" spans="1:40" customFormat="1" ht="15" x14ac:dyDescent="0.25">
      <c r="A430" s="95"/>
      <c r="B430" s="93" t="s">
        <v>130</v>
      </c>
      <c r="C430" s="208" t="s">
        <v>131</v>
      </c>
      <c r="D430" s="208"/>
      <c r="E430" s="208"/>
      <c r="F430" s="96"/>
      <c r="G430" s="97"/>
      <c r="H430" s="97"/>
      <c r="I430" s="97"/>
      <c r="J430" s="98">
        <v>27.11</v>
      </c>
      <c r="K430" s="117">
        <v>1.1040000000000001</v>
      </c>
      <c r="L430" s="98">
        <v>29.93</v>
      </c>
      <c r="M430" s="99">
        <v>49.76</v>
      </c>
      <c r="N430" s="100">
        <v>1489.32</v>
      </c>
      <c r="AF430" s="83"/>
      <c r="AG430" s="91"/>
      <c r="AI430" s="94" t="s">
        <v>131</v>
      </c>
      <c r="AL430" s="91"/>
      <c r="AN430" s="91"/>
    </row>
    <row r="431" spans="1:40" customFormat="1" ht="15" x14ac:dyDescent="0.25">
      <c r="A431" s="95"/>
      <c r="B431" s="93" t="s">
        <v>132</v>
      </c>
      <c r="C431" s="208" t="s">
        <v>133</v>
      </c>
      <c r="D431" s="208"/>
      <c r="E431" s="208"/>
      <c r="F431" s="96"/>
      <c r="G431" s="97"/>
      <c r="H431" s="97"/>
      <c r="I431" s="97"/>
      <c r="J431" s="98">
        <v>106.69</v>
      </c>
      <c r="K431" s="117">
        <v>1.1040000000000001</v>
      </c>
      <c r="L431" s="98">
        <v>117.79</v>
      </c>
      <c r="M431" s="99">
        <v>13.37</v>
      </c>
      <c r="N431" s="100">
        <v>1574.85</v>
      </c>
      <c r="AF431" s="83"/>
      <c r="AG431" s="91"/>
      <c r="AI431" s="94" t="s">
        <v>133</v>
      </c>
      <c r="AL431" s="91"/>
      <c r="AN431" s="91"/>
    </row>
    <row r="432" spans="1:40" customFormat="1" ht="15" x14ac:dyDescent="0.25">
      <c r="A432" s="95"/>
      <c r="B432" s="93" t="s">
        <v>134</v>
      </c>
      <c r="C432" s="208" t="s">
        <v>135</v>
      </c>
      <c r="D432" s="208"/>
      <c r="E432" s="208"/>
      <c r="F432" s="96"/>
      <c r="G432" s="97"/>
      <c r="H432" s="97"/>
      <c r="I432" s="97"/>
      <c r="J432" s="98">
        <v>10.09</v>
      </c>
      <c r="K432" s="117">
        <v>1.1040000000000001</v>
      </c>
      <c r="L432" s="98">
        <v>11.14</v>
      </c>
      <c r="M432" s="99">
        <v>49.76</v>
      </c>
      <c r="N432" s="120">
        <v>554.33000000000004</v>
      </c>
      <c r="AF432" s="83"/>
      <c r="AG432" s="91"/>
      <c r="AI432" s="94" t="s">
        <v>135</v>
      </c>
      <c r="AL432" s="91"/>
      <c r="AN432" s="91"/>
    </row>
    <row r="433" spans="1:40" customFormat="1" ht="15" x14ac:dyDescent="0.25">
      <c r="A433" s="95"/>
      <c r="B433" s="93" t="s">
        <v>158</v>
      </c>
      <c r="C433" s="208" t="s">
        <v>159</v>
      </c>
      <c r="D433" s="208"/>
      <c r="E433" s="208"/>
      <c r="F433" s="96"/>
      <c r="G433" s="97"/>
      <c r="H433" s="97"/>
      <c r="I433" s="97"/>
      <c r="J433" s="98">
        <v>45.54</v>
      </c>
      <c r="K433" s="111">
        <v>0</v>
      </c>
      <c r="L433" s="98">
        <v>0</v>
      </c>
      <c r="M433" s="99">
        <v>8.3699999999999992</v>
      </c>
      <c r="N433" s="105"/>
      <c r="AF433" s="83"/>
      <c r="AG433" s="91"/>
      <c r="AI433" s="94" t="s">
        <v>159</v>
      </c>
      <c r="AL433" s="91"/>
      <c r="AN433" s="91"/>
    </row>
    <row r="434" spans="1:40" customFormat="1" ht="15" x14ac:dyDescent="0.25">
      <c r="A434" s="102"/>
      <c r="B434" s="93"/>
      <c r="C434" s="208" t="s">
        <v>136</v>
      </c>
      <c r="D434" s="208"/>
      <c r="E434" s="208"/>
      <c r="F434" s="96" t="s">
        <v>137</v>
      </c>
      <c r="G434" s="99">
        <v>3.06</v>
      </c>
      <c r="H434" s="117">
        <v>1.1040000000000001</v>
      </c>
      <c r="I434" s="118">
        <v>3.3782399999999999</v>
      </c>
      <c r="J434" s="104"/>
      <c r="K434" s="97"/>
      <c r="L434" s="104"/>
      <c r="M434" s="97"/>
      <c r="N434" s="105"/>
      <c r="AF434" s="83"/>
      <c r="AG434" s="91"/>
      <c r="AJ434" s="94" t="s">
        <v>136</v>
      </c>
      <c r="AL434" s="91"/>
      <c r="AN434" s="91"/>
    </row>
    <row r="435" spans="1:40" customFormat="1" ht="15" x14ac:dyDescent="0.25">
      <c r="A435" s="102"/>
      <c r="B435" s="93"/>
      <c r="C435" s="208" t="s">
        <v>138</v>
      </c>
      <c r="D435" s="208"/>
      <c r="E435" s="208"/>
      <c r="F435" s="96" t="s">
        <v>137</v>
      </c>
      <c r="G435" s="99">
        <v>0.87</v>
      </c>
      <c r="H435" s="117">
        <v>1.1040000000000001</v>
      </c>
      <c r="I435" s="118">
        <v>0.96048</v>
      </c>
      <c r="J435" s="104"/>
      <c r="K435" s="97"/>
      <c r="L435" s="104"/>
      <c r="M435" s="97"/>
      <c r="N435" s="105"/>
      <c r="AF435" s="83"/>
      <c r="AG435" s="91"/>
      <c r="AJ435" s="94" t="s">
        <v>138</v>
      </c>
      <c r="AL435" s="91"/>
      <c r="AN435" s="91"/>
    </row>
    <row r="436" spans="1:40" customFormat="1" ht="15" x14ac:dyDescent="0.25">
      <c r="A436" s="95"/>
      <c r="B436" s="93"/>
      <c r="C436" s="218" t="s">
        <v>139</v>
      </c>
      <c r="D436" s="218"/>
      <c r="E436" s="218"/>
      <c r="F436" s="106"/>
      <c r="G436" s="107"/>
      <c r="H436" s="107"/>
      <c r="I436" s="107"/>
      <c r="J436" s="108">
        <v>179.34</v>
      </c>
      <c r="K436" s="107"/>
      <c r="L436" s="108">
        <v>147.72</v>
      </c>
      <c r="M436" s="107"/>
      <c r="N436" s="110">
        <v>3064.17</v>
      </c>
      <c r="AF436" s="83"/>
      <c r="AG436" s="91"/>
      <c r="AK436" s="94" t="s">
        <v>139</v>
      </c>
      <c r="AL436" s="91"/>
      <c r="AN436" s="91"/>
    </row>
    <row r="437" spans="1:40" customFormat="1" ht="15" x14ac:dyDescent="0.25">
      <c r="A437" s="102"/>
      <c r="B437" s="93"/>
      <c r="C437" s="208" t="s">
        <v>140</v>
      </c>
      <c r="D437" s="208"/>
      <c r="E437" s="208"/>
      <c r="F437" s="96"/>
      <c r="G437" s="97"/>
      <c r="H437" s="97"/>
      <c r="I437" s="97"/>
      <c r="J437" s="104"/>
      <c r="K437" s="97"/>
      <c r="L437" s="98">
        <v>41.07</v>
      </c>
      <c r="M437" s="97"/>
      <c r="N437" s="100">
        <v>2043.65</v>
      </c>
      <c r="AF437" s="83"/>
      <c r="AG437" s="91"/>
      <c r="AJ437" s="94" t="s">
        <v>140</v>
      </c>
      <c r="AL437" s="91"/>
      <c r="AN437" s="91"/>
    </row>
    <row r="438" spans="1:40" customFormat="1" ht="15" x14ac:dyDescent="0.25">
      <c r="A438" s="102"/>
      <c r="B438" s="93" t="s">
        <v>141</v>
      </c>
      <c r="C438" s="208" t="s">
        <v>142</v>
      </c>
      <c r="D438" s="208"/>
      <c r="E438" s="208"/>
      <c r="F438" s="96" t="s">
        <v>143</v>
      </c>
      <c r="G438" s="111">
        <v>103</v>
      </c>
      <c r="H438" s="97"/>
      <c r="I438" s="111">
        <v>103</v>
      </c>
      <c r="J438" s="104"/>
      <c r="K438" s="97"/>
      <c r="L438" s="98">
        <v>42.3</v>
      </c>
      <c r="M438" s="97"/>
      <c r="N438" s="100">
        <v>2104.96</v>
      </c>
      <c r="AF438" s="83"/>
      <c r="AG438" s="91"/>
      <c r="AJ438" s="94" t="s">
        <v>142</v>
      </c>
      <c r="AL438" s="91"/>
      <c r="AN438" s="91"/>
    </row>
    <row r="439" spans="1:40" customFormat="1" ht="15" x14ac:dyDescent="0.25">
      <c r="A439" s="102"/>
      <c r="B439" s="93" t="s">
        <v>144</v>
      </c>
      <c r="C439" s="208" t="s">
        <v>145</v>
      </c>
      <c r="D439" s="208"/>
      <c r="E439" s="208"/>
      <c r="F439" s="96" t="s">
        <v>143</v>
      </c>
      <c r="G439" s="111">
        <v>60</v>
      </c>
      <c r="H439" s="97"/>
      <c r="I439" s="111">
        <v>60</v>
      </c>
      <c r="J439" s="104"/>
      <c r="K439" s="97"/>
      <c r="L439" s="98">
        <v>24.64</v>
      </c>
      <c r="M439" s="97"/>
      <c r="N439" s="100">
        <v>1226.19</v>
      </c>
      <c r="AF439" s="83"/>
      <c r="AG439" s="91"/>
      <c r="AJ439" s="94" t="s">
        <v>145</v>
      </c>
      <c r="AL439" s="91"/>
      <c r="AN439" s="91"/>
    </row>
    <row r="440" spans="1:40" customFormat="1" ht="15" x14ac:dyDescent="0.25">
      <c r="A440" s="112"/>
      <c r="B440" s="113"/>
      <c r="C440" s="210" t="s">
        <v>146</v>
      </c>
      <c r="D440" s="210"/>
      <c r="E440" s="210"/>
      <c r="F440" s="86"/>
      <c r="G440" s="87"/>
      <c r="H440" s="87"/>
      <c r="I440" s="87"/>
      <c r="J440" s="89"/>
      <c r="K440" s="87"/>
      <c r="L440" s="119">
        <v>214.66</v>
      </c>
      <c r="M440" s="107"/>
      <c r="N440" s="115">
        <v>6395.32</v>
      </c>
      <c r="AF440" s="83"/>
      <c r="AG440" s="91"/>
      <c r="AL440" s="91" t="s">
        <v>146</v>
      </c>
      <c r="AN440" s="91"/>
    </row>
    <row r="441" spans="1:40" customFormat="1" ht="0" hidden="1" customHeight="1" x14ac:dyDescent="0.25">
      <c r="A441" s="123"/>
      <c r="B441" s="124"/>
      <c r="C441" s="124"/>
      <c r="D441" s="124"/>
      <c r="E441" s="124"/>
      <c r="F441" s="125"/>
      <c r="G441" s="125"/>
      <c r="H441" s="125"/>
      <c r="I441" s="125"/>
      <c r="J441" s="126"/>
      <c r="K441" s="125"/>
      <c r="L441" s="126"/>
      <c r="M441" s="97"/>
      <c r="N441" s="126"/>
      <c r="AF441" s="83"/>
      <c r="AG441" s="91"/>
      <c r="AL441" s="91"/>
      <c r="AN441" s="91"/>
    </row>
    <row r="442" spans="1:40" customFormat="1" ht="15" x14ac:dyDescent="0.25">
      <c r="A442" s="127"/>
      <c r="B442" s="128"/>
      <c r="C442" s="210" t="s">
        <v>502</v>
      </c>
      <c r="D442" s="210"/>
      <c r="E442" s="210"/>
      <c r="F442" s="210"/>
      <c r="G442" s="210"/>
      <c r="H442" s="210"/>
      <c r="I442" s="210"/>
      <c r="J442" s="210"/>
      <c r="K442" s="210"/>
      <c r="L442" s="139">
        <v>214.66</v>
      </c>
      <c r="M442" s="130"/>
      <c r="N442" s="131">
        <v>6395.32</v>
      </c>
      <c r="AF442" s="83"/>
      <c r="AG442" s="91"/>
      <c r="AL442" s="91"/>
      <c r="AN442" s="91" t="s">
        <v>502</v>
      </c>
    </row>
    <row r="443" spans="1:40" customFormat="1" ht="15" x14ac:dyDescent="0.25">
      <c r="A443" s="212" t="s">
        <v>503</v>
      </c>
      <c r="B443" s="213"/>
      <c r="C443" s="213"/>
      <c r="D443" s="213"/>
      <c r="E443" s="213"/>
      <c r="F443" s="213"/>
      <c r="G443" s="213"/>
      <c r="H443" s="213"/>
      <c r="I443" s="213"/>
      <c r="J443" s="213"/>
      <c r="K443" s="213"/>
      <c r="L443" s="213"/>
      <c r="M443" s="213"/>
      <c r="N443" s="214"/>
      <c r="AF443" s="83" t="s">
        <v>503</v>
      </c>
      <c r="AG443" s="91"/>
      <c r="AL443" s="91"/>
      <c r="AN443" s="91"/>
    </row>
    <row r="444" spans="1:40" customFormat="1" ht="23.25" x14ac:dyDescent="0.25">
      <c r="A444" s="84" t="s">
        <v>308</v>
      </c>
      <c r="B444" s="85" t="s">
        <v>211</v>
      </c>
      <c r="C444" s="210" t="s">
        <v>155</v>
      </c>
      <c r="D444" s="210"/>
      <c r="E444" s="210"/>
      <c r="F444" s="86" t="s">
        <v>71</v>
      </c>
      <c r="G444" s="87"/>
      <c r="H444" s="87"/>
      <c r="I444" s="88">
        <v>14</v>
      </c>
      <c r="J444" s="89"/>
      <c r="K444" s="87"/>
      <c r="L444" s="89"/>
      <c r="M444" s="87"/>
      <c r="N444" s="90"/>
      <c r="AF444" s="83"/>
      <c r="AG444" s="91" t="s">
        <v>155</v>
      </c>
      <c r="AL444" s="91"/>
      <c r="AN444" s="91"/>
    </row>
    <row r="445" spans="1:40" customFormat="1" ht="34.5" x14ac:dyDescent="0.25">
      <c r="A445" s="92"/>
      <c r="B445" s="93" t="s">
        <v>126</v>
      </c>
      <c r="C445" s="203" t="s">
        <v>127</v>
      </c>
      <c r="D445" s="203"/>
      <c r="E445" s="203"/>
      <c r="F445" s="203"/>
      <c r="G445" s="203"/>
      <c r="H445" s="203"/>
      <c r="I445" s="203"/>
      <c r="J445" s="203"/>
      <c r="K445" s="203"/>
      <c r="L445" s="203"/>
      <c r="M445" s="203"/>
      <c r="N445" s="211"/>
      <c r="AF445" s="83"/>
      <c r="AG445" s="91"/>
      <c r="AH445" s="94" t="s">
        <v>127</v>
      </c>
      <c r="AL445" s="91"/>
      <c r="AN445" s="91"/>
    </row>
    <row r="446" spans="1:40" customFormat="1" ht="22.5" x14ac:dyDescent="0.25">
      <c r="A446" s="92"/>
      <c r="B446" s="93" t="s">
        <v>128</v>
      </c>
      <c r="C446" s="203" t="s">
        <v>129</v>
      </c>
      <c r="D446" s="203"/>
      <c r="E446" s="203"/>
      <c r="F446" s="203"/>
      <c r="G446" s="203"/>
      <c r="H446" s="203"/>
      <c r="I446" s="203"/>
      <c r="J446" s="203"/>
      <c r="K446" s="203"/>
      <c r="L446" s="203"/>
      <c r="M446" s="203"/>
      <c r="N446" s="211"/>
      <c r="AF446" s="83"/>
      <c r="AG446" s="91"/>
      <c r="AH446" s="94" t="s">
        <v>129</v>
      </c>
      <c r="AL446" s="91"/>
      <c r="AN446" s="91"/>
    </row>
    <row r="447" spans="1:40" customFormat="1" ht="15" x14ac:dyDescent="0.25">
      <c r="A447" s="95"/>
      <c r="B447" s="93" t="s">
        <v>130</v>
      </c>
      <c r="C447" s="208" t="s">
        <v>131</v>
      </c>
      <c r="D447" s="208"/>
      <c r="E447" s="208"/>
      <c r="F447" s="96"/>
      <c r="G447" s="97"/>
      <c r="H447" s="97"/>
      <c r="I447" s="97"/>
      <c r="J447" s="98">
        <v>27.11</v>
      </c>
      <c r="K447" s="99">
        <v>1.38</v>
      </c>
      <c r="L447" s="98">
        <v>523.77</v>
      </c>
      <c r="M447" s="99">
        <v>49.76</v>
      </c>
      <c r="N447" s="100">
        <v>26062.799999999999</v>
      </c>
      <c r="AF447" s="83"/>
      <c r="AG447" s="91"/>
      <c r="AI447" s="94" t="s">
        <v>131</v>
      </c>
      <c r="AL447" s="91"/>
      <c r="AN447" s="91"/>
    </row>
    <row r="448" spans="1:40" customFormat="1" ht="15" x14ac:dyDescent="0.25">
      <c r="A448" s="95"/>
      <c r="B448" s="93" t="s">
        <v>132</v>
      </c>
      <c r="C448" s="208" t="s">
        <v>133</v>
      </c>
      <c r="D448" s="208"/>
      <c r="E448" s="208"/>
      <c r="F448" s="96"/>
      <c r="G448" s="97"/>
      <c r="H448" s="97"/>
      <c r="I448" s="97"/>
      <c r="J448" s="98">
        <v>106.69</v>
      </c>
      <c r="K448" s="99">
        <v>1.38</v>
      </c>
      <c r="L448" s="101">
        <v>2061.25</v>
      </c>
      <c r="M448" s="99">
        <v>13.37</v>
      </c>
      <c r="N448" s="100">
        <v>27558.91</v>
      </c>
      <c r="AF448" s="83"/>
      <c r="AG448" s="91"/>
      <c r="AI448" s="94" t="s">
        <v>133</v>
      </c>
      <c r="AL448" s="91"/>
      <c r="AN448" s="91"/>
    </row>
    <row r="449" spans="1:40" customFormat="1" ht="15" x14ac:dyDescent="0.25">
      <c r="A449" s="95"/>
      <c r="B449" s="93" t="s">
        <v>134</v>
      </c>
      <c r="C449" s="208" t="s">
        <v>135</v>
      </c>
      <c r="D449" s="208"/>
      <c r="E449" s="208"/>
      <c r="F449" s="96"/>
      <c r="G449" s="97"/>
      <c r="H449" s="97"/>
      <c r="I449" s="97"/>
      <c r="J449" s="98">
        <v>10.09</v>
      </c>
      <c r="K449" s="99">
        <v>1.38</v>
      </c>
      <c r="L449" s="98">
        <v>194.94</v>
      </c>
      <c r="M449" s="99">
        <v>49.76</v>
      </c>
      <c r="N449" s="100">
        <v>9700.2099999999991</v>
      </c>
      <c r="AF449" s="83"/>
      <c r="AG449" s="91"/>
      <c r="AI449" s="94" t="s">
        <v>135</v>
      </c>
      <c r="AL449" s="91"/>
      <c r="AN449" s="91"/>
    </row>
    <row r="450" spans="1:40" customFormat="1" ht="15" x14ac:dyDescent="0.25">
      <c r="A450" s="95"/>
      <c r="B450" s="93" t="s">
        <v>158</v>
      </c>
      <c r="C450" s="208" t="s">
        <v>159</v>
      </c>
      <c r="D450" s="208"/>
      <c r="E450" s="208"/>
      <c r="F450" s="96"/>
      <c r="G450" s="97"/>
      <c r="H450" s="97"/>
      <c r="I450" s="97"/>
      <c r="J450" s="98">
        <v>45.54</v>
      </c>
      <c r="K450" s="97"/>
      <c r="L450" s="98">
        <v>637.55999999999995</v>
      </c>
      <c r="M450" s="99">
        <v>8.3699999999999992</v>
      </c>
      <c r="N450" s="100">
        <v>5336.38</v>
      </c>
      <c r="AF450" s="83"/>
      <c r="AG450" s="91"/>
      <c r="AI450" s="94" t="s">
        <v>159</v>
      </c>
      <c r="AL450" s="91"/>
      <c r="AN450" s="91"/>
    </row>
    <row r="451" spans="1:40" customFormat="1" ht="15" x14ac:dyDescent="0.25">
      <c r="A451" s="102"/>
      <c r="B451" s="93"/>
      <c r="C451" s="208" t="s">
        <v>136</v>
      </c>
      <c r="D451" s="208"/>
      <c r="E451" s="208"/>
      <c r="F451" s="96" t="s">
        <v>137</v>
      </c>
      <c r="G451" s="99">
        <v>3.06</v>
      </c>
      <c r="H451" s="99">
        <v>1.38</v>
      </c>
      <c r="I451" s="103">
        <v>59.119199999999999</v>
      </c>
      <c r="J451" s="104"/>
      <c r="K451" s="97"/>
      <c r="L451" s="104"/>
      <c r="M451" s="97"/>
      <c r="N451" s="105"/>
      <c r="AF451" s="83"/>
      <c r="AG451" s="91"/>
      <c r="AJ451" s="94" t="s">
        <v>136</v>
      </c>
      <c r="AL451" s="91"/>
      <c r="AN451" s="91"/>
    </row>
    <row r="452" spans="1:40" customFormat="1" ht="15" x14ac:dyDescent="0.25">
      <c r="A452" s="102"/>
      <c r="B452" s="93"/>
      <c r="C452" s="208" t="s">
        <v>138</v>
      </c>
      <c r="D452" s="208"/>
      <c r="E452" s="208"/>
      <c r="F452" s="96" t="s">
        <v>137</v>
      </c>
      <c r="G452" s="99">
        <v>0.87</v>
      </c>
      <c r="H452" s="99">
        <v>1.38</v>
      </c>
      <c r="I452" s="103">
        <v>16.808399999999999</v>
      </c>
      <c r="J452" s="104"/>
      <c r="K452" s="97"/>
      <c r="L452" s="104"/>
      <c r="M452" s="97"/>
      <c r="N452" s="105"/>
      <c r="AF452" s="83"/>
      <c r="AG452" s="91"/>
      <c r="AJ452" s="94" t="s">
        <v>138</v>
      </c>
      <c r="AL452" s="91"/>
      <c r="AN452" s="91"/>
    </row>
    <row r="453" spans="1:40" customFormat="1" ht="15" x14ac:dyDescent="0.25">
      <c r="A453" s="95"/>
      <c r="B453" s="93"/>
      <c r="C453" s="218" t="s">
        <v>139</v>
      </c>
      <c r="D453" s="218"/>
      <c r="E453" s="218"/>
      <c r="F453" s="106"/>
      <c r="G453" s="107"/>
      <c r="H453" s="107"/>
      <c r="I453" s="107"/>
      <c r="J453" s="108">
        <v>179.34</v>
      </c>
      <c r="K453" s="107"/>
      <c r="L453" s="109">
        <v>3222.58</v>
      </c>
      <c r="M453" s="107"/>
      <c r="N453" s="110">
        <v>58958.09</v>
      </c>
      <c r="AF453" s="83"/>
      <c r="AG453" s="91"/>
      <c r="AK453" s="94" t="s">
        <v>139</v>
      </c>
      <c r="AL453" s="91"/>
      <c r="AN453" s="91"/>
    </row>
    <row r="454" spans="1:40" customFormat="1" ht="15" x14ac:dyDescent="0.25">
      <c r="A454" s="102"/>
      <c r="B454" s="93"/>
      <c r="C454" s="208" t="s">
        <v>140</v>
      </c>
      <c r="D454" s="208"/>
      <c r="E454" s="208"/>
      <c r="F454" s="96"/>
      <c r="G454" s="97"/>
      <c r="H454" s="97"/>
      <c r="I454" s="97"/>
      <c r="J454" s="104"/>
      <c r="K454" s="97"/>
      <c r="L454" s="98">
        <v>718.71</v>
      </c>
      <c r="M454" s="97"/>
      <c r="N454" s="100">
        <v>35763.01</v>
      </c>
      <c r="AF454" s="83"/>
      <c r="AG454" s="91"/>
      <c r="AJ454" s="94" t="s">
        <v>140</v>
      </c>
      <c r="AL454" s="91"/>
      <c r="AN454" s="91"/>
    </row>
    <row r="455" spans="1:40" customFormat="1" ht="15" x14ac:dyDescent="0.25">
      <c r="A455" s="102"/>
      <c r="B455" s="93" t="s">
        <v>141</v>
      </c>
      <c r="C455" s="208" t="s">
        <v>142</v>
      </c>
      <c r="D455" s="208"/>
      <c r="E455" s="208"/>
      <c r="F455" s="96" t="s">
        <v>143</v>
      </c>
      <c r="G455" s="111">
        <v>103</v>
      </c>
      <c r="H455" s="97"/>
      <c r="I455" s="111">
        <v>103</v>
      </c>
      <c r="J455" s="104"/>
      <c r="K455" s="97"/>
      <c r="L455" s="98">
        <v>740.27</v>
      </c>
      <c r="M455" s="97"/>
      <c r="N455" s="100">
        <v>36835.9</v>
      </c>
      <c r="AF455" s="83"/>
      <c r="AG455" s="91"/>
      <c r="AJ455" s="94" t="s">
        <v>142</v>
      </c>
      <c r="AL455" s="91"/>
      <c r="AN455" s="91"/>
    </row>
    <row r="456" spans="1:40" customFormat="1" ht="15" x14ac:dyDescent="0.25">
      <c r="A456" s="102"/>
      <c r="B456" s="93" t="s">
        <v>144</v>
      </c>
      <c r="C456" s="208" t="s">
        <v>145</v>
      </c>
      <c r="D456" s="208"/>
      <c r="E456" s="208"/>
      <c r="F456" s="96" t="s">
        <v>143</v>
      </c>
      <c r="G456" s="111">
        <v>60</v>
      </c>
      <c r="H456" s="97"/>
      <c r="I456" s="111">
        <v>60</v>
      </c>
      <c r="J456" s="104"/>
      <c r="K456" s="97"/>
      <c r="L456" s="98">
        <v>431.23</v>
      </c>
      <c r="M456" s="97"/>
      <c r="N456" s="100">
        <v>21457.81</v>
      </c>
      <c r="AF456" s="83"/>
      <c r="AG456" s="91"/>
      <c r="AJ456" s="94" t="s">
        <v>145</v>
      </c>
      <c r="AL456" s="91"/>
      <c r="AN456" s="91"/>
    </row>
    <row r="457" spans="1:40" customFormat="1" ht="15" x14ac:dyDescent="0.25">
      <c r="A457" s="112"/>
      <c r="B457" s="113"/>
      <c r="C457" s="210" t="s">
        <v>146</v>
      </c>
      <c r="D457" s="210"/>
      <c r="E457" s="210"/>
      <c r="F457" s="86"/>
      <c r="G457" s="87"/>
      <c r="H457" s="87"/>
      <c r="I457" s="87"/>
      <c r="J457" s="89"/>
      <c r="K457" s="87"/>
      <c r="L457" s="114">
        <v>4394.08</v>
      </c>
      <c r="M457" s="107"/>
      <c r="N457" s="115">
        <v>117251.8</v>
      </c>
      <c r="AF457" s="83"/>
      <c r="AG457" s="91"/>
      <c r="AL457" s="91" t="s">
        <v>146</v>
      </c>
      <c r="AN457" s="91"/>
    </row>
    <row r="458" spans="1:40" customFormat="1" ht="15" x14ac:dyDescent="0.25">
      <c r="A458" s="84" t="s">
        <v>313</v>
      </c>
      <c r="B458" s="85" t="s">
        <v>213</v>
      </c>
      <c r="C458" s="210" t="s">
        <v>214</v>
      </c>
      <c r="D458" s="210"/>
      <c r="E458" s="210"/>
      <c r="F458" s="86" t="s">
        <v>215</v>
      </c>
      <c r="G458" s="87"/>
      <c r="H458" s="87"/>
      <c r="I458" s="121">
        <v>-0.84</v>
      </c>
      <c r="J458" s="119">
        <v>610</v>
      </c>
      <c r="K458" s="87"/>
      <c r="L458" s="119">
        <v>-512.4</v>
      </c>
      <c r="M458" s="121">
        <v>8.3699999999999992</v>
      </c>
      <c r="N458" s="115">
        <v>-4288.79</v>
      </c>
      <c r="AF458" s="83"/>
      <c r="AG458" s="91" t="s">
        <v>214</v>
      </c>
      <c r="AL458" s="91"/>
      <c r="AN458" s="91"/>
    </row>
    <row r="459" spans="1:40" customFormat="1" ht="15" x14ac:dyDescent="0.25">
      <c r="A459" s="112"/>
      <c r="B459" s="113"/>
      <c r="C459" s="208" t="s">
        <v>216</v>
      </c>
      <c r="D459" s="208"/>
      <c r="E459" s="208"/>
      <c r="F459" s="208"/>
      <c r="G459" s="208"/>
      <c r="H459" s="208"/>
      <c r="I459" s="208"/>
      <c r="J459" s="208"/>
      <c r="K459" s="208"/>
      <c r="L459" s="208"/>
      <c r="M459" s="208"/>
      <c r="N459" s="209"/>
      <c r="AF459" s="83"/>
      <c r="AG459" s="91"/>
      <c r="AL459" s="91"/>
      <c r="AM459" s="94" t="s">
        <v>216</v>
      </c>
      <c r="AN459" s="91"/>
    </row>
    <row r="460" spans="1:40" customFormat="1" ht="15" x14ac:dyDescent="0.25">
      <c r="A460" s="112"/>
      <c r="B460" s="113"/>
      <c r="C460" s="210" t="s">
        <v>146</v>
      </c>
      <c r="D460" s="210"/>
      <c r="E460" s="210"/>
      <c r="F460" s="86"/>
      <c r="G460" s="87"/>
      <c r="H460" s="87"/>
      <c r="I460" s="87"/>
      <c r="J460" s="89"/>
      <c r="K460" s="87"/>
      <c r="L460" s="119">
        <v>-512.4</v>
      </c>
      <c r="M460" s="107"/>
      <c r="N460" s="115">
        <v>-4288.79</v>
      </c>
      <c r="AF460" s="83"/>
      <c r="AG460" s="91"/>
      <c r="AL460" s="91" t="s">
        <v>146</v>
      </c>
      <c r="AN460" s="91"/>
    </row>
    <row r="461" spans="1:40" customFormat="1" ht="34.5" x14ac:dyDescent="0.25">
      <c r="A461" s="84" t="s">
        <v>318</v>
      </c>
      <c r="B461" s="85" t="s">
        <v>218</v>
      </c>
      <c r="C461" s="210" t="s">
        <v>162</v>
      </c>
      <c r="D461" s="210"/>
      <c r="E461" s="210"/>
      <c r="F461" s="86" t="s">
        <v>71</v>
      </c>
      <c r="G461" s="87"/>
      <c r="H461" s="87"/>
      <c r="I461" s="88">
        <v>6</v>
      </c>
      <c r="J461" s="89"/>
      <c r="K461" s="87"/>
      <c r="L461" s="89"/>
      <c r="M461" s="87"/>
      <c r="N461" s="90"/>
      <c r="AF461" s="83"/>
      <c r="AG461" s="91" t="s">
        <v>162</v>
      </c>
      <c r="AL461" s="91"/>
      <c r="AN461" s="91"/>
    </row>
    <row r="462" spans="1:40" customFormat="1" ht="34.5" x14ac:dyDescent="0.25">
      <c r="A462" s="92"/>
      <c r="B462" s="93" t="s">
        <v>126</v>
      </c>
      <c r="C462" s="203" t="s">
        <v>127</v>
      </c>
      <c r="D462" s="203"/>
      <c r="E462" s="203"/>
      <c r="F462" s="203"/>
      <c r="G462" s="203"/>
      <c r="H462" s="203"/>
      <c r="I462" s="203"/>
      <c r="J462" s="203"/>
      <c r="K462" s="203"/>
      <c r="L462" s="203"/>
      <c r="M462" s="203"/>
      <c r="N462" s="211"/>
      <c r="AF462" s="83"/>
      <c r="AG462" s="91"/>
      <c r="AH462" s="94" t="s">
        <v>127</v>
      </c>
      <c r="AL462" s="91"/>
      <c r="AN462" s="91"/>
    </row>
    <row r="463" spans="1:40" customFormat="1" ht="22.5" x14ac:dyDescent="0.25">
      <c r="A463" s="92"/>
      <c r="B463" s="93" t="s">
        <v>128</v>
      </c>
      <c r="C463" s="203" t="s">
        <v>129</v>
      </c>
      <c r="D463" s="203"/>
      <c r="E463" s="203"/>
      <c r="F463" s="203"/>
      <c r="G463" s="203"/>
      <c r="H463" s="203"/>
      <c r="I463" s="203"/>
      <c r="J463" s="203"/>
      <c r="K463" s="203"/>
      <c r="L463" s="203"/>
      <c r="M463" s="203"/>
      <c r="N463" s="211"/>
      <c r="AF463" s="83"/>
      <c r="AG463" s="91"/>
      <c r="AH463" s="94" t="s">
        <v>129</v>
      </c>
      <c r="AL463" s="91"/>
      <c r="AN463" s="91"/>
    </row>
    <row r="464" spans="1:40" customFormat="1" ht="15" x14ac:dyDescent="0.25">
      <c r="A464" s="95"/>
      <c r="B464" s="93" t="s">
        <v>130</v>
      </c>
      <c r="C464" s="208" t="s">
        <v>131</v>
      </c>
      <c r="D464" s="208"/>
      <c r="E464" s="208"/>
      <c r="F464" s="96"/>
      <c r="G464" s="97"/>
      <c r="H464" s="97"/>
      <c r="I464" s="97"/>
      <c r="J464" s="98">
        <v>52.98</v>
      </c>
      <c r="K464" s="99">
        <v>1.38</v>
      </c>
      <c r="L464" s="98">
        <v>438.67</v>
      </c>
      <c r="M464" s="99">
        <v>49.76</v>
      </c>
      <c r="N464" s="100">
        <v>21828.22</v>
      </c>
      <c r="AF464" s="83"/>
      <c r="AG464" s="91"/>
      <c r="AI464" s="94" t="s">
        <v>131</v>
      </c>
      <c r="AL464" s="91"/>
      <c r="AN464" s="91"/>
    </row>
    <row r="465" spans="1:40" customFormat="1" ht="15" x14ac:dyDescent="0.25">
      <c r="A465" s="95"/>
      <c r="B465" s="93" t="s">
        <v>132</v>
      </c>
      <c r="C465" s="208" t="s">
        <v>133</v>
      </c>
      <c r="D465" s="208"/>
      <c r="E465" s="208"/>
      <c r="F465" s="96"/>
      <c r="G465" s="97"/>
      <c r="H465" s="97"/>
      <c r="I465" s="97"/>
      <c r="J465" s="98">
        <v>247.94</v>
      </c>
      <c r="K465" s="99">
        <v>1.38</v>
      </c>
      <c r="L465" s="101">
        <v>2052.94</v>
      </c>
      <c r="M465" s="99">
        <v>13.37</v>
      </c>
      <c r="N465" s="100">
        <v>27447.81</v>
      </c>
      <c r="AF465" s="83"/>
      <c r="AG465" s="91"/>
      <c r="AI465" s="94" t="s">
        <v>133</v>
      </c>
      <c r="AL465" s="91"/>
      <c r="AN465" s="91"/>
    </row>
    <row r="466" spans="1:40" customFormat="1" ht="15" x14ac:dyDescent="0.25">
      <c r="A466" s="95"/>
      <c r="B466" s="93" t="s">
        <v>134</v>
      </c>
      <c r="C466" s="208" t="s">
        <v>135</v>
      </c>
      <c r="D466" s="208"/>
      <c r="E466" s="208"/>
      <c r="F466" s="96"/>
      <c r="G466" s="97"/>
      <c r="H466" s="97"/>
      <c r="I466" s="97"/>
      <c r="J466" s="98">
        <v>23.2</v>
      </c>
      <c r="K466" s="99">
        <v>1.38</v>
      </c>
      <c r="L466" s="98">
        <v>192.1</v>
      </c>
      <c r="M466" s="99">
        <v>49.76</v>
      </c>
      <c r="N466" s="100">
        <v>9558.9</v>
      </c>
      <c r="AF466" s="83"/>
      <c r="AG466" s="91"/>
      <c r="AI466" s="94" t="s">
        <v>135</v>
      </c>
      <c r="AL466" s="91"/>
      <c r="AN466" s="91"/>
    </row>
    <row r="467" spans="1:40" customFormat="1" ht="15" x14ac:dyDescent="0.25">
      <c r="A467" s="95"/>
      <c r="B467" s="93" t="s">
        <v>158</v>
      </c>
      <c r="C467" s="208" t="s">
        <v>159</v>
      </c>
      <c r="D467" s="208"/>
      <c r="E467" s="208"/>
      <c r="F467" s="96"/>
      <c r="G467" s="97"/>
      <c r="H467" s="97"/>
      <c r="I467" s="97"/>
      <c r="J467" s="98">
        <v>45.54</v>
      </c>
      <c r="K467" s="97"/>
      <c r="L467" s="98">
        <v>273.24</v>
      </c>
      <c r="M467" s="99">
        <v>8.3699999999999992</v>
      </c>
      <c r="N467" s="100">
        <v>2287.02</v>
      </c>
      <c r="AF467" s="83"/>
      <c r="AG467" s="91"/>
      <c r="AI467" s="94" t="s">
        <v>159</v>
      </c>
      <c r="AL467" s="91"/>
      <c r="AN467" s="91"/>
    </row>
    <row r="468" spans="1:40" customFormat="1" ht="15" x14ac:dyDescent="0.25">
      <c r="A468" s="102"/>
      <c r="B468" s="93"/>
      <c r="C468" s="208" t="s">
        <v>136</v>
      </c>
      <c r="D468" s="208"/>
      <c r="E468" s="208"/>
      <c r="F468" s="96" t="s">
        <v>137</v>
      </c>
      <c r="G468" s="99">
        <v>5.98</v>
      </c>
      <c r="H468" s="99">
        <v>1.38</v>
      </c>
      <c r="I468" s="103">
        <v>49.514400000000002</v>
      </c>
      <c r="J468" s="104"/>
      <c r="K468" s="97"/>
      <c r="L468" s="104"/>
      <c r="M468" s="97"/>
      <c r="N468" s="105"/>
      <c r="AF468" s="83"/>
      <c r="AG468" s="91"/>
      <c r="AJ468" s="94" t="s">
        <v>136</v>
      </c>
      <c r="AL468" s="91"/>
      <c r="AN468" s="91"/>
    </row>
    <row r="469" spans="1:40" customFormat="1" ht="15" x14ac:dyDescent="0.25">
      <c r="A469" s="102"/>
      <c r="B469" s="93"/>
      <c r="C469" s="208" t="s">
        <v>138</v>
      </c>
      <c r="D469" s="208"/>
      <c r="E469" s="208"/>
      <c r="F469" s="96" t="s">
        <v>137</v>
      </c>
      <c r="G469" s="111">
        <v>2</v>
      </c>
      <c r="H469" s="99">
        <v>1.38</v>
      </c>
      <c r="I469" s="99">
        <v>16.559999999999999</v>
      </c>
      <c r="J469" s="104"/>
      <c r="K469" s="97"/>
      <c r="L469" s="104"/>
      <c r="M469" s="97"/>
      <c r="N469" s="105"/>
      <c r="AF469" s="83"/>
      <c r="AG469" s="91"/>
      <c r="AJ469" s="94" t="s">
        <v>138</v>
      </c>
      <c r="AL469" s="91"/>
      <c r="AN469" s="91"/>
    </row>
    <row r="470" spans="1:40" customFormat="1" ht="15" x14ac:dyDescent="0.25">
      <c r="A470" s="95"/>
      <c r="B470" s="93"/>
      <c r="C470" s="218" t="s">
        <v>139</v>
      </c>
      <c r="D470" s="218"/>
      <c r="E470" s="218"/>
      <c r="F470" s="106"/>
      <c r="G470" s="107"/>
      <c r="H470" s="107"/>
      <c r="I470" s="107"/>
      <c r="J470" s="108">
        <v>346.46</v>
      </c>
      <c r="K470" s="107"/>
      <c r="L470" s="109">
        <v>2764.85</v>
      </c>
      <c r="M470" s="107"/>
      <c r="N470" s="110">
        <v>51563.05</v>
      </c>
      <c r="AF470" s="83"/>
      <c r="AG470" s="91"/>
      <c r="AK470" s="94" t="s">
        <v>139</v>
      </c>
      <c r="AL470" s="91"/>
      <c r="AN470" s="91"/>
    </row>
    <row r="471" spans="1:40" customFormat="1" ht="15" x14ac:dyDescent="0.25">
      <c r="A471" s="102"/>
      <c r="B471" s="93"/>
      <c r="C471" s="208" t="s">
        <v>140</v>
      </c>
      <c r="D471" s="208"/>
      <c r="E471" s="208"/>
      <c r="F471" s="96"/>
      <c r="G471" s="97"/>
      <c r="H471" s="97"/>
      <c r="I471" s="97"/>
      <c r="J471" s="104"/>
      <c r="K471" s="97"/>
      <c r="L471" s="98">
        <v>630.77</v>
      </c>
      <c r="M471" s="97"/>
      <c r="N471" s="100">
        <v>31387.119999999999</v>
      </c>
      <c r="AF471" s="83"/>
      <c r="AG471" s="91"/>
      <c r="AJ471" s="94" t="s">
        <v>140</v>
      </c>
      <c r="AL471" s="91"/>
      <c r="AN471" s="91"/>
    </row>
    <row r="472" spans="1:40" customFormat="1" ht="15" x14ac:dyDescent="0.25">
      <c r="A472" s="102"/>
      <c r="B472" s="93" t="s">
        <v>141</v>
      </c>
      <c r="C472" s="208" t="s">
        <v>142</v>
      </c>
      <c r="D472" s="208"/>
      <c r="E472" s="208"/>
      <c r="F472" s="96" t="s">
        <v>143</v>
      </c>
      <c r="G472" s="111">
        <v>103</v>
      </c>
      <c r="H472" s="97"/>
      <c r="I472" s="111">
        <v>103</v>
      </c>
      <c r="J472" s="104"/>
      <c r="K472" s="97"/>
      <c r="L472" s="98">
        <v>649.69000000000005</v>
      </c>
      <c r="M472" s="97"/>
      <c r="N472" s="100">
        <v>32328.73</v>
      </c>
      <c r="AF472" s="83"/>
      <c r="AG472" s="91"/>
      <c r="AJ472" s="94" t="s">
        <v>142</v>
      </c>
      <c r="AL472" s="91"/>
      <c r="AN472" s="91"/>
    </row>
    <row r="473" spans="1:40" customFormat="1" ht="15" x14ac:dyDescent="0.25">
      <c r="A473" s="102"/>
      <c r="B473" s="93" t="s">
        <v>144</v>
      </c>
      <c r="C473" s="208" t="s">
        <v>145</v>
      </c>
      <c r="D473" s="208"/>
      <c r="E473" s="208"/>
      <c r="F473" s="96" t="s">
        <v>143</v>
      </c>
      <c r="G473" s="111">
        <v>60</v>
      </c>
      <c r="H473" s="97"/>
      <c r="I473" s="111">
        <v>60</v>
      </c>
      <c r="J473" s="104"/>
      <c r="K473" s="97"/>
      <c r="L473" s="98">
        <v>378.46</v>
      </c>
      <c r="M473" s="97"/>
      <c r="N473" s="100">
        <v>18832.27</v>
      </c>
      <c r="AF473" s="83"/>
      <c r="AG473" s="91"/>
      <c r="AJ473" s="94" t="s">
        <v>145</v>
      </c>
      <c r="AL473" s="91"/>
      <c r="AN473" s="91"/>
    </row>
    <row r="474" spans="1:40" customFormat="1" ht="15" x14ac:dyDescent="0.25">
      <c r="A474" s="112"/>
      <c r="B474" s="113"/>
      <c r="C474" s="210" t="s">
        <v>146</v>
      </c>
      <c r="D474" s="210"/>
      <c r="E474" s="210"/>
      <c r="F474" s="86"/>
      <c r="G474" s="87"/>
      <c r="H474" s="87"/>
      <c r="I474" s="87"/>
      <c r="J474" s="89"/>
      <c r="K474" s="87"/>
      <c r="L474" s="114">
        <v>3793</v>
      </c>
      <c r="M474" s="107"/>
      <c r="N474" s="115">
        <v>102724.05</v>
      </c>
      <c r="AF474" s="83"/>
      <c r="AG474" s="91"/>
      <c r="AL474" s="91" t="s">
        <v>146</v>
      </c>
      <c r="AN474" s="91"/>
    </row>
    <row r="475" spans="1:40" customFormat="1" ht="15" x14ac:dyDescent="0.25">
      <c r="A475" s="84" t="s">
        <v>322</v>
      </c>
      <c r="B475" s="85" t="s">
        <v>213</v>
      </c>
      <c r="C475" s="210" t="s">
        <v>214</v>
      </c>
      <c r="D475" s="210"/>
      <c r="E475" s="210"/>
      <c r="F475" s="86" t="s">
        <v>215</v>
      </c>
      <c r="G475" s="87"/>
      <c r="H475" s="87"/>
      <c r="I475" s="121">
        <v>-0.36</v>
      </c>
      <c r="J475" s="119">
        <v>610</v>
      </c>
      <c r="K475" s="87"/>
      <c r="L475" s="119">
        <v>-219.6</v>
      </c>
      <c r="M475" s="121">
        <v>8.3699999999999992</v>
      </c>
      <c r="N475" s="115">
        <v>-1838.05</v>
      </c>
      <c r="AF475" s="83"/>
      <c r="AG475" s="91" t="s">
        <v>214</v>
      </c>
      <c r="AL475" s="91"/>
      <c r="AN475" s="91"/>
    </row>
    <row r="476" spans="1:40" customFormat="1" ht="15" x14ac:dyDescent="0.25">
      <c r="A476" s="112"/>
      <c r="B476" s="113"/>
      <c r="C476" s="208" t="s">
        <v>216</v>
      </c>
      <c r="D476" s="208"/>
      <c r="E476" s="208"/>
      <c r="F476" s="208"/>
      <c r="G476" s="208"/>
      <c r="H476" s="208"/>
      <c r="I476" s="208"/>
      <c r="J476" s="208"/>
      <c r="K476" s="208"/>
      <c r="L476" s="208"/>
      <c r="M476" s="208"/>
      <c r="N476" s="209"/>
      <c r="AF476" s="83"/>
      <c r="AG476" s="91"/>
      <c r="AL476" s="91"/>
      <c r="AM476" s="94" t="s">
        <v>216</v>
      </c>
      <c r="AN476" s="91"/>
    </row>
    <row r="477" spans="1:40" customFormat="1" ht="15" x14ac:dyDescent="0.25">
      <c r="A477" s="112"/>
      <c r="B477" s="113"/>
      <c r="C477" s="210" t="s">
        <v>146</v>
      </c>
      <c r="D477" s="210"/>
      <c r="E477" s="210"/>
      <c r="F477" s="86"/>
      <c r="G477" s="87"/>
      <c r="H477" s="87"/>
      <c r="I477" s="87"/>
      <c r="J477" s="89"/>
      <c r="K477" s="87"/>
      <c r="L477" s="119">
        <v>-219.6</v>
      </c>
      <c r="M477" s="107"/>
      <c r="N477" s="115">
        <v>-1838.05</v>
      </c>
      <c r="AF477" s="83"/>
      <c r="AG477" s="91"/>
      <c r="AL477" s="91" t="s">
        <v>146</v>
      </c>
      <c r="AN477" s="91"/>
    </row>
    <row r="478" spans="1:40" customFormat="1" ht="34.5" x14ac:dyDescent="0.25">
      <c r="A478" s="84" t="s">
        <v>326</v>
      </c>
      <c r="B478" s="85" t="s">
        <v>504</v>
      </c>
      <c r="C478" s="210" t="s">
        <v>505</v>
      </c>
      <c r="D478" s="210"/>
      <c r="E478" s="210"/>
      <c r="F478" s="86" t="s">
        <v>71</v>
      </c>
      <c r="G478" s="87"/>
      <c r="H478" s="87"/>
      <c r="I478" s="88">
        <v>2</v>
      </c>
      <c r="J478" s="89"/>
      <c r="K478" s="87"/>
      <c r="L478" s="89"/>
      <c r="M478" s="87"/>
      <c r="N478" s="90"/>
      <c r="AF478" s="83"/>
      <c r="AG478" s="91" t="s">
        <v>505</v>
      </c>
      <c r="AL478" s="91"/>
      <c r="AN478" s="91"/>
    </row>
    <row r="479" spans="1:40" customFormat="1" ht="34.5" x14ac:dyDescent="0.25">
      <c r="A479" s="92"/>
      <c r="B479" s="93" t="s">
        <v>126</v>
      </c>
      <c r="C479" s="203" t="s">
        <v>127</v>
      </c>
      <c r="D479" s="203"/>
      <c r="E479" s="203"/>
      <c r="F479" s="203"/>
      <c r="G479" s="203"/>
      <c r="H479" s="203"/>
      <c r="I479" s="203"/>
      <c r="J479" s="203"/>
      <c r="K479" s="203"/>
      <c r="L479" s="203"/>
      <c r="M479" s="203"/>
      <c r="N479" s="211"/>
      <c r="AF479" s="83"/>
      <c r="AG479" s="91"/>
      <c r="AH479" s="94" t="s">
        <v>127</v>
      </c>
      <c r="AL479" s="91"/>
      <c r="AN479" s="91"/>
    </row>
    <row r="480" spans="1:40" customFormat="1" ht="22.5" x14ac:dyDescent="0.25">
      <c r="A480" s="92"/>
      <c r="B480" s="93" t="s">
        <v>128</v>
      </c>
      <c r="C480" s="203" t="s">
        <v>129</v>
      </c>
      <c r="D480" s="203"/>
      <c r="E480" s="203"/>
      <c r="F480" s="203"/>
      <c r="G480" s="203"/>
      <c r="H480" s="203"/>
      <c r="I480" s="203"/>
      <c r="J480" s="203"/>
      <c r="K480" s="203"/>
      <c r="L480" s="203"/>
      <c r="M480" s="203"/>
      <c r="N480" s="211"/>
      <c r="AF480" s="83"/>
      <c r="AG480" s="91"/>
      <c r="AH480" s="94" t="s">
        <v>129</v>
      </c>
      <c r="AL480" s="91"/>
      <c r="AN480" s="91"/>
    </row>
    <row r="481" spans="1:41" customFormat="1" ht="15" x14ac:dyDescent="0.25">
      <c r="A481" s="95"/>
      <c r="B481" s="93" t="s">
        <v>130</v>
      </c>
      <c r="C481" s="208" t="s">
        <v>131</v>
      </c>
      <c r="D481" s="208"/>
      <c r="E481" s="208"/>
      <c r="F481" s="96"/>
      <c r="G481" s="97"/>
      <c r="H481" s="97"/>
      <c r="I481" s="97"/>
      <c r="J481" s="98">
        <v>79.739999999999995</v>
      </c>
      <c r="K481" s="99">
        <v>1.38</v>
      </c>
      <c r="L481" s="98">
        <v>220.08</v>
      </c>
      <c r="M481" s="99">
        <v>49.76</v>
      </c>
      <c r="N481" s="100">
        <v>10951.18</v>
      </c>
      <c r="AF481" s="83"/>
      <c r="AG481" s="91"/>
      <c r="AI481" s="94" t="s">
        <v>131</v>
      </c>
      <c r="AL481" s="91"/>
      <c r="AN481" s="91"/>
    </row>
    <row r="482" spans="1:41" customFormat="1" ht="15" x14ac:dyDescent="0.25">
      <c r="A482" s="95"/>
      <c r="B482" s="93" t="s">
        <v>132</v>
      </c>
      <c r="C482" s="208" t="s">
        <v>133</v>
      </c>
      <c r="D482" s="208"/>
      <c r="E482" s="208"/>
      <c r="F482" s="96"/>
      <c r="G482" s="97"/>
      <c r="H482" s="97"/>
      <c r="I482" s="97"/>
      <c r="J482" s="98">
        <v>400.28</v>
      </c>
      <c r="K482" s="99">
        <v>1.38</v>
      </c>
      <c r="L482" s="101">
        <v>1104.77</v>
      </c>
      <c r="M482" s="99">
        <v>13.37</v>
      </c>
      <c r="N482" s="100">
        <v>14770.77</v>
      </c>
      <c r="AF482" s="83"/>
      <c r="AG482" s="91"/>
      <c r="AI482" s="94" t="s">
        <v>133</v>
      </c>
      <c r="AL482" s="91"/>
      <c r="AN482" s="91"/>
    </row>
    <row r="483" spans="1:41" customFormat="1" ht="15" x14ac:dyDescent="0.25">
      <c r="A483" s="95"/>
      <c r="B483" s="93" t="s">
        <v>134</v>
      </c>
      <c r="C483" s="208" t="s">
        <v>135</v>
      </c>
      <c r="D483" s="208"/>
      <c r="E483" s="208"/>
      <c r="F483" s="96"/>
      <c r="G483" s="97"/>
      <c r="H483" s="97"/>
      <c r="I483" s="97"/>
      <c r="J483" s="98">
        <v>37.24</v>
      </c>
      <c r="K483" s="99">
        <v>1.38</v>
      </c>
      <c r="L483" s="98">
        <v>102.78</v>
      </c>
      <c r="M483" s="99">
        <v>49.76</v>
      </c>
      <c r="N483" s="100">
        <v>5114.33</v>
      </c>
      <c r="AF483" s="83"/>
      <c r="AG483" s="91"/>
      <c r="AI483" s="94" t="s">
        <v>135</v>
      </c>
      <c r="AL483" s="91"/>
      <c r="AN483" s="91"/>
    </row>
    <row r="484" spans="1:41" customFormat="1" ht="15" x14ac:dyDescent="0.25">
      <c r="A484" s="95"/>
      <c r="B484" s="93" t="s">
        <v>158</v>
      </c>
      <c r="C484" s="208" t="s">
        <v>159</v>
      </c>
      <c r="D484" s="208"/>
      <c r="E484" s="208"/>
      <c r="F484" s="96"/>
      <c r="G484" s="97"/>
      <c r="H484" s="97"/>
      <c r="I484" s="97"/>
      <c r="J484" s="98">
        <v>45.54</v>
      </c>
      <c r="K484" s="97"/>
      <c r="L484" s="98">
        <v>91.08</v>
      </c>
      <c r="M484" s="99">
        <v>8.3699999999999992</v>
      </c>
      <c r="N484" s="120">
        <v>762.34</v>
      </c>
      <c r="AF484" s="83"/>
      <c r="AG484" s="91"/>
      <c r="AI484" s="94" t="s">
        <v>159</v>
      </c>
      <c r="AL484" s="91"/>
      <c r="AN484" s="91"/>
    </row>
    <row r="485" spans="1:41" customFormat="1" ht="15" x14ac:dyDescent="0.25">
      <c r="A485" s="102"/>
      <c r="B485" s="93"/>
      <c r="C485" s="208" t="s">
        <v>136</v>
      </c>
      <c r="D485" s="208"/>
      <c r="E485" s="208"/>
      <c r="F485" s="96" t="s">
        <v>137</v>
      </c>
      <c r="G485" s="111">
        <v>9</v>
      </c>
      <c r="H485" s="99">
        <v>1.38</v>
      </c>
      <c r="I485" s="99">
        <v>24.84</v>
      </c>
      <c r="J485" s="104"/>
      <c r="K485" s="97"/>
      <c r="L485" s="104"/>
      <c r="M485" s="97"/>
      <c r="N485" s="105"/>
      <c r="AF485" s="83"/>
      <c r="AG485" s="91"/>
      <c r="AJ485" s="94" t="s">
        <v>136</v>
      </c>
      <c r="AL485" s="91"/>
      <c r="AN485" s="91"/>
    </row>
    <row r="486" spans="1:41" customFormat="1" ht="15" x14ac:dyDescent="0.25">
      <c r="A486" s="102"/>
      <c r="B486" s="93"/>
      <c r="C486" s="208" t="s">
        <v>138</v>
      </c>
      <c r="D486" s="208"/>
      <c r="E486" s="208"/>
      <c r="F486" s="96" t="s">
        <v>137</v>
      </c>
      <c r="G486" s="99">
        <v>3.21</v>
      </c>
      <c r="H486" s="99">
        <v>1.38</v>
      </c>
      <c r="I486" s="103">
        <v>8.8596000000000004</v>
      </c>
      <c r="J486" s="104"/>
      <c r="K486" s="97"/>
      <c r="L486" s="104"/>
      <c r="M486" s="97"/>
      <c r="N486" s="105"/>
      <c r="AF486" s="83"/>
      <c r="AG486" s="91"/>
      <c r="AJ486" s="94" t="s">
        <v>138</v>
      </c>
      <c r="AL486" s="91"/>
      <c r="AN486" s="91"/>
    </row>
    <row r="487" spans="1:41" customFormat="1" ht="15" x14ac:dyDescent="0.25">
      <c r="A487" s="95"/>
      <c r="B487" s="93"/>
      <c r="C487" s="218" t="s">
        <v>139</v>
      </c>
      <c r="D487" s="218"/>
      <c r="E487" s="218"/>
      <c r="F487" s="106"/>
      <c r="G487" s="107"/>
      <c r="H487" s="107"/>
      <c r="I487" s="107"/>
      <c r="J487" s="108">
        <v>525.55999999999995</v>
      </c>
      <c r="K487" s="107"/>
      <c r="L487" s="109">
        <v>1415.93</v>
      </c>
      <c r="M487" s="107"/>
      <c r="N487" s="110">
        <v>26484.29</v>
      </c>
      <c r="AF487" s="83"/>
      <c r="AG487" s="91"/>
      <c r="AK487" s="94" t="s">
        <v>139</v>
      </c>
      <c r="AL487" s="91"/>
      <c r="AN487" s="91"/>
    </row>
    <row r="488" spans="1:41" customFormat="1" ht="15" x14ac:dyDescent="0.25">
      <c r="A488" s="102"/>
      <c r="B488" s="93"/>
      <c r="C488" s="208" t="s">
        <v>140</v>
      </c>
      <c r="D488" s="208"/>
      <c r="E488" s="208"/>
      <c r="F488" s="96"/>
      <c r="G488" s="97"/>
      <c r="H488" s="97"/>
      <c r="I488" s="97"/>
      <c r="J488" s="104"/>
      <c r="K488" s="97"/>
      <c r="L488" s="98">
        <v>322.86</v>
      </c>
      <c r="M488" s="97"/>
      <c r="N488" s="100">
        <v>16065.51</v>
      </c>
      <c r="AF488" s="83"/>
      <c r="AG488" s="91"/>
      <c r="AJ488" s="94" t="s">
        <v>140</v>
      </c>
      <c r="AL488" s="91"/>
      <c r="AN488" s="91"/>
    </row>
    <row r="489" spans="1:41" customFormat="1" ht="15" x14ac:dyDescent="0.25">
      <c r="A489" s="102"/>
      <c r="B489" s="93" t="s">
        <v>141</v>
      </c>
      <c r="C489" s="208" t="s">
        <v>142</v>
      </c>
      <c r="D489" s="208"/>
      <c r="E489" s="208"/>
      <c r="F489" s="96" t="s">
        <v>143</v>
      </c>
      <c r="G489" s="111">
        <v>103</v>
      </c>
      <c r="H489" s="97"/>
      <c r="I489" s="111">
        <v>103</v>
      </c>
      <c r="J489" s="104"/>
      <c r="K489" s="97"/>
      <c r="L489" s="98">
        <v>332.55</v>
      </c>
      <c r="M489" s="97"/>
      <c r="N489" s="100">
        <v>16547.48</v>
      </c>
      <c r="AF489" s="83"/>
      <c r="AG489" s="91"/>
      <c r="AJ489" s="94" t="s">
        <v>142</v>
      </c>
      <c r="AL489" s="91"/>
      <c r="AN489" s="91"/>
    </row>
    <row r="490" spans="1:41" customFormat="1" ht="15" x14ac:dyDescent="0.25">
      <c r="A490" s="102"/>
      <c r="B490" s="93" t="s">
        <v>144</v>
      </c>
      <c r="C490" s="208" t="s">
        <v>145</v>
      </c>
      <c r="D490" s="208"/>
      <c r="E490" s="208"/>
      <c r="F490" s="96" t="s">
        <v>143</v>
      </c>
      <c r="G490" s="111">
        <v>60</v>
      </c>
      <c r="H490" s="97"/>
      <c r="I490" s="111">
        <v>60</v>
      </c>
      <c r="J490" s="104"/>
      <c r="K490" s="97"/>
      <c r="L490" s="98">
        <v>193.72</v>
      </c>
      <c r="M490" s="97"/>
      <c r="N490" s="100">
        <v>9639.31</v>
      </c>
      <c r="AF490" s="83"/>
      <c r="AG490" s="91"/>
      <c r="AJ490" s="94" t="s">
        <v>145</v>
      </c>
      <c r="AL490" s="91"/>
      <c r="AN490" s="91"/>
    </row>
    <row r="491" spans="1:41" customFormat="1" ht="15" x14ac:dyDescent="0.25">
      <c r="A491" s="112"/>
      <c r="B491" s="113"/>
      <c r="C491" s="210" t="s">
        <v>146</v>
      </c>
      <c r="D491" s="210"/>
      <c r="E491" s="210"/>
      <c r="F491" s="86"/>
      <c r="G491" s="87"/>
      <c r="H491" s="87"/>
      <c r="I491" s="87"/>
      <c r="J491" s="89"/>
      <c r="K491" s="87"/>
      <c r="L491" s="114">
        <v>1942.2</v>
      </c>
      <c r="M491" s="107"/>
      <c r="N491" s="115">
        <v>52671.08</v>
      </c>
      <c r="AF491" s="83"/>
      <c r="AG491" s="91"/>
      <c r="AL491" s="91" t="s">
        <v>146</v>
      </c>
      <c r="AN491" s="91"/>
    </row>
    <row r="492" spans="1:41" customFormat="1" ht="15" x14ac:dyDescent="0.25">
      <c r="A492" s="84" t="s">
        <v>330</v>
      </c>
      <c r="B492" s="85" t="s">
        <v>213</v>
      </c>
      <c r="C492" s="210" t="s">
        <v>214</v>
      </c>
      <c r="D492" s="210"/>
      <c r="E492" s="210"/>
      <c r="F492" s="86" t="s">
        <v>215</v>
      </c>
      <c r="G492" s="87"/>
      <c r="H492" s="87"/>
      <c r="I492" s="121">
        <v>-0.12</v>
      </c>
      <c r="J492" s="119">
        <v>610</v>
      </c>
      <c r="K492" s="87"/>
      <c r="L492" s="119">
        <v>-73.2</v>
      </c>
      <c r="M492" s="121">
        <v>8.3699999999999992</v>
      </c>
      <c r="N492" s="122">
        <v>-612.67999999999995</v>
      </c>
      <c r="AF492" s="83"/>
      <c r="AG492" s="91" t="s">
        <v>214</v>
      </c>
      <c r="AL492" s="91"/>
      <c r="AN492" s="91"/>
    </row>
    <row r="493" spans="1:41" customFormat="1" ht="15" x14ac:dyDescent="0.25">
      <c r="A493" s="112"/>
      <c r="B493" s="113"/>
      <c r="C493" s="208" t="s">
        <v>216</v>
      </c>
      <c r="D493" s="208"/>
      <c r="E493" s="208"/>
      <c r="F493" s="208"/>
      <c r="G493" s="208"/>
      <c r="H493" s="208"/>
      <c r="I493" s="208"/>
      <c r="J493" s="208"/>
      <c r="K493" s="208"/>
      <c r="L493" s="208"/>
      <c r="M493" s="208"/>
      <c r="N493" s="209"/>
      <c r="AF493" s="83"/>
      <c r="AG493" s="91"/>
      <c r="AL493" s="91"/>
      <c r="AM493" s="94" t="s">
        <v>216</v>
      </c>
      <c r="AN493" s="91"/>
    </row>
    <row r="494" spans="1:41" customFormat="1" ht="15" x14ac:dyDescent="0.25">
      <c r="A494" s="112"/>
      <c r="B494" s="113"/>
      <c r="C494" s="210" t="s">
        <v>146</v>
      </c>
      <c r="D494" s="210"/>
      <c r="E494" s="210"/>
      <c r="F494" s="86"/>
      <c r="G494" s="87"/>
      <c r="H494" s="87"/>
      <c r="I494" s="87"/>
      <c r="J494" s="89"/>
      <c r="K494" s="87"/>
      <c r="L494" s="119">
        <v>-73.2</v>
      </c>
      <c r="M494" s="107"/>
      <c r="N494" s="122">
        <v>-612.67999999999995</v>
      </c>
      <c r="AF494" s="83"/>
      <c r="AG494" s="91"/>
      <c r="AL494" s="91" t="s">
        <v>146</v>
      </c>
      <c r="AN494" s="91"/>
    </row>
    <row r="495" spans="1:41" customFormat="1" ht="34.5" x14ac:dyDescent="0.25">
      <c r="A495" s="84" t="s">
        <v>333</v>
      </c>
      <c r="B495" s="85" t="s">
        <v>221</v>
      </c>
      <c r="C495" s="210" t="s">
        <v>222</v>
      </c>
      <c r="D495" s="210"/>
      <c r="E495" s="210"/>
      <c r="F495" s="86" t="s">
        <v>223</v>
      </c>
      <c r="G495" s="87"/>
      <c r="H495" s="87"/>
      <c r="I495" s="121">
        <v>0.88</v>
      </c>
      <c r="J495" s="89"/>
      <c r="K495" s="87"/>
      <c r="L495" s="89"/>
      <c r="M495" s="87"/>
      <c r="N495" s="90"/>
      <c r="AF495" s="83"/>
      <c r="AG495" s="91" t="s">
        <v>222</v>
      </c>
      <c r="AL495" s="91"/>
      <c r="AN495" s="91"/>
    </row>
    <row r="496" spans="1:41" customFormat="1" ht="15" x14ac:dyDescent="0.25">
      <c r="A496" s="134"/>
      <c r="B496" s="135"/>
      <c r="C496" s="208" t="s">
        <v>506</v>
      </c>
      <c r="D496" s="208"/>
      <c r="E496" s="208"/>
      <c r="F496" s="208"/>
      <c r="G496" s="208"/>
      <c r="H496" s="208"/>
      <c r="I496" s="208"/>
      <c r="J496" s="208"/>
      <c r="K496" s="208"/>
      <c r="L496" s="208"/>
      <c r="M496" s="208"/>
      <c r="N496" s="209"/>
      <c r="AF496" s="83"/>
      <c r="AG496" s="91"/>
      <c r="AL496" s="91"/>
      <c r="AN496" s="91"/>
      <c r="AO496" s="94" t="s">
        <v>506</v>
      </c>
    </row>
    <row r="497" spans="1:40" customFormat="1" ht="34.5" x14ac:dyDescent="0.25">
      <c r="A497" s="92"/>
      <c r="B497" s="93" t="s">
        <v>126</v>
      </c>
      <c r="C497" s="203" t="s">
        <v>127</v>
      </c>
      <c r="D497" s="203"/>
      <c r="E497" s="203"/>
      <c r="F497" s="203"/>
      <c r="G497" s="203"/>
      <c r="H497" s="203"/>
      <c r="I497" s="203"/>
      <c r="J497" s="203"/>
      <c r="K497" s="203"/>
      <c r="L497" s="203"/>
      <c r="M497" s="203"/>
      <c r="N497" s="211"/>
      <c r="AF497" s="83"/>
      <c r="AG497" s="91"/>
      <c r="AH497" s="94" t="s">
        <v>127</v>
      </c>
      <c r="AL497" s="91"/>
      <c r="AN497" s="91"/>
    </row>
    <row r="498" spans="1:40" customFormat="1" ht="22.5" x14ac:dyDescent="0.25">
      <c r="A498" s="92"/>
      <c r="B498" s="93" t="s">
        <v>128</v>
      </c>
      <c r="C498" s="203" t="s">
        <v>129</v>
      </c>
      <c r="D498" s="203"/>
      <c r="E498" s="203"/>
      <c r="F498" s="203"/>
      <c r="G498" s="203"/>
      <c r="H498" s="203"/>
      <c r="I498" s="203"/>
      <c r="J498" s="203"/>
      <c r="K498" s="203"/>
      <c r="L498" s="203"/>
      <c r="M498" s="203"/>
      <c r="N498" s="211"/>
      <c r="AF498" s="83"/>
      <c r="AG498" s="91"/>
      <c r="AH498" s="94" t="s">
        <v>129</v>
      </c>
      <c r="AL498" s="91"/>
      <c r="AN498" s="91"/>
    </row>
    <row r="499" spans="1:40" customFormat="1" ht="15" x14ac:dyDescent="0.25">
      <c r="A499" s="95"/>
      <c r="B499" s="93" t="s">
        <v>130</v>
      </c>
      <c r="C499" s="208" t="s">
        <v>131</v>
      </c>
      <c r="D499" s="208"/>
      <c r="E499" s="208"/>
      <c r="F499" s="96"/>
      <c r="G499" s="97"/>
      <c r="H499" s="97"/>
      <c r="I499" s="97"/>
      <c r="J499" s="98">
        <v>320.38</v>
      </c>
      <c r="K499" s="99">
        <v>1.38</v>
      </c>
      <c r="L499" s="98">
        <v>389.07</v>
      </c>
      <c r="M499" s="99">
        <v>49.76</v>
      </c>
      <c r="N499" s="100">
        <v>19360.12</v>
      </c>
      <c r="AF499" s="83"/>
      <c r="AG499" s="91"/>
      <c r="AI499" s="94" t="s">
        <v>131</v>
      </c>
      <c r="AL499" s="91"/>
      <c r="AN499" s="91"/>
    </row>
    <row r="500" spans="1:40" customFormat="1" ht="15" x14ac:dyDescent="0.25">
      <c r="A500" s="95"/>
      <c r="B500" s="93" t="s">
        <v>132</v>
      </c>
      <c r="C500" s="208" t="s">
        <v>133</v>
      </c>
      <c r="D500" s="208"/>
      <c r="E500" s="208"/>
      <c r="F500" s="96"/>
      <c r="G500" s="97"/>
      <c r="H500" s="97"/>
      <c r="I500" s="97"/>
      <c r="J500" s="98">
        <v>557.46</v>
      </c>
      <c r="K500" s="99">
        <v>1.38</v>
      </c>
      <c r="L500" s="98">
        <v>676.98</v>
      </c>
      <c r="M500" s="99">
        <v>13.37</v>
      </c>
      <c r="N500" s="100">
        <v>9051.2199999999993</v>
      </c>
      <c r="AF500" s="83"/>
      <c r="AG500" s="91"/>
      <c r="AI500" s="94" t="s">
        <v>133</v>
      </c>
      <c r="AL500" s="91"/>
      <c r="AN500" s="91"/>
    </row>
    <row r="501" spans="1:40" customFormat="1" ht="15" x14ac:dyDescent="0.25">
      <c r="A501" s="95"/>
      <c r="B501" s="93" t="s">
        <v>134</v>
      </c>
      <c r="C501" s="208" t="s">
        <v>135</v>
      </c>
      <c r="D501" s="208"/>
      <c r="E501" s="208"/>
      <c r="F501" s="96"/>
      <c r="G501" s="97"/>
      <c r="H501" s="97"/>
      <c r="I501" s="97"/>
      <c r="J501" s="98">
        <v>84.75</v>
      </c>
      <c r="K501" s="99">
        <v>1.38</v>
      </c>
      <c r="L501" s="98">
        <v>102.92</v>
      </c>
      <c r="M501" s="99">
        <v>49.76</v>
      </c>
      <c r="N501" s="100">
        <v>5121.3</v>
      </c>
      <c r="AF501" s="83"/>
      <c r="AG501" s="91"/>
      <c r="AI501" s="94" t="s">
        <v>135</v>
      </c>
      <c r="AL501" s="91"/>
      <c r="AN501" s="91"/>
    </row>
    <row r="502" spans="1:40" customFormat="1" ht="15" x14ac:dyDescent="0.25">
      <c r="A502" s="95"/>
      <c r="B502" s="93" t="s">
        <v>158</v>
      </c>
      <c r="C502" s="208" t="s">
        <v>159</v>
      </c>
      <c r="D502" s="208"/>
      <c r="E502" s="208"/>
      <c r="F502" s="96"/>
      <c r="G502" s="97"/>
      <c r="H502" s="97"/>
      <c r="I502" s="97"/>
      <c r="J502" s="98">
        <v>509.73</v>
      </c>
      <c r="K502" s="97"/>
      <c r="L502" s="98">
        <v>448.56</v>
      </c>
      <c r="M502" s="99">
        <v>8.3699999999999992</v>
      </c>
      <c r="N502" s="100">
        <v>3754.45</v>
      </c>
      <c r="AF502" s="83"/>
      <c r="AG502" s="91"/>
      <c r="AI502" s="94" t="s">
        <v>159</v>
      </c>
      <c r="AL502" s="91"/>
      <c r="AN502" s="91"/>
    </row>
    <row r="503" spans="1:40" customFormat="1" ht="15" x14ac:dyDescent="0.25">
      <c r="A503" s="102"/>
      <c r="B503" s="93"/>
      <c r="C503" s="208" t="s">
        <v>136</v>
      </c>
      <c r="D503" s="208"/>
      <c r="E503" s="208"/>
      <c r="F503" s="96" t="s">
        <v>137</v>
      </c>
      <c r="G503" s="116">
        <v>34.9</v>
      </c>
      <c r="H503" s="99">
        <v>1.38</v>
      </c>
      <c r="I503" s="118">
        <v>42.382559999999998</v>
      </c>
      <c r="J503" s="104"/>
      <c r="K503" s="97"/>
      <c r="L503" s="104"/>
      <c r="M503" s="97"/>
      <c r="N503" s="105"/>
      <c r="AF503" s="83"/>
      <c r="AG503" s="91"/>
      <c r="AJ503" s="94" t="s">
        <v>136</v>
      </c>
      <c r="AL503" s="91"/>
      <c r="AN503" s="91"/>
    </row>
    <row r="504" spans="1:40" customFormat="1" ht="15" x14ac:dyDescent="0.25">
      <c r="A504" s="102"/>
      <c r="B504" s="93"/>
      <c r="C504" s="208" t="s">
        <v>138</v>
      </c>
      <c r="D504" s="208"/>
      <c r="E504" s="208"/>
      <c r="F504" s="96" t="s">
        <v>137</v>
      </c>
      <c r="G504" s="99">
        <v>7.35</v>
      </c>
      <c r="H504" s="99">
        <v>1.38</v>
      </c>
      <c r="I504" s="118">
        <v>8.9258400000000009</v>
      </c>
      <c r="J504" s="104"/>
      <c r="K504" s="97"/>
      <c r="L504" s="104"/>
      <c r="M504" s="97"/>
      <c r="N504" s="105"/>
      <c r="AF504" s="83"/>
      <c r="AG504" s="91"/>
      <c r="AJ504" s="94" t="s">
        <v>138</v>
      </c>
      <c r="AL504" s="91"/>
      <c r="AN504" s="91"/>
    </row>
    <row r="505" spans="1:40" customFormat="1" ht="15" x14ac:dyDescent="0.25">
      <c r="A505" s="95"/>
      <c r="B505" s="93"/>
      <c r="C505" s="218" t="s">
        <v>139</v>
      </c>
      <c r="D505" s="218"/>
      <c r="E505" s="218"/>
      <c r="F505" s="106"/>
      <c r="G505" s="107"/>
      <c r="H505" s="107"/>
      <c r="I505" s="107"/>
      <c r="J505" s="109">
        <v>1387.57</v>
      </c>
      <c r="K505" s="107"/>
      <c r="L505" s="109">
        <v>1514.61</v>
      </c>
      <c r="M505" s="107"/>
      <c r="N505" s="110">
        <v>32165.79</v>
      </c>
      <c r="AF505" s="83"/>
      <c r="AG505" s="91"/>
      <c r="AK505" s="94" t="s">
        <v>139</v>
      </c>
      <c r="AL505" s="91"/>
      <c r="AN505" s="91"/>
    </row>
    <row r="506" spans="1:40" customFormat="1" ht="15" x14ac:dyDescent="0.25">
      <c r="A506" s="102"/>
      <c r="B506" s="93"/>
      <c r="C506" s="208" t="s">
        <v>140</v>
      </c>
      <c r="D506" s="208"/>
      <c r="E506" s="208"/>
      <c r="F506" s="96"/>
      <c r="G506" s="97"/>
      <c r="H506" s="97"/>
      <c r="I506" s="97"/>
      <c r="J506" s="104"/>
      <c r="K506" s="97"/>
      <c r="L506" s="98">
        <v>491.99</v>
      </c>
      <c r="M506" s="97"/>
      <c r="N506" s="100">
        <v>24481.42</v>
      </c>
      <c r="AF506" s="83"/>
      <c r="AG506" s="91"/>
      <c r="AJ506" s="94" t="s">
        <v>140</v>
      </c>
      <c r="AL506" s="91"/>
      <c r="AN506" s="91"/>
    </row>
    <row r="507" spans="1:40" customFormat="1" ht="15" x14ac:dyDescent="0.25">
      <c r="A507" s="102"/>
      <c r="B507" s="93" t="s">
        <v>141</v>
      </c>
      <c r="C507" s="208" t="s">
        <v>142</v>
      </c>
      <c r="D507" s="208"/>
      <c r="E507" s="208"/>
      <c r="F507" s="96" t="s">
        <v>143</v>
      </c>
      <c r="G507" s="111">
        <v>103</v>
      </c>
      <c r="H507" s="97"/>
      <c r="I507" s="111">
        <v>103</v>
      </c>
      <c r="J507" s="104"/>
      <c r="K507" s="97"/>
      <c r="L507" s="98">
        <v>506.75</v>
      </c>
      <c r="M507" s="97"/>
      <c r="N507" s="100">
        <v>25215.86</v>
      </c>
      <c r="AF507" s="83"/>
      <c r="AG507" s="91"/>
      <c r="AJ507" s="94" t="s">
        <v>142</v>
      </c>
      <c r="AL507" s="91"/>
      <c r="AN507" s="91"/>
    </row>
    <row r="508" spans="1:40" customFormat="1" ht="15" x14ac:dyDescent="0.25">
      <c r="A508" s="102"/>
      <c r="B508" s="93" t="s">
        <v>144</v>
      </c>
      <c r="C508" s="208" t="s">
        <v>145</v>
      </c>
      <c r="D508" s="208"/>
      <c r="E508" s="208"/>
      <c r="F508" s="96" t="s">
        <v>143</v>
      </c>
      <c r="G508" s="111">
        <v>60</v>
      </c>
      <c r="H508" s="97"/>
      <c r="I508" s="111">
        <v>60</v>
      </c>
      <c r="J508" s="104"/>
      <c r="K508" s="97"/>
      <c r="L508" s="98">
        <v>295.19</v>
      </c>
      <c r="M508" s="97"/>
      <c r="N508" s="100">
        <v>14688.85</v>
      </c>
      <c r="AF508" s="83"/>
      <c r="AG508" s="91"/>
      <c r="AJ508" s="94" t="s">
        <v>145</v>
      </c>
      <c r="AL508" s="91"/>
      <c r="AN508" s="91"/>
    </row>
    <row r="509" spans="1:40" customFormat="1" ht="15" x14ac:dyDescent="0.25">
      <c r="A509" s="112"/>
      <c r="B509" s="113"/>
      <c r="C509" s="210" t="s">
        <v>146</v>
      </c>
      <c r="D509" s="210"/>
      <c r="E509" s="210"/>
      <c r="F509" s="86"/>
      <c r="G509" s="87"/>
      <c r="H509" s="87"/>
      <c r="I509" s="87"/>
      <c r="J509" s="89"/>
      <c r="K509" s="87"/>
      <c r="L509" s="114">
        <v>2316.5500000000002</v>
      </c>
      <c r="M509" s="107"/>
      <c r="N509" s="115">
        <v>72070.5</v>
      </c>
      <c r="AF509" s="83"/>
      <c r="AG509" s="91"/>
      <c r="AL509" s="91" t="s">
        <v>146</v>
      </c>
      <c r="AN509" s="91"/>
    </row>
    <row r="510" spans="1:40" customFormat="1" ht="23.25" x14ac:dyDescent="0.25">
      <c r="A510" s="84" t="s">
        <v>336</v>
      </c>
      <c r="B510" s="85" t="s">
        <v>225</v>
      </c>
      <c r="C510" s="210" t="s">
        <v>226</v>
      </c>
      <c r="D510" s="210"/>
      <c r="E510" s="210"/>
      <c r="F510" s="86" t="s">
        <v>71</v>
      </c>
      <c r="G510" s="87"/>
      <c r="H510" s="87"/>
      <c r="I510" s="132">
        <v>-1.8480000000000001</v>
      </c>
      <c r="J510" s="119">
        <v>88.14</v>
      </c>
      <c r="K510" s="87"/>
      <c r="L510" s="119">
        <v>-162.88</v>
      </c>
      <c r="M510" s="121">
        <v>8.3699999999999992</v>
      </c>
      <c r="N510" s="115">
        <v>-1363.31</v>
      </c>
      <c r="AF510" s="83"/>
      <c r="AG510" s="91" t="s">
        <v>226</v>
      </c>
      <c r="AL510" s="91"/>
      <c r="AN510" s="91"/>
    </row>
    <row r="511" spans="1:40" customFormat="1" ht="15" x14ac:dyDescent="0.25">
      <c r="A511" s="112"/>
      <c r="B511" s="113"/>
      <c r="C511" s="208" t="s">
        <v>216</v>
      </c>
      <c r="D511" s="208"/>
      <c r="E511" s="208"/>
      <c r="F511" s="208"/>
      <c r="G511" s="208"/>
      <c r="H511" s="208"/>
      <c r="I511" s="208"/>
      <c r="J511" s="208"/>
      <c r="K511" s="208"/>
      <c r="L511" s="208"/>
      <c r="M511" s="208"/>
      <c r="N511" s="209"/>
      <c r="AF511" s="83"/>
      <c r="AG511" s="91"/>
      <c r="AL511" s="91"/>
      <c r="AM511" s="94" t="s">
        <v>216</v>
      </c>
      <c r="AN511" s="91"/>
    </row>
    <row r="512" spans="1:40" customFormat="1" ht="15" x14ac:dyDescent="0.25">
      <c r="A512" s="112"/>
      <c r="B512" s="113"/>
      <c r="C512" s="210" t="s">
        <v>146</v>
      </c>
      <c r="D512" s="210"/>
      <c r="E512" s="210"/>
      <c r="F512" s="86"/>
      <c r="G512" s="87"/>
      <c r="H512" s="87"/>
      <c r="I512" s="87"/>
      <c r="J512" s="89"/>
      <c r="K512" s="87"/>
      <c r="L512" s="119">
        <v>-162.88</v>
      </c>
      <c r="M512" s="107"/>
      <c r="N512" s="115">
        <v>-1363.31</v>
      </c>
      <c r="AF512" s="83"/>
      <c r="AG512" s="91"/>
      <c r="AL512" s="91" t="s">
        <v>146</v>
      </c>
      <c r="AN512" s="91"/>
    </row>
    <row r="513" spans="1:40" customFormat="1" ht="15" x14ac:dyDescent="0.25">
      <c r="A513" s="84" t="s">
        <v>339</v>
      </c>
      <c r="B513" s="85" t="s">
        <v>228</v>
      </c>
      <c r="C513" s="210" t="s">
        <v>229</v>
      </c>
      <c r="D513" s="210"/>
      <c r="E513" s="210"/>
      <c r="F513" s="86" t="s">
        <v>71</v>
      </c>
      <c r="G513" s="87"/>
      <c r="H513" s="87"/>
      <c r="I513" s="121">
        <v>-5.28</v>
      </c>
      <c r="J513" s="119">
        <v>53.84</v>
      </c>
      <c r="K513" s="87"/>
      <c r="L513" s="119">
        <v>-284.27999999999997</v>
      </c>
      <c r="M513" s="121">
        <v>8.3699999999999992</v>
      </c>
      <c r="N513" s="115">
        <v>-2379.42</v>
      </c>
      <c r="AF513" s="83"/>
      <c r="AG513" s="91" t="s">
        <v>229</v>
      </c>
      <c r="AL513" s="91"/>
      <c r="AN513" s="91"/>
    </row>
    <row r="514" spans="1:40" customFormat="1" ht="15" x14ac:dyDescent="0.25">
      <c r="A514" s="112"/>
      <c r="B514" s="113"/>
      <c r="C514" s="208" t="s">
        <v>216</v>
      </c>
      <c r="D514" s="208"/>
      <c r="E514" s="208"/>
      <c r="F514" s="208"/>
      <c r="G514" s="208"/>
      <c r="H514" s="208"/>
      <c r="I514" s="208"/>
      <c r="J514" s="208"/>
      <c r="K514" s="208"/>
      <c r="L514" s="208"/>
      <c r="M514" s="208"/>
      <c r="N514" s="209"/>
      <c r="AF514" s="83"/>
      <c r="AG514" s="91"/>
      <c r="AL514" s="91"/>
      <c r="AM514" s="94" t="s">
        <v>216</v>
      </c>
      <c r="AN514" s="91"/>
    </row>
    <row r="515" spans="1:40" customFormat="1" ht="15" x14ac:dyDescent="0.25">
      <c r="A515" s="112"/>
      <c r="B515" s="113"/>
      <c r="C515" s="210" t="s">
        <v>146</v>
      </c>
      <c r="D515" s="210"/>
      <c r="E515" s="210"/>
      <c r="F515" s="86"/>
      <c r="G515" s="87"/>
      <c r="H515" s="87"/>
      <c r="I515" s="87"/>
      <c r="J515" s="89"/>
      <c r="K515" s="87"/>
      <c r="L515" s="119">
        <v>-284.27999999999997</v>
      </c>
      <c r="M515" s="107"/>
      <c r="N515" s="115">
        <v>-2379.42</v>
      </c>
      <c r="AF515" s="83"/>
      <c r="AG515" s="91"/>
      <c r="AL515" s="91" t="s">
        <v>146</v>
      </c>
      <c r="AN515" s="91"/>
    </row>
    <row r="516" spans="1:40" customFormat="1" ht="34.5" x14ac:dyDescent="0.25">
      <c r="A516" s="84" t="s">
        <v>343</v>
      </c>
      <c r="B516" s="85" t="s">
        <v>243</v>
      </c>
      <c r="C516" s="210" t="s">
        <v>244</v>
      </c>
      <c r="D516" s="210"/>
      <c r="E516" s="210"/>
      <c r="F516" s="86" t="s">
        <v>172</v>
      </c>
      <c r="G516" s="87"/>
      <c r="H516" s="87"/>
      <c r="I516" s="88">
        <v>16</v>
      </c>
      <c r="J516" s="89"/>
      <c r="K516" s="87"/>
      <c r="L516" s="89"/>
      <c r="M516" s="87"/>
      <c r="N516" s="90"/>
      <c r="AF516" s="83"/>
      <c r="AG516" s="91" t="s">
        <v>244</v>
      </c>
      <c r="AL516" s="91"/>
      <c r="AN516" s="91"/>
    </row>
    <row r="517" spans="1:40" customFormat="1" ht="34.5" x14ac:dyDescent="0.25">
      <c r="A517" s="92"/>
      <c r="B517" s="93" t="s">
        <v>126</v>
      </c>
      <c r="C517" s="203" t="s">
        <v>127</v>
      </c>
      <c r="D517" s="203"/>
      <c r="E517" s="203"/>
      <c r="F517" s="203"/>
      <c r="G517" s="203"/>
      <c r="H517" s="203"/>
      <c r="I517" s="203"/>
      <c r="J517" s="203"/>
      <c r="K517" s="203"/>
      <c r="L517" s="203"/>
      <c r="M517" s="203"/>
      <c r="N517" s="211"/>
      <c r="AF517" s="83"/>
      <c r="AG517" s="91"/>
      <c r="AH517" s="94" t="s">
        <v>127</v>
      </c>
      <c r="AL517" s="91"/>
      <c r="AN517" s="91"/>
    </row>
    <row r="518" spans="1:40" customFormat="1" ht="22.5" x14ac:dyDescent="0.25">
      <c r="A518" s="92"/>
      <c r="B518" s="93" t="s">
        <v>128</v>
      </c>
      <c r="C518" s="203" t="s">
        <v>129</v>
      </c>
      <c r="D518" s="203"/>
      <c r="E518" s="203"/>
      <c r="F518" s="203"/>
      <c r="G518" s="203"/>
      <c r="H518" s="203"/>
      <c r="I518" s="203"/>
      <c r="J518" s="203"/>
      <c r="K518" s="203"/>
      <c r="L518" s="203"/>
      <c r="M518" s="203"/>
      <c r="N518" s="211"/>
      <c r="AF518" s="83"/>
      <c r="AG518" s="91"/>
      <c r="AH518" s="94" t="s">
        <v>129</v>
      </c>
      <c r="AL518" s="91"/>
      <c r="AN518" s="91"/>
    </row>
    <row r="519" spans="1:40" customFormat="1" ht="15" x14ac:dyDescent="0.25">
      <c r="A519" s="95"/>
      <c r="B519" s="93" t="s">
        <v>130</v>
      </c>
      <c r="C519" s="208" t="s">
        <v>131</v>
      </c>
      <c r="D519" s="208"/>
      <c r="E519" s="208"/>
      <c r="F519" s="96"/>
      <c r="G519" s="97"/>
      <c r="H519" s="97"/>
      <c r="I519" s="97"/>
      <c r="J519" s="98">
        <v>14.06</v>
      </c>
      <c r="K519" s="99">
        <v>1.38</v>
      </c>
      <c r="L519" s="98">
        <v>310.44</v>
      </c>
      <c r="M519" s="99">
        <v>49.76</v>
      </c>
      <c r="N519" s="100">
        <v>15447.49</v>
      </c>
      <c r="AF519" s="83"/>
      <c r="AG519" s="91"/>
      <c r="AI519" s="94" t="s">
        <v>131</v>
      </c>
      <c r="AL519" s="91"/>
      <c r="AN519" s="91"/>
    </row>
    <row r="520" spans="1:40" customFormat="1" ht="15" x14ac:dyDescent="0.25">
      <c r="A520" s="95"/>
      <c r="B520" s="93" t="s">
        <v>132</v>
      </c>
      <c r="C520" s="208" t="s">
        <v>133</v>
      </c>
      <c r="D520" s="208"/>
      <c r="E520" s="208"/>
      <c r="F520" s="96"/>
      <c r="G520" s="97"/>
      <c r="H520" s="97"/>
      <c r="I520" s="97"/>
      <c r="J520" s="98">
        <v>11.02</v>
      </c>
      <c r="K520" s="99">
        <v>1.38</v>
      </c>
      <c r="L520" s="98">
        <v>243.32</v>
      </c>
      <c r="M520" s="99">
        <v>13.37</v>
      </c>
      <c r="N520" s="100">
        <v>3253.19</v>
      </c>
      <c r="AF520" s="83"/>
      <c r="AG520" s="91"/>
      <c r="AI520" s="94" t="s">
        <v>133</v>
      </c>
      <c r="AL520" s="91"/>
      <c r="AN520" s="91"/>
    </row>
    <row r="521" spans="1:40" customFormat="1" ht="15" x14ac:dyDescent="0.25">
      <c r="A521" s="95"/>
      <c r="B521" s="93" t="s">
        <v>134</v>
      </c>
      <c r="C521" s="208" t="s">
        <v>135</v>
      </c>
      <c r="D521" s="208"/>
      <c r="E521" s="208"/>
      <c r="F521" s="96"/>
      <c r="G521" s="97"/>
      <c r="H521" s="97"/>
      <c r="I521" s="97"/>
      <c r="J521" s="98">
        <v>1.63</v>
      </c>
      <c r="K521" s="99">
        <v>1.38</v>
      </c>
      <c r="L521" s="98">
        <v>35.99</v>
      </c>
      <c r="M521" s="99">
        <v>49.76</v>
      </c>
      <c r="N521" s="100">
        <v>1790.86</v>
      </c>
      <c r="AF521" s="83"/>
      <c r="AG521" s="91"/>
      <c r="AI521" s="94" t="s">
        <v>135</v>
      </c>
      <c r="AL521" s="91"/>
      <c r="AN521" s="91"/>
    </row>
    <row r="522" spans="1:40" customFormat="1" ht="15" x14ac:dyDescent="0.25">
      <c r="A522" s="95"/>
      <c r="B522" s="93" t="s">
        <v>158</v>
      </c>
      <c r="C522" s="208" t="s">
        <v>159</v>
      </c>
      <c r="D522" s="208"/>
      <c r="E522" s="208"/>
      <c r="F522" s="96"/>
      <c r="G522" s="97"/>
      <c r="H522" s="97"/>
      <c r="I522" s="97"/>
      <c r="J522" s="98">
        <v>1.44</v>
      </c>
      <c r="K522" s="97"/>
      <c r="L522" s="98">
        <v>23.04</v>
      </c>
      <c r="M522" s="99">
        <v>8.3699999999999992</v>
      </c>
      <c r="N522" s="120">
        <v>192.84</v>
      </c>
      <c r="AF522" s="83"/>
      <c r="AG522" s="91"/>
      <c r="AI522" s="94" t="s">
        <v>159</v>
      </c>
      <c r="AL522" s="91"/>
      <c r="AN522" s="91"/>
    </row>
    <row r="523" spans="1:40" customFormat="1" ht="15" x14ac:dyDescent="0.25">
      <c r="A523" s="102"/>
      <c r="B523" s="93"/>
      <c r="C523" s="208" t="s">
        <v>136</v>
      </c>
      <c r="D523" s="208"/>
      <c r="E523" s="208"/>
      <c r="F523" s="96" t="s">
        <v>137</v>
      </c>
      <c r="G523" s="99">
        <v>1.55</v>
      </c>
      <c r="H523" s="99">
        <v>1.38</v>
      </c>
      <c r="I523" s="117">
        <v>34.223999999999997</v>
      </c>
      <c r="J523" s="104"/>
      <c r="K523" s="97"/>
      <c r="L523" s="104"/>
      <c r="M523" s="97"/>
      <c r="N523" s="105"/>
      <c r="AF523" s="83"/>
      <c r="AG523" s="91"/>
      <c r="AJ523" s="94" t="s">
        <v>136</v>
      </c>
      <c r="AL523" s="91"/>
      <c r="AN523" s="91"/>
    </row>
    <row r="524" spans="1:40" customFormat="1" ht="15" x14ac:dyDescent="0.25">
      <c r="A524" s="102"/>
      <c r="B524" s="93"/>
      <c r="C524" s="208" t="s">
        <v>138</v>
      </c>
      <c r="D524" s="208"/>
      <c r="E524" s="208"/>
      <c r="F524" s="96" t="s">
        <v>137</v>
      </c>
      <c r="G524" s="99">
        <v>0.15</v>
      </c>
      <c r="H524" s="99">
        <v>1.38</v>
      </c>
      <c r="I524" s="117">
        <v>3.3119999999999998</v>
      </c>
      <c r="J524" s="104"/>
      <c r="K524" s="97"/>
      <c r="L524" s="104"/>
      <c r="M524" s="97"/>
      <c r="N524" s="105"/>
      <c r="AF524" s="83"/>
      <c r="AG524" s="91"/>
      <c r="AJ524" s="94" t="s">
        <v>138</v>
      </c>
      <c r="AL524" s="91"/>
      <c r="AN524" s="91"/>
    </row>
    <row r="525" spans="1:40" customFormat="1" ht="15" x14ac:dyDescent="0.25">
      <c r="A525" s="95"/>
      <c r="B525" s="93"/>
      <c r="C525" s="218" t="s">
        <v>139</v>
      </c>
      <c r="D525" s="218"/>
      <c r="E525" s="218"/>
      <c r="F525" s="106"/>
      <c r="G525" s="107"/>
      <c r="H525" s="107"/>
      <c r="I525" s="107"/>
      <c r="J525" s="108">
        <v>26.52</v>
      </c>
      <c r="K525" s="107"/>
      <c r="L525" s="108">
        <v>576.79999999999995</v>
      </c>
      <c r="M525" s="107"/>
      <c r="N525" s="110">
        <v>18893.52</v>
      </c>
      <c r="AF525" s="83"/>
      <c r="AG525" s="91"/>
      <c r="AK525" s="94" t="s">
        <v>139</v>
      </c>
      <c r="AL525" s="91"/>
      <c r="AN525" s="91"/>
    </row>
    <row r="526" spans="1:40" customFormat="1" ht="15" x14ac:dyDescent="0.25">
      <c r="A526" s="102"/>
      <c r="B526" s="93"/>
      <c r="C526" s="208" t="s">
        <v>140</v>
      </c>
      <c r="D526" s="208"/>
      <c r="E526" s="208"/>
      <c r="F526" s="96"/>
      <c r="G526" s="97"/>
      <c r="H526" s="97"/>
      <c r="I526" s="97"/>
      <c r="J526" s="104"/>
      <c r="K526" s="97"/>
      <c r="L526" s="98">
        <v>346.43</v>
      </c>
      <c r="M526" s="97"/>
      <c r="N526" s="100">
        <v>17238.349999999999</v>
      </c>
      <c r="AF526" s="83"/>
      <c r="AG526" s="91"/>
      <c r="AJ526" s="94" t="s">
        <v>140</v>
      </c>
      <c r="AL526" s="91"/>
      <c r="AN526" s="91"/>
    </row>
    <row r="527" spans="1:40" customFormat="1" ht="15" x14ac:dyDescent="0.25">
      <c r="A527" s="102"/>
      <c r="B527" s="93" t="s">
        <v>141</v>
      </c>
      <c r="C527" s="208" t="s">
        <v>142</v>
      </c>
      <c r="D527" s="208"/>
      <c r="E527" s="208"/>
      <c r="F527" s="96" t="s">
        <v>143</v>
      </c>
      <c r="G527" s="111">
        <v>103</v>
      </c>
      <c r="H527" s="97"/>
      <c r="I527" s="111">
        <v>103</v>
      </c>
      <c r="J527" s="104"/>
      <c r="K527" s="97"/>
      <c r="L527" s="98">
        <v>356.82</v>
      </c>
      <c r="M527" s="97"/>
      <c r="N527" s="100">
        <v>17755.5</v>
      </c>
      <c r="AF527" s="83"/>
      <c r="AG527" s="91"/>
      <c r="AJ527" s="94" t="s">
        <v>142</v>
      </c>
      <c r="AL527" s="91"/>
      <c r="AN527" s="91"/>
    </row>
    <row r="528" spans="1:40" customFormat="1" ht="15" x14ac:dyDescent="0.25">
      <c r="A528" s="102"/>
      <c r="B528" s="93" t="s">
        <v>144</v>
      </c>
      <c r="C528" s="208" t="s">
        <v>145</v>
      </c>
      <c r="D528" s="208"/>
      <c r="E528" s="208"/>
      <c r="F528" s="96" t="s">
        <v>143</v>
      </c>
      <c r="G528" s="111">
        <v>60</v>
      </c>
      <c r="H528" s="97"/>
      <c r="I528" s="111">
        <v>60</v>
      </c>
      <c r="J528" s="104"/>
      <c r="K528" s="97"/>
      <c r="L528" s="98">
        <v>207.86</v>
      </c>
      <c r="M528" s="97"/>
      <c r="N528" s="100">
        <v>10343.01</v>
      </c>
      <c r="AF528" s="83"/>
      <c r="AG528" s="91"/>
      <c r="AJ528" s="94" t="s">
        <v>145</v>
      </c>
      <c r="AL528" s="91"/>
      <c r="AN528" s="91"/>
    </row>
    <row r="529" spans="1:40" customFormat="1" ht="15" x14ac:dyDescent="0.25">
      <c r="A529" s="112"/>
      <c r="B529" s="113"/>
      <c r="C529" s="210" t="s">
        <v>146</v>
      </c>
      <c r="D529" s="210"/>
      <c r="E529" s="210"/>
      <c r="F529" s="86"/>
      <c r="G529" s="87"/>
      <c r="H529" s="87"/>
      <c r="I529" s="87"/>
      <c r="J529" s="89"/>
      <c r="K529" s="87"/>
      <c r="L529" s="114">
        <v>1141.48</v>
      </c>
      <c r="M529" s="107"/>
      <c r="N529" s="115">
        <v>46992.03</v>
      </c>
      <c r="AF529" s="83"/>
      <c r="AG529" s="91"/>
      <c r="AL529" s="91" t="s">
        <v>146</v>
      </c>
      <c r="AN529" s="91"/>
    </row>
    <row r="530" spans="1:40" customFormat="1" ht="34.5" x14ac:dyDescent="0.25">
      <c r="A530" s="84" t="s">
        <v>346</v>
      </c>
      <c r="B530" s="85" t="s">
        <v>246</v>
      </c>
      <c r="C530" s="210" t="s">
        <v>247</v>
      </c>
      <c r="D530" s="210"/>
      <c r="E530" s="210"/>
      <c r="F530" s="86" t="s">
        <v>172</v>
      </c>
      <c r="G530" s="87"/>
      <c r="H530" s="87"/>
      <c r="I530" s="88">
        <v>1</v>
      </c>
      <c r="J530" s="89"/>
      <c r="K530" s="87"/>
      <c r="L530" s="89"/>
      <c r="M530" s="87"/>
      <c r="N530" s="90"/>
      <c r="AF530" s="83"/>
      <c r="AG530" s="91" t="s">
        <v>247</v>
      </c>
      <c r="AL530" s="91"/>
      <c r="AN530" s="91"/>
    </row>
    <row r="531" spans="1:40" customFormat="1" ht="34.5" x14ac:dyDescent="0.25">
      <c r="A531" s="92"/>
      <c r="B531" s="93" t="s">
        <v>126</v>
      </c>
      <c r="C531" s="203" t="s">
        <v>127</v>
      </c>
      <c r="D531" s="203"/>
      <c r="E531" s="203"/>
      <c r="F531" s="203"/>
      <c r="G531" s="203"/>
      <c r="H531" s="203"/>
      <c r="I531" s="203"/>
      <c r="J531" s="203"/>
      <c r="K531" s="203"/>
      <c r="L531" s="203"/>
      <c r="M531" s="203"/>
      <c r="N531" s="211"/>
      <c r="AF531" s="83"/>
      <c r="AG531" s="91"/>
      <c r="AH531" s="94" t="s">
        <v>127</v>
      </c>
      <c r="AL531" s="91"/>
      <c r="AN531" s="91"/>
    </row>
    <row r="532" spans="1:40" customFormat="1" ht="22.5" x14ac:dyDescent="0.25">
      <c r="A532" s="92"/>
      <c r="B532" s="93" t="s">
        <v>128</v>
      </c>
      <c r="C532" s="203" t="s">
        <v>129</v>
      </c>
      <c r="D532" s="203"/>
      <c r="E532" s="203"/>
      <c r="F532" s="203"/>
      <c r="G532" s="203"/>
      <c r="H532" s="203"/>
      <c r="I532" s="203"/>
      <c r="J532" s="203"/>
      <c r="K532" s="203"/>
      <c r="L532" s="203"/>
      <c r="M532" s="203"/>
      <c r="N532" s="211"/>
      <c r="AF532" s="83"/>
      <c r="AG532" s="91"/>
      <c r="AH532" s="94" t="s">
        <v>129</v>
      </c>
      <c r="AL532" s="91"/>
      <c r="AN532" s="91"/>
    </row>
    <row r="533" spans="1:40" customFormat="1" ht="15" x14ac:dyDescent="0.25">
      <c r="A533" s="95"/>
      <c r="B533" s="93" t="s">
        <v>130</v>
      </c>
      <c r="C533" s="208" t="s">
        <v>131</v>
      </c>
      <c r="D533" s="208"/>
      <c r="E533" s="208"/>
      <c r="F533" s="96"/>
      <c r="G533" s="97"/>
      <c r="H533" s="97"/>
      <c r="I533" s="97"/>
      <c r="J533" s="98">
        <v>23.85</v>
      </c>
      <c r="K533" s="99">
        <v>1.38</v>
      </c>
      <c r="L533" s="98">
        <v>32.909999999999997</v>
      </c>
      <c r="M533" s="99">
        <v>49.76</v>
      </c>
      <c r="N533" s="100">
        <v>1637.6</v>
      </c>
      <c r="AF533" s="83"/>
      <c r="AG533" s="91"/>
      <c r="AI533" s="94" t="s">
        <v>131</v>
      </c>
      <c r="AL533" s="91"/>
      <c r="AN533" s="91"/>
    </row>
    <row r="534" spans="1:40" customFormat="1" ht="15" x14ac:dyDescent="0.25">
      <c r="A534" s="95"/>
      <c r="B534" s="93" t="s">
        <v>132</v>
      </c>
      <c r="C534" s="208" t="s">
        <v>133</v>
      </c>
      <c r="D534" s="208"/>
      <c r="E534" s="208"/>
      <c r="F534" s="96"/>
      <c r="G534" s="97"/>
      <c r="H534" s="97"/>
      <c r="I534" s="97"/>
      <c r="J534" s="98">
        <v>19.73</v>
      </c>
      <c r="K534" s="99">
        <v>1.38</v>
      </c>
      <c r="L534" s="98">
        <v>27.23</v>
      </c>
      <c r="M534" s="99">
        <v>13.37</v>
      </c>
      <c r="N534" s="120">
        <v>364.07</v>
      </c>
      <c r="AF534" s="83"/>
      <c r="AG534" s="91"/>
      <c r="AI534" s="94" t="s">
        <v>133</v>
      </c>
      <c r="AL534" s="91"/>
      <c r="AN534" s="91"/>
    </row>
    <row r="535" spans="1:40" customFormat="1" ht="15" x14ac:dyDescent="0.25">
      <c r="A535" s="95"/>
      <c r="B535" s="93" t="s">
        <v>134</v>
      </c>
      <c r="C535" s="208" t="s">
        <v>135</v>
      </c>
      <c r="D535" s="208"/>
      <c r="E535" s="208"/>
      <c r="F535" s="96"/>
      <c r="G535" s="97"/>
      <c r="H535" s="97"/>
      <c r="I535" s="97"/>
      <c r="J535" s="98">
        <v>2.95</v>
      </c>
      <c r="K535" s="99">
        <v>1.38</v>
      </c>
      <c r="L535" s="98">
        <v>4.07</v>
      </c>
      <c r="M535" s="99">
        <v>49.76</v>
      </c>
      <c r="N535" s="120">
        <v>202.52</v>
      </c>
      <c r="AF535" s="83"/>
      <c r="AG535" s="91"/>
      <c r="AI535" s="94" t="s">
        <v>135</v>
      </c>
      <c r="AL535" s="91"/>
      <c r="AN535" s="91"/>
    </row>
    <row r="536" spans="1:40" customFormat="1" ht="15" x14ac:dyDescent="0.25">
      <c r="A536" s="95"/>
      <c r="B536" s="93" t="s">
        <v>158</v>
      </c>
      <c r="C536" s="208" t="s">
        <v>159</v>
      </c>
      <c r="D536" s="208"/>
      <c r="E536" s="208"/>
      <c r="F536" s="96"/>
      <c r="G536" s="97"/>
      <c r="H536" s="97"/>
      <c r="I536" s="97"/>
      <c r="J536" s="98">
        <v>7.2</v>
      </c>
      <c r="K536" s="97"/>
      <c r="L536" s="98">
        <v>7.2</v>
      </c>
      <c r="M536" s="99">
        <v>8.3699999999999992</v>
      </c>
      <c r="N536" s="120">
        <v>60.26</v>
      </c>
      <c r="AF536" s="83"/>
      <c r="AG536" s="91"/>
      <c r="AI536" s="94" t="s">
        <v>159</v>
      </c>
      <c r="AL536" s="91"/>
      <c r="AN536" s="91"/>
    </row>
    <row r="537" spans="1:40" customFormat="1" ht="15" x14ac:dyDescent="0.25">
      <c r="A537" s="102"/>
      <c r="B537" s="93"/>
      <c r="C537" s="208" t="s">
        <v>136</v>
      </c>
      <c r="D537" s="208"/>
      <c r="E537" s="208"/>
      <c r="F537" s="96" t="s">
        <v>137</v>
      </c>
      <c r="G537" s="99">
        <v>2.63</v>
      </c>
      <c r="H537" s="99">
        <v>1.38</v>
      </c>
      <c r="I537" s="103">
        <v>3.6294</v>
      </c>
      <c r="J537" s="104"/>
      <c r="K537" s="97"/>
      <c r="L537" s="104"/>
      <c r="M537" s="97"/>
      <c r="N537" s="105"/>
      <c r="AF537" s="83"/>
      <c r="AG537" s="91"/>
      <c r="AJ537" s="94" t="s">
        <v>136</v>
      </c>
      <c r="AL537" s="91"/>
      <c r="AN537" s="91"/>
    </row>
    <row r="538" spans="1:40" customFormat="1" ht="15" x14ac:dyDescent="0.25">
      <c r="A538" s="102"/>
      <c r="B538" s="93"/>
      <c r="C538" s="208" t="s">
        <v>138</v>
      </c>
      <c r="D538" s="208"/>
      <c r="E538" s="208"/>
      <c r="F538" s="96" t="s">
        <v>137</v>
      </c>
      <c r="G538" s="99">
        <v>0.27</v>
      </c>
      <c r="H538" s="99">
        <v>1.38</v>
      </c>
      <c r="I538" s="103">
        <v>0.37259999999999999</v>
      </c>
      <c r="J538" s="104"/>
      <c r="K538" s="97"/>
      <c r="L538" s="104"/>
      <c r="M538" s="97"/>
      <c r="N538" s="105"/>
      <c r="AF538" s="83"/>
      <c r="AG538" s="91"/>
      <c r="AJ538" s="94" t="s">
        <v>138</v>
      </c>
      <c r="AL538" s="91"/>
      <c r="AN538" s="91"/>
    </row>
    <row r="539" spans="1:40" customFormat="1" ht="15" x14ac:dyDescent="0.25">
      <c r="A539" s="95"/>
      <c r="B539" s="93"/>
      <c r="C539" s="218" t="s">
        <v>139</v>
      </c>
      <c r="D539" s="218"/>
      <c r="E539" s="218"/>
      <c r="F539" s="106"/>
      <c r="G539" s="107"/>
      <c r="H539" s="107"/>
      <c r="I539" s="107"/>
      <c r="J539" s="108">
        <v>50.78</v>
      </c>
      <c r="K539" s="107"/>
      <c r="L539" s="108">
        <v>67.34</v>
      </c>
      <c r="M539" s="107"/>
      <c r="N539" s="110">
        <v>2061.9299999999998</v>
      </c>
      <c r="AF539" s="83"/>
      <c r="AG539" s="91"/>
      <c r="AK539" s="94" t="s">
        <v>139</v>
      </c>
      <c r="AL539" s="91"/>
      <c r="AN539" s="91"/>
    </row>
    <row r="540" spans="1:40" customFormat="1" ht="15" x14ac:dyDescent="0.25">
      <c r="A540" s="102"/>
      <c r="B540" s="93"/>
      <c r="C540" s="208" t="s">
        <v>140</v>
      </c>
      <c r="D540" s="208"/>
      <c r="E540" s="208"/>
      <c r="F540" s="96"/>
      <c r="G540" s="97"/>
      <c r="H540" s="97"/>
      <c r="I540" s="97"/>
      <c r="J540" s="104"/>
      <c r="K540" s="97"/>
      <c r="L540" s="98">
        <v>36.979999999999997</v>
      </c>
      <c r="M540" s="97"/>
      <c r="N540" s="100">
        <v>1840.12</v>
      </c>
      <c r="AF540" s="83"/>
      <c r="AG540" s="91"/>
      <c r="AJ540" s="94" t="s">
        <v>140</v>
      </c>
      <c r="AL540" s="91"/>
      <c r="AN540" s="91"/>
    </row>
    <row r="541" spans="1:40" customFormat="1" ht="15" x14ac:dyDescent="0.25">
      <c r="A541" s="102"/>
      <c r="B541" s="93" t="s">
        <v>141</v>
      </c>
      <c r="C541" s="208" t="s">
        <v>142</v>
      </c>
      <c r="D541" s="208"/>
      <c r="E541" s="208"/>
      <c r="F541" s="96" t="s">
        <v>143</v>
      </c>
      <c r="G541" s="111">
        <v>103</v>
      </c>
      <c r="H541" s="97"/>
      <c r="I541" s="111">
        <v>103</v>
      </c>
      <c r="J541" s="104"/>
      <c r="K541" s="97"/>
      <c r="L541" s="98">
        <v>38.090000000000003</v>
      </c>
      <c r="M541" s="97"/>
      <c r="N541" s="100">
        <v>1895.32</v>
      </c>
      <c r="AF541" s="83"/>
      <c r="AG541" s="91"/>
      <c r="AJ541" s="94" t="s">
        <v>142</v>
      </c>
      <c r="AL541" s="91"/>
      <c r="AN541" s="91"/>
    </row>
    <row r="542" spans="1:40" customFormat="1" ht="15" x14ac:dyDescent="0.25">
      <c r="A542" s="102"/>
      <c r="B542" s="93" t="s">
        <v>144</v>
      </c>
      <c r="C542" s="208" t="s">
        <v>145</v>
      </c>
      <c r="D542" s="208"/>
      <c r="E542" s="208"/>
      <c r="F542" s="96" t="s">
        <v>143</v>
      </c>
      <c r="G542" s="111">
        <v>60</v>
      </c>
      <c r="H542" s="97"/>
      <c r="I542" s="111">
        <v>60</v>
      </c>
      <c r="J542" s="104"/>
      <c r="K542" s="97"/>
      <c r="L542" s="98">
        <v>22.19</v>
      </c>
      <c r="M542" s="97"/>
      <c r="N542" s="100">
        <v>1104.07</v>
      </c>
      <c r="AF542" s="83"/>
      <c r="AG542" s="91"/>
      <c r="AJ542" s="94" t="s">
        <v>145</v>
      </c>
      <c r="AL542" s="91"/>
      <c r="AN542" s="91"/>
    </row>
    <row r="543" spans="1:40" customFormat="1" ht="15" x14ac:dyDescent="0.25">
      <c r="A543" s="112"/>
      <c r="B543" s="113"/>
      <c r="C543" s="210" t="s">
        <v>146</v>
      </c>
      <c r="D543" s="210"/>
      <c r="E543" s="210"/>
      <c r="F543" s="86"/>
      <c r="G543" s="87"/>
      <c r="H543" s="87"/>
      <c r="I543" s="87"/>
      <c r="J543" s="89"/>
      <c r="K543" s="87"/>
      <c r="L543" s="119">
        <v>127.62</v>
      </c>
      <c r="M543" s="107"/>
      <c r="N543" s="115">
        <v>5061.32</v>
      </c>
      <c r="AF543" s="83"/>
      <c r="AG543" s="91"/>
      <c r="AL543" s="91" t="s">
        <v>146</v>
      </c>
      <c r="AN543" s="91"/>
    </row>
    <row r="544" spans="1:40" customFormat="1" ht="23.25" x14ac:dyDescent="0.25">
      <c r="A544" s="84" t="s">
        <v>349</v>
      </c>
      <c r="B544" s="85" t="s">
        <v>249</v>
      </c>
      <c r="C544" s="210" t="s">
        <v>250</v>
      </c>
      <c r="D544" s="210"/>
      <c r="E544" s="210"/>
      <c r="F544" s="86" t="s">
        <v>71</v>
      </c>
      <c r="G544" s="87"/>
      <c r="H544" s="87"/>
      <c r="I544" s="88">
        <v>11</v>
      </c>
      <c r="J544" s="89"/>
      <c r="K544" s="87"/>
      <c r="L544" s="89"/>
      <c r="M544" s="87"/>
      <c r="N544" s="90"/>
      <c r="AF544" s="83"/>
      <c r="AG544" s="91" t="s">
        <v>250</v>
      </c>
      <c r="AL544" s="91"/>
      <c r="AN544" s="91"/>
    </row>
    <row r="545" spans="1:41" customFormat="1" ht="34.5" x14ac:dyDescent="0.25">
      <c r="A545" s="92"/>
      <c r="B545" s="93" t="s">
        <v>126</v>
      </c>
      <c r="C545" s="203" t="s">
        <v>127</v>
      </c>
      <c r="D545" s="203"/>
      <c r="E545" s="203"/>
      <c r="F545" s="203"/>
      <c r="G545" s="203"/>
      <c r="H545" s="203"/>
      <c r="I545" s="203"/>
      <c r="J545" s="203"/>
      <c r="K545" s="203"/>
      <c r="L545" s="203"/>
      <c r="M545" s="203"/>
      <c r="N545" s="211"/>
      <c r="AF545" s="83"/>
      <c r="AG545" s="91"/>
      <c r="AH545" s="94" t="s">
        <v>127</v>
      </c>
      <c r="AL545" s="91"/>
      <c r="AN545" s="91"/>
    </row>
    <row r="546" spans="1:41" customFormat="1" ht="22.5" x14ac:dyDescent="0.25">
      <c r="A546" s="92"/>
      <c r="B546" s="93" t="s">
        <v>128</v>
      </c>
      <c r="C546" s="203" t="s">
        <v>129</v>
      </c>
      <c r="D546" s="203"/>
      <c r="E546" s="203"/>
      <c r="F546" s="203"/>
      <c r="G546" s="203"/>
      <c r="H546" s="203"/>
      <c r="I546" s="203"/>
      <c r="J546" s="203"/>
      <c r="K546" s="203"/>
      <c r="L546" s="203"/>
      <c r="M546" s="203"/>
      <c r="N546" s="211"/>
      <c r="AF546" s="83"/>
      <c r="AG546" s="91"/>
      <c r="AH546" s="94" t="s">
        <v>129</v>
      </c>
      <c r="AL546" s="91"/>
      <c r="AN546" s="91"/>
    </row>
    <row r="547" spans="1:41" customFormat="1" ht="15" x14ac:dyDescent="0.25">
      <c r="A547" s="95"/>
      <c r="B547" s="93" t="s">
        <v>130</v>
      </c>
      <c r="C547" s="208" t="s">
        <v>131</v>
      </c>
      <c r="D547" s="208"/>
      <c r="E547" s="208"/>
      <c r="F547" s="96"/>
      <c r="G547" s="97"/>
      <c r="H547" s="97"/>
      <c r="I547" s="97"/>
      <c r="J547" s="98">
        <v>5.67</v>
      </c>
      <c r="K547" s="99">
        <v>1.38</v>
      </c>
      <c r="L547" s="98">
        <v>86.07</v>
      </c>
      <c r="M547" s="99">
        <v>49.76</v>
      </c>
      <c r="N547" s="100">
        <v>4282.84</v>
      </c>
      <c r="AF547" s="83"/>
      <c r="AG547" s="91"/>
      <c r="AI547" s="94" t="s">
        <v>131</v>
      </c>
      <c r="AL547" s="91"/>
      <c r="AN547" s="91"/>
    </row>
    <row r="548" spans="1:41" customFormat="1" ht="15" x14ac:dyDescent="0.25">
      <c r="A548" s="95"/>
      <c r="B548" s="93" t="s">
        <v>132</v>
      </c>
      <c r="C548" s="208" t="s">
        <v>133</v>
      </c>
      <c r="D548" s="208"/>
      <c r="E548" s="208"/>
      <c r="F548" s="96"/>
      <c r="G548" s="97"/>
      <c r="H548" s="97"/>
      <c r="I548" s="97"/>
      <c r="J548" s="98">
        <v>1.68</v>
      </c>
      <c r="K548" s="99">
        <v>1.38</v>
      </c>
      <c r="L548" s="98">
        <v>25.5</v>
      </c>
      <c r="M548" s="99">
        <v>13.37</v>
      </c>
      <c r="N548" s="120">
        <v>340.94</v>
      </c>
      <c r="AF548" s="83"/>
      <c r="AG548" s="91"/>
      <c r="AI548" s="94" t="s">
        <v>133</v>
      </c>
      <c r="AL548" s="91"/>
      <c r="AN548" s="91"/>
    </row>
    <row r="549" spans="1:41" customFormat="1" ht="15" x14ac:dyDescent="0.25">
      <c r="A549" s="95"/>
      <c r="B549" s="93" t="s">
        <v>158</v>
      </c>
      <c r="C549" s="208" t="s">
        <v>159</v>
      </c>
      <c r="D549" s="208"/>
      <c r="E549" s="208"/>
      <c r="F549" s="96"/>
      <c r="G549" s="97"/>
      <c r="H549" s="97"/>
      <c r="I549" s="97"/>
      <c r="J549" s="98">
        <v>32.85</v>
      </c>
      <c r="K549" s="97"/>
      <c r="L549" s="98">
        <v>361.35</v>
      </c>
      <c r="M549" s="99">
        <v>8.3699999999999992</v>
      </c>
      <c r="N549" s="100">
        <v>3024.5</v>
      </c>
      <c r="AF549" s="83"/>
      <c r="AG549" s="91"/>
      <c r="AI549" s="94" t="s">
        <v>159</v>
      </c>
      <c r="AL549" s="91"/>
      <c r="AN549" s="91"/>
    </row>
    <row r="550" spans="1:41" customFormat="1" ht="15" x14ac:dyDescent="0.25">
      <c r="A550" s="102"/>
      <c r="B550" s="93"/>
      <c r="C550" s="208" t="s">
        <v>136</v>
      </c>
      <c r="D550" s="208"/>
      <c r="E550" s="208"/>
      <c r="F550" s="96" t="s">
        <v>137</v>
      </c>
      <c r="G550" s="99">
        <v>0.67</v>
      </c>
      <c r="H550" s="99">
        <v>1.38</v>
      </c>
      <c r="I550" s="103">
        <v>10.1706</v>
      </c>
      <c r="J550" s="104"/>
      <c r="K550" s="97"/>
      <c r="L550" s="104"/>
      <c r="M550" s="97"/>
      <c r="N550" s="105"/>
      <c r="AF550" s="83"/>
      <c r="AG550" s="91"/>
      <c r="AJ550" s="94" t="s">
        <v>136</v>
      </c>
      <c r="AL550" s="91"/>
      <c r="AN550" s="91"/>
    </row>
    <row r="551" spans="1:41" customFormat="1" ht="15" x14ac:dyDescent="0.25">
      <c r="A551" s="95"/>
      <c r="B551" s="93"/>
      <c r="C551" s="218" t="s">
        <v>139</v>
      </c>
      <c r="D551" s="218"/>
      <c r="E551" s="218"/>
      <c r="F551" s="106"/>
      <c r="G551" s="107"/>
      <c r="H551" s="107"/>
      <c r="I551" s="107"/>
      <c r="J551" s="108">
        <v>40.200000000000003</v>
      </c>
      <c r="K551" s="107"/>
      <c r="L551" s="108">
        <v>472.92</v>
      </c>
      <c r="M551" s="107"/>
      <c r="N551" s="110">
        <v>7648.28</v>
      </c>
      <c r="AF551" s="83"/>
      <c r="AG551" s="91"/>
      <c r="AK551" s="94" t="s">
        <v>139</v>
      </c>
      <c r="AL551" s="91"/>
      <c r="AN551" s="91"/>
    </row>
    <row r="552" spans="1:41" customFormat="1" ht="15" x14ac:dyDescent="0.25">
      <c r="A552" s="102"/>
      <c r="B552" s="93"/>
      <c r="C552" s="208" t="s">
        <v>140</v>
      </c>
      <c r="D552" s="208"/>
      <c r="E552" s="208"/>
      <c r="F552" s="96"/>
      <c r="G552" s="97"/>
      <c r="H552" s="97"/>
      <c r="I552" s="97"/>
      <c r="J552" s="104"/>
      <c r="K552" s="97"/>
      <c r="L552" s="98">
        <v>86.07</v>
      </c>
      <c r="M552" s="97"/>
      <c r="N552" s="100">
        <v>4282.84</v>
      </c>
      <c r="AF552" s="83"/>
      <c r="AG552" s="91"/>
      <c r="AJ552" s="94" t="s">
        <v>140</v>
      </c>
      <c r="AL552" s="91"/>
      <c r="AN552" s="91"/>
    </row>
    <row r="553" spans="1:41" customFormat="1" ht="15" x14ac:dyDescent="0.25">
      <c r="A553" s="102"/>
      <c r="B553" s="93" t="s">
        <v>141</v>
      </c>
      <c r="C553" s="208" t="s">
        <v>142</v>
      </c>
      <c r="D553" s="208"/>
      <c r="E553" s="208"/>
      <c r="F553" s="96" t="s">
        <v>143</v>
      </c>
      <c r="G553" s="111">
        <v>103</v>
      </c>
      <c r="H553" s="97"/>
      <c r="I553" s="111">
        <v>103</v>
      </c>
      <c r="J553" s="104"/>
      <c r="K553" s="97"/>
      <c r="L553" s="98">
        <v>88.65</v>
      </c>
      <c r="M553" s="97"/>
      <c r="N553" s="100">
        <v>4411.33</v>
      </c>
      <c r="AF553" s="83"/>
      <c r="AG553" s="91"/>
      <c r="AJ553" s="94" t="s">
        <v>142</v>
      </c>
      <c r="AL553" s="91"/>
      <c r="AN553" s="91"/>
    </row>
    <row r="554" spans="1:41" customFormat="1" ht="15" x14ac:dyDescent="0.25">
      <c r="A554" s="102"/>
      <c r="B554" s="93" t="s">
        <v>144</v>
      </c>
      <c r="C554" s="208" t="s">
        <v>145</v>
      </c>
      <c r="D554" s="208"/>
      <c r="E554" s="208"/>
      <c r="F554" s="96" t="s">
        <v>143</v>
      </c>
      <c r="G554" s="111">
        <v>60</v>
      </c>
      <c r="H554" s="97"/>
      <c r="I554" s="111">
        <v>60</v>
      </c>
      <c r="J554" s="104"/>
      <c r="K554" s="97"/>
      <c r="L554" s="98">
        <v>51.64</v>
      </c>
      <c r="M554" s="97"/>
      <c r="N554" s="100">
        <v>2569.6999999999998</v>
      </c>
      <c r="AF554" s="83"/>
      <c r="AG554" s="91"/>
      <c r="AJ554" s="94" t="s">
        <v>145</v>
      </c>
      <c r="AL554" s="91"/>
      <c r="AN554" s="91"/>
    </row>
    <row r="555" spans="1:41" customFormat="1" ht="15" x14ac:dyDescent="0.25">
      <c r="A555" s="112"/>
      <c r="B555" s="113"/>
      <c r="C555" s="210" t="s">
        <v>146</v>
      </c>
      <c r="D555" s="210"/>
      <c r="E555" s="210"/>
      <c r="F555" s="86"/>
      <c r="G555" s="87"/>
      <c r="H555" s="87"/>
      <c r="I555" s="87"/>
      <c r="J555" s="89"/>
      <c r="K555" s="87"/>
      <c r="L555" s="119">
        <v>613.21</v>
      </c>
      <c r="M555" s="107"/>
      <c r="N555" s="115">
        <v>14629.31</v>
      </c>
      <c r="AF555" s="83"/>
      <c r="AG555" s="91"/>
      <c r="AL555" s="91" t="s">
        <v>146</v>
      </c>
      <c r="AN555" s="91"/>
    </row>
    <row r="556" spans="1:41" customFormat="1" ht="23.25" x14ac:dyDescent="0.25">
      <c r="A556" s="84" t="s">
        <v>352</v>
      </c>
      <c r="B556" s="85" t="s">
        <v>507</v>
      </c>
      <c r="C556" s="210" t="s">
        <v>253</v>
      </c>
      <c r="D556" s="210"/>
      <c r="E556" s="210"/>
      <c r="F556" s="86" t="s">
        <v>197</v>
      </c>
      <c r="G556" s="87"/>
      <c r="H556" s="87"/>
      <c r="I556" s="132">
        <v>-5.5E-2</v>
      </c>
      <c r="J556" s="114">
        <v>6508.75</v>
      </c>
      <c r="K556" s="87"/>
      <c r="L556" s="119">
        <v>-357.98</v>
      </c>
      <c r="M556" s="121">
        <v>8.3699999999999992</v>
      </c>
      <c r="N556" s="115">
        <v>-2996.29</v>
      </c>
      <c r="AF556" s="83"/>
      <c r="AG556" s="91" t="s">
        <v>253</v>
      </c>
      <c r="AL556" s="91"/>
      <c r="AN556" s="91"/>
    </row>
    <row r="557" spans="1:41" customFormat="1" ht="15" x14ac:dyDescent="0.25">
      <c r="A557" s="112"/>
      <c r="B557" s="113"/>
      <c r="C557" s="208" t="s">
        <v>216</v>
      </c>
      <c r="D557" s="208"/>
      <c r="E557" s="208"/>
      <c r="F557" s="208"/>
      <c r="G557" s="208"/>
      <c r="H557" s="208"/>
      <c r="I557" s="208"/>
      <c r="J557" s="208"/>
      <c r="K557" s="208"/>
      <c r="L557" s="208"/>
      <c r="M557" s="208"/>
      <c r="N557" s="209"/>
      <c r="AF557" s="83"/>
      <c r="AG557" s="91"/>
      <c r="AL557" s="91"/>
      <c r="AM557" s="94" t="s">
        <v>216</v>
      </c>
      <c r="AN557" s="91"/>
    </row>
    <row r="558" spans="1:41" customFormat="1" ht="15" x14ac:dyDescent="0.25">
      <c r="A558" s="112"/>
      <c r="B558" s="113"/>
      <c r="C558" s="210" t="s">
        <v>146</v>
      </c>
      <c r="D558" s="210"/>
      <c r="E558" s="210"/>
      <c r="F558" s="86"/>
      <c r="G558" s="87"/>
      <c r="H558" s="87"/>
      <c r="I558" s="87"/>
      <c r="J558" s="89"/>
      <c r="K558" s="87"/>
      <c r="L558" s="119">
        <v>-357.98</v>
      </c>
      <c r="M558" s="107"/>
      <c r="N558" s="115">
        <v>-2996.29</v>
      </c>
      <c r="AF558" s="83"/>
      <c r="AG558" s="91"/>
      <c r="AL558" s="91" t="s">
        <v>146</v>
      </c>
      <c r="AN558" s="91"/>
    </row>
    <row r="559" spans="1:41" customFormat="1" ht="23.25" x14ac:dyDescent="0.25">
      <c r="A559" s="84" t="s">
        <v>355</v>
      </c>
      <c r="B559" s="85" t="s">
        <v>255</v>
      </c>
      <c r="C559" s="210" t="s">
        <v>256</v>
      </c>
      <c r="D559" s="210"/>
      <c r="E559" s="210"/>
      <c r="F559" s="86" t="s">
        <v>257</v>
      </c>
      <c r="G559" s="87"/>
      <c r="H559" s="87"/>
      <c r="I559" s="133">
        <v>1.1000000000000001</v>
      </c>
      <c r="J559" s="89"/>
      <c r="K559" s="87"/>
      <c r="L559" s="89"/>
      <c r="M559" s="87"/>
      <c r="N559" s="90"/>
      <c r="AF559" s="83"/>
      <c r="AG559" s="91" t="s">
        <v>256</v>
      </c>
      <c r="AL559" s="91"/>
      <c r="AN559" s="91"/>
    </row>
    <row r="560" spans="1:41" customFormat="1" ht="15" x14ac:dyDescent="0.25">
      <c r="A560" s="134"/>
      <c r="B560" s="135"/>
      <c r="C560" s="208" t="s">
        <v>508</v>
      </c>
      <c r="D560" s="208"/>
      <c r="E560" s="208"/>
      <c r="F560" s="208"/>
      <c r="G560" s="208"/>
      <c r="H560" s="208"/>
      <c r="I560" s="208"/>
      <c r="J560" s="208"/>
      <c r="K560" s="208"/>
      <c r="L560" s="208"/>
      <c r="M560" s="208"/>
      <c r="N560" s="209"/>
      <c r="AF560" s="83"/>
      <c r="AG560" s="91"/>
      <c r="AL560" s="91"/>
      <c r="AN560" s="91"/>
      <c r="AO560" s="94" t="s">
        <v>508</v>
      </c>
    </row>
    <row r="561" spans="1:41" customFormat="1" ht="34.5" x14ac:dyDescent="0.25">
      <c r="A561" s="92"/>
      <c r="B561" s="93" t="s">
        <v>126</v>
      </c>
      <c r="C561" s="203" t="s">
        <v>127</v>
      </c>
      <c r="D561" s="203"/>
      <c r="E561" s="203"/>
      <c r="F561" s="203"/>
      <c r="G561" s="203"/>
      <c r="H561" s="203"/>
      <c r="I561" s="203"/>
      <c r="J561" s="203"/>
      <c r="K561" s="203"/>
      <c r="L561" s="203"/>
      <c r="M561" s="203"/>
      <c r="N561" s="211"/>
      <c r="AF561" s="83"/>
      <c r="AG561" s="91"/>
      <c r="AH561" s="94" t="s">
        <v>127</v>
      </c>
      <c r="AL561" s="91"/>
      <c r="AN561" s="91"/>
    </row>
    <row r="562" spans="1:41" customFormat="1" ht="22.5" x14ac:dyDescent="0.25">
      <c r="A562" s="92"/>
      <c r="B562" s="93" t="s">
        <v>128</v>
      </c>
      <c r="C562" s="203" t="s">
        <v>129</v>
      </c>
      <c r="D562" s="203"/>
      <c r="E562" s="203"/>
      <c r="F562" s="203"/>
      <c r="G562" s="203"/>
      <c r="H562" s="203"/>
      <c r="I562" s="203"/>
      <c r="J562" s="203"/>
      <c r="K562" s="203"/>
      <c r="L562" s="203"/>
      <c r="M562" s="203"/>
      <c r="N562" s="211"/>
      <c r="AF562" s="83"/>
      <c r="AG562" s="91"/>
      <c r="AH562" s="94" t="s">
        <v>129</v>
      </c>
      <c r="AL562" s="91"/>
      <c r="AN562" s="91"/>
    </row>
    <row r="563" spans="1:41" customFormat="1" ht="15" x14ac:dyDescent="0.25">
      <c r="A563" s="95"/>
      <c r="B563" s="93" t="s">
        <v>130</v>
      </c>
      <c r="C563" s="208" t="s">
        <v>131</v>
      </c>
      <c r="D563" s="208"/>
      <c r="E563" s="208"/>
      <c r="F563" s="96"/>
      <c r="G563" s="97"/>
      <c r="H563" s="97"/>
      <c r="I563" s="97"/>
      <c r="J563" s="98">
        <v>15.23</v>
      </c>
      <c r="K563" s="99">
        <v>1.38</v>
      </c>
      <c r="L563" s="98">
        <v>23.12</v>
      </c>
      <c r="M563" s="99">
        <v>49.76</v>
      </c>
      <c r="N563" s="100">
        <v>1150.45</v>
      </c>
      <c r="AF563" s="83"/>
      <c r="AG563" s="91"/>
      <c r="AI563" s="94" t="s">
        <v>131</v>
      </c>
      <c r="AL563" s="91"/>
      <c r="AN563" s="91"/>
    </row>
    <row r="564" spans="1:41" customFormat="1" ht="15" x14ac:dyDescent="0.25">
      <c r="A564" s="95"/>
      <c r="B564" s="93" t="s">
        <v>132</v>
      </c>
      <c r="C564" s="208" t="s">
        <v>133</v>
      </c>
      <c r="D564" s="208"/>
      <c r="E564" s="208"/>
      <c r="F564" s="96"/>
      <c r="G564" s="97"/>
      <c r="H564" s="97"/>
      <c r="I564" s="97"/>
      <c r="J564" s="98">
        <v>1.36</v>
      </c>
      <c r="K564" s="99">
        <v>1.38</v>
      </c>
      <c r="L564" s="98">
        <v>2.06</v>
      </c>
      <c r="M564" s="99">
        <v>13.37</v>
      </c>
      <c r="N564" s="120">
        <v>27.54</v>
      </c>
      <c r="AF564" s="83"/>
      <c r="AG564" s="91"/>
      <c r="AI564" s="94" t="s">
        <v>133</v>
      </c>
      <c r="AL564" s="91"/>
      <c r="AN564" s="91"/>
    </row>
    <row r="565" spans="1:41" customFormat="1" ht="15" x14ac:dyDescent="0.25">
      <c r="A565" s="95"/>
      <c r="B565" s="93" t="s">
        <v>134</v>
      </c>
      <c r="C565" s="208" t="s">
        <v>135</v>
      </c>
      <c r="D565" s="208"/>
      <c r="E565" s="208"/>
      <c r="F565" s="96"/>
      <c r="G565" s="97"/>
      <c r="H565" s="97"/>
      <c r="I565" s="97"/>
      <c r="J565" s="98">
        <v>0.12</v>
      </c>
      <c r="K565" s="99">
        <v>1.38</v>
      </c>
      <c r="L565" s="98">
        <v>0.18</v>
      </c>
      <c r="M565" s="99">
        <v>49.76</v>
      </c>
      <c r="N565" s="120">
        <v>8.9600000000000009</v>
      </c>
      <c r="AF565" s="83"/>
      <c r="AG565" s="91"/>
      <c r="AI565" s="94" t="s">
        <v>135</v>
      </c>
      <c r="AL565" s="91"/>
      <c r="AN565" s="91"/>
    </row>
    <row r="566" spans="1:41" customFormat="1" ht="15" x14ac:dyDescent="0.25">
      <c r="A566" s="95"/>
      <c r="B566" s="93" t="s">
        <v>158</v>
      </c>
      <c r="C566" s="208" t="s">
        <v>159</v>
      </c>
      <c r="D566" s="208"/>
      <c r="E566" s="208"/>
      <c r="F566" s="96"/>
      <c r="G566" s="97"/>
      <c r="H566" s="97"/>
      <c r="I566" s="97"/>
      <c r="J566" s="98">
        <v>1.24</v>
      </c>
      <c r="K566" s="97"/>
      <c r="L566" s="98">
        <v>1.36</v>
      </c>
      <c r="M566" s="99">
        <v>8.3699999999999992</v>
      </c>
      <c r="N566" s="120">
        <v>11.38</v>
      </c>
      <c r="AF566" s="83"/>
      <c r="AG566" s="91"/>
      <c r="AI566" s="94" t="s">
        <v>159</v>
      </c>
      <c r="AL566" s="91"/>
      <c r="AN566" s="91"/>
    </row>
    <row r="567" spans="1:41" customFormat="1" ht="15" x14ac:dyDescent="0.25">
      <c r="A567" s="102"/>
      <c r="B567" s="93"/>
      <c r="C567" s="208" t="s">
        <v>136</v>
      </c>
      <c r="D567" s="208"/>
      <c r="E567" s="208"/>
      <c r="F567" s="96" t="s">
        <v>137</v>
      </c>
      <c r="G567" s="116">
        <v>1.8</v>
      </c>
      <c r="H567" s="99">
        <v>1.38</v>
      </c>
      <c r="I567" s="103">
        <v>2.7324000000000002</v>
      </c>
      <c r="J567" s="104"/>
      <c r="K567" s="97"/>
      <c r="L567" s="104"/>
      <c r="M567" s="97"/>
      <c r="N567" s="105"/>
      <c r="AF567" s="83"/>
      <c r="AG567" s="91"/>
      <c r="AJ567" s="94" t="s">
        <v>136</v>
      </c>
      <c r="AL567" s="91"/>
      <c r="AN567" s="91"/>
    </row>
    <row r="568" spans="1:41" customFormat="1" ht="15" x14ac:dyDescent="0.25">
      <c r="A568" s="102"/>
      <c r="B568" s="93"/>
      <c r="C568" s="208" t="s">
        <v>138</v>
      </c>
      <c r="D568" s="208"/>
      <c r="E568" s="208"/>
      <c r="F568" s="96" t="s">
        <v>137</v>
      </c>
      <c r="G568" s="99">
        <v>0.01</v>
      </c>
      <c r="H568" s="99">
        <v>1.38</v>
      </c>
      <c r="I568" s="118">
        <v>1.5180000000000001E-2</v>
      </c>
      <c r="J568" s="104"/>
      <c r="K568" s="97"/>
      <c r="L568" s="104"/>
      <c r="M568" s="97"/>
      <c r="N568" s="105"/>
      <c r="AF568" s="83"/>
      <c r="AG568" s="91"/>
      <c r="AJ568" s="94" t="s">
        <v>138</v>
      </c>
      <c r="AL568" s="91"/>
      <c r="AN568" s="91"/>
    </row>
    <row r="569" spans="1:41" customFormat="1" ht="15" x14ac:dyDescent="0.25">
      <c r="A569" s="95"/>
      <c r="B569" s="93"/>
      <c r="C569" s="218" t="s">
        <v>139</v>
      </c>
      <c r="D569" s="218"/>
      <c r="E569" s="218"/>
      <c r="F569" s="106"/>
      <c r="G569" s="107"/>
      <c r="H569" s="107"/>
      <c r="I569" s="107"/>
      <c r="J569" s="108">
        <v>17.829999999999998</v>
      </c>
      <c r="K569" s="107"/>
      <c r="L569" s="108">
        <v>26.54</v>
      </c>
      <c r="M569" s="107"/>
      <c r="N569" s="110">
        <v>1189.3699999999999</v>
      </c>
      <c r="AF569" s="83"/>
      <c r="AG569" s="91"/>
      <c r="AK569" s="94" t="s">
        <v>139</v>
      </c>
      <c r="AL569" s="91"/>
      <c r="AN569" s="91"/>
    </row>
    <row r="570" spans="1:41" customFormat="1" ht="15" x14ac:dyDescent="0.25">
      <c r="A570" s="102"/>
      <c r="B570" s="93"/>
      <c r="C570" s="208" t="s">
        <v>140</v>
      </c>
      <c r="D570" s="208"/>
      <c r="E570" s="208"/>
      <c r="F570" s="96"/>
      <c r="G570" s="97"/>
      <c r="H570" s="97"/>
      <c r="I570" s="97"/>
      <c r="J570" s="104"/>
      <c r="K570" s="97"/>
      <c r="L570" s="98">
        <v>23.3</v>
      </c>
      <c r="M570" s="97"/>
      <c r="N570" s="100">
        <v>1159.4100000000001</v>
      </c>
      <c r="AF570" s="83"/>
      <c r="AG570" s="91"/>
      <c r="AJ570" s="94" t="s">
        <v>140</v>
      </c>
      <c r="AL570" s="91"/>
      <c r="AN570" s="91"/>
    </row>
    <row r="571" spans="1:41" customFormat="1" ht="15" x14ac:dyDescent="0.25">
      <c r="A571" s="102"/>
      <c r="B571" s="93" t="s">
        <v>141</v>
      </c>
      <c r="C571" s="208" t="s">
        <v>142</v>
      </c>
      <c r="D571" s="208"/>
      <c r="E571" s="208"/>
      <c r="F571" s="96" t="s">
        <v>143</v>
      </c>
      <c r="G571" s="111">
        <v>103</v>
      </c>
      <c r="H571" s="97"/>
      <c r="I571" s="111">
        <v>103</v>
      </c>
      <c r="J571" s="104"/>
      <c r="K571" s="97"/>
      <c r="L571" s="98">
        <v>24</v>
      </c>
      <c r="M571" s="97"/>
      <c r="N571" s="100">
        <v>1194.19</v>
      </c>
      <c r="AF571" s="83"/>
      <c r="AG571" s="91"/>
      <c r="AJ571" s="94" t="s">
        <v>142</v>
      </c>
      <c r="AL571" s="91"/>
      <c r="AN571" s="91"/>
    </row>
    <row r="572" spans="1:41" customFormat="1" ht="15" x14ac:dyDescent="0.25">
      <c r="A572" s="102"/>
      <c r="B572" s="93" t="s">
        <v>144</v>
      </c>
      <c r="C572" s="208" t="s">
        <v>145</v>
      </c>
      <c r="D572" s="208"/>
      <c r="E572" s="208"/>
      <c r="F572" s="96" t="s">
        <v>143</v>
      </c>
      <c r="G572" s="111">
        <v>60</v>
      </c>
      <c r="H572" s="97"/>
      <c r="I572" s="111">
        <v>60</v>
      </c>
      <c r="J572" s="104"/>
      <c r="K572" s="97"/>
      <c r="L572" s="98">
        <v>13.98</v>
      </c>
      <c r="M572" s="97"/>
      <c r="N572" s="120">
        <v>695.65</v>
      </c>
      <c r="AF572" s="83"/>
      <c r="AG572" s="91"/>
      <c r="AJ572" s="94" t="s">
        <v>145</v>
      </c>
      <c r="AL572" s="91"/>
      <c r="AN572" s="91"/>
    </row>
    <row r="573" spans="1:41" customFormat="1" ht="15" x14ac:dyDescent="0.25">
      <c r="A573" s="112"/>
      <c r="B573" s="113"/>
      <c r="C573" s="210" t="s">
        <v>146</v>
      </c>
      <c r="D573" s="210"/>
      <c r="E573" s="210"/>
      <c r="F573" s="86"/>
      <c r="G573" s="87"/>
      <c r="H573" s="87"/>
      <c r="I573" s="87"/>
      <c r="J573" s="89"/>
      <c r="K573" s="87"/>
      <c r="L573" s="119">
        <v>64.52</v>
      </c>
      <c r="M573" s="107"/>
      <c r="N573" s="115">
        <v>3079.21</v>
      </c>
      <c r="AF573" s="83"/>
      <c r="AG573" s="91"/>
      <c r="AL573" s="91" t="s">
        <v>146</v>
      </c>
      <c r="AN573" s="91"/>
    </row>
    <row r="574" spans="1:41" customFormat="1" ht="34.5" x14ac:dyDescent="0.25">
      <c r="A574" s="84" t="s">
        <v>359</v>
      </c>
      <c r="B574" s="85" t="s">
        <v>509</v>
      </c>
      <c r="C574" s="210" t="s">
        <v>261</v>
      </c>
      <c r="D574" s="210"/>
      <c r="E574" s="210"/>
      <c r="F574" s="86" t="s">
        <v>233</v>
      </c>
      <c r="G574" s="87"/>
      <c r="H574" s="87"/>
      <c r="I574" s="121">
        <v>0.11</v>
      </c>
      <c r="J574" s="89"/>
      <c r="K574" s="87"/>
      <c r="L574" s="89"/>
      <c r="M574" s="87"/>
      <c r="N574" s="90"/>
      <c r="AF574" s="83"/>
      <c r="AG574" s="91" t="s">
        <v>261</v>
      </c>
      <c r="AL574" s="91"/>
      <c r="AN574" s="91"/>
    </row>
    <row r="575" spans="1:41" customFormat="1" ht="15" x14ac:dyDescent="0.25">
      <c r="A575" s="134"/>
      <c r="B575" s="135"/>
      <c r="C575" s="208" t="s">
        <v>510</v>
      </c>
      <c r="D575" s="208"/>
      <c r="E575" s="208"/>
      <c r="F575" s="208"/>
      <c r="G575" s="208"/>
      <c r="H575" s="208"/>
      <c r="I575" s="208"/>
      <c r="J575" s="208"/>
      <c r="K575" s="208"/>
      <c r="L575" s="208"/>
      <c r="M575" s="208"/>
      <c r="N575" s="209"/>
      <c r="AF575" s="83"/>
      <c r="AG575" s="91"/>
      <c r="AL575" s="91"/>
      <c r="AN575" s="91"/>
      <c r="AO575" s="94" t="s">
        <v>510</v>
      </c>
    </row>
    <row r="576" spans="1:41" customFormat="1" ht="34.5" x14ac:dyDescent="0.25">
      <c r="A576" s="92"/>
      <c r="B576" s="93" t="s">
        <v>126</v>
      </c>
      <c r="C576" s="203" t="s">
        <v>127</v>
      </c>
      <c r="D576" s="203"/>
      <c r="E576" s="203"/>
      <c r="F576" s="203"/>
      <c r="G576" s="203"/>
      <c r="H576" s="203"/>
      <c r="I576" s="203"/>
      <c r="J576" s="203"/>
      <c r="K576" s="203"/>
      <c r="L576" s="203"/>
      <c r="M576" s="203"/>
      <c r="N576" s="211"/>
      <c r="AF576" s="83"/>
      <c r="AG576" s="91"/>
      <c r="AH576" s="94" t="s">
        <v>127</v>
      </c>
      <c r="AL576" s="91"/>
      <c r="AN576" s="91"/>
    </row>
    <row r="577" spans="1:41" customFormat="1" ht="22.5" x14ac:dyDescent="0.25">
      <c r="A577" s="92"/>
      <c r="B577" s="93" t="s">
        <v>128</v>
      </c>
      <c r="C577" s="203" t="s">
        <v>129</v>
      </c>
      <c r="D577" s="203"/>
      <c r="E577" s="203"/>
      <c r="F577" s="203"/>
      <c r="G577" s="203"/>
      <c r="H577" s="203"/>
      <c r="I577" s="203"/>
      <c r="J577" s="203"/>
      <c r="K577" s="203"/>
      <c r="L577" s="203"/>
      <c r="M577" s="203"/>
      <c r="N577" s="211"/>
      <c r="AF577" s="83"/>
      <c r="AG577" s="91"/>
      <c r="AH577" s="94" t="s">
        <v>129</v>
      </c>
      <c r="AL577" s="91"/>
      <c r="AN577" s="91"/>
    </row>
    <row r="578" spans="1:41" customFormat="1" ht="15" x14ac:dyDescent="0.25">
      <c r="A578" s="95"/>
      <c r="B578" s="93" t="s">
        <v>130</v>
      </c>
      <c r="C578" s="208" t="s">
        <v>131</v>
      </c>
      <c r="D578" s="208"/>
      <c r="E578" s="208"/>
      <c r="F578" s="96"/>
      <c r="G578" s="97"/>
      <c r="H578" s="97"/>
      <c r="I578" s="97"/>
      <c r="J578" s="98">
        <v>164.5</v>
      </c>
      <c r="K578" s="99">
        <v>1.38</v>
      </c>
      <c r="L578" s="98">
        <v>24.97</v>
      </c>
      <c r="M578" s="99">
        <v>49.76</v>
      </c>
      <c r="N578" s="100">
        <v>1242.51</v>
      </c>
      <c r="AF578" s="83"/>
      <c r="AG578" s="91"/>
      <c r="AI578" s="94" t="s">
        <v>131</v>
      </c>
      <c r="AL578" s="91"/>
      <c r="AN578" s="91"/>
    </row>
    <row r="579" spans="1:41" customFormat="1" ht="15" x14ac:dyDescent="0.25">
      <c r="A579" s="95"/>
      <c r="B579" s="93" t="s">
        <v>132</v>
      </c>
      <c r="C579" s="208" t="s">
        <v>133</v>
      </c>
      <c r="D579" s="208"/>
      <c r="E579" s="208"/>
      <c r="F579" s="96"/>
      <c r="G579" s="97"/>
      <c r="H579" s="97"/>
      <c r="I579" s="97"/>
      <c r="J579" s="98">
        <v>41.6</v>
      </c>
      <c r="K579" s="99">
        <v>1.38</v>
      </c>
      <c r="L579" s="98">
        <v>6.31</v>
      </c>
      <c r="M579" s="99">
        <v>13.37</v>
      </c>
      <c r="N579" s="120">
        <v>84.36</v>
      </c>
      <c r="AF579" s="83"/>
      <c r="AG579" s="91"/>
      <c r="AI579" s="94" t="s">
        <v>133</v>
      </c>
      <c r="AL579" s="91"/>
      <c r="AN579" s="91"/>
    </row>
    <row r="580" spans="1:41" customFormat="1" ht="15" x14ac:dyDescent="0.25">
      <c r="A580" s="95"/>
      <c r="B580" s="93" t="s">
        <v>134</v>
      </c>
      <c r="C580" s="208" t="s">
        <v>135</v>
      </c>
      <c r="D580" s="208"/>
      <c r="E580" s="208"/>
      <c r="F580" s="96"/>
      <c r="G580" s="97"/>
      <c r="H580" s="97"/>
      <c r="I580" s="97"/>
      <c r="J580" s="98">
        <v>2.5099999999999998</v>
      </c>
      <c r="K580" s="99">
        <v>1.38</v>
      </c>
      <c r="L580" s="98">
        <v>0.38</v>
      </c>
      <c r="M580" s="99">
        <v>49.76</v>
      </c>
      <c r="N580" s="120">
        <v>18.91</v>
      </c>
      <c r="AF580" s="83"/>
      <c r="AG580" s="91"/>
      <c r="AI580" s="94" t="s">
        <v>135</v>
      </c>
      <c r="AL580" s="91"/>
      <c r="AN580" s="91"/>
    </row>
    <row r="581" spans="1:41" customFormat="1" ht="15" x14ac:dyDescent="0.25">
      <c r="A581" s="95"/>
      <c r="B581" s="93" t="s">
        <v>158</v>
      </c>
      <c r="C581" s="208" t="s">
        <v>159</v>
      </c>
      <c r="D581" s="208"/>
      <c r="E581" s="208"/>
      <c r="F581" s="96"/>
      <c r="G581" s="97"/>
      <c r="H581" s="97"/>
      <c r="I581" s="97"/>
      <c r="J581" s="98">
        <v>512.80999999999995</v>
      </c>
      <c r="K581" s="97"/>
      <c r="L581" s="98">
        <v>56.41</v>
      </c>
      <c r="M581" s="99">
        <v>8.3699999999999992</v>
      </c>
      <c r="N581" s="120">
        <v>472.15</v>
      </c>
      <c r="AF581" s="83"/>
      <c r="AG581" s="91"/>
      <c r="AI581" s="94" t="s">
        <v>159</v>
      </c>
      <c r="AL581" s="91"/>
      <c r="AN581" s="91"/>
    </row>
    <row r="582" spans="1:41" customFormat="1" ht="15" x14ac:dyDescent="0.25">
      <c r="A582" s="102"/>
      <c r="B582" s="93"/>
      <c r="C582" s="208" t="s">
        <v>136</v>
      </c>
      <c r="D582" s="208"/>
      <c r="E582" s="208"/>
      <c r="F582" s="96" t="s">
        <v>137</v>
      </c>
      <c r="G582" s="116">
        <v>17.5</v>
      </c>
      <c r="H582" s="99">
        <v>1.38</v>
      </c>
      <c r="I582" s="103">
        <v>2.6564999999999999</v>
      </c>
      <c r="J582" s="104"/>
      <c r="K582" s="97"/>
      <c r="L582" s="104"/>
      <c r="M582" s="97"/>
      <c r="N582" s="105"/>
      <c r="AF582" s="83"/>
      <c r="AG582" s="91"/>
      <c r="AJ582" s="94" t="s">
        <v>136</v>
      </c>
      <c r="AL582" s="91"/>
      <c r="AN582" s="91"/>
    </row>
    <row r="583" spans="1:41" customFormat="1" ht="15" x14ac:dyDescent="0.25">
      <c r="A583" s="102"/>
      <c r="B583" s="93"/>
      <c r="C583" s="208" t="s">
        <v>138</v>
      </c>
      <c r="D583" s="208"/>
      <c r="E583" s="208"/>
      <c r="F583" s="96" t="s">
        <v>137</v>
      </c>
      <c r="G583" s="116">
        <v>0.2</v>
      </c>
      <c r="H583" s="99">
        <v>1.38</v>
      </c>
      <c r="I583" s="118">
        <v>3.0360000000000002E-2</v>
      </c>
      <c r="J583" s="104"/>
      <c r="K583" s="97"/>
      <c r="L583" s="104"/>
      <c r="M583" s="97"/>
      <c r="N583" s="105"/>
      <c r="AF583" s="83"/>
      <c r="AG583" s="91"/>
      <c r="AJ583" s="94" t="s">
        <v>138</v>
      </c>
      <c r="AL583" s="91"/>
      <c r="AN583" s="91"/>
    </row>
    <row r="584" spans="1:41" customFormat="1" ht="15" x14ac:dyDescent="0.25">
      <c r="A584" s="95"/>
      <c r="B584" s="93"/>
      <c r="C584" s="218" t="s">
        <v>139</v>
      </c>
      <c r="D584" s="218"/>
      <c r="E584" s="218"/>
      <c r="F584" s="106"/>
      <c r="G584" s="107"/>
      <c r="H584" s="107"/>
      <c r="I584" s="107"/>
      <c r="J584" s="108">
        <v>718.91</v>
      </c>
      <c r="K584" s="107"/>
      <c r="L584" s="108">
        <v>87.69</v>
      </c>
      <c r="M584" s="107"/>
      <c r="N584" s="110">
        <v>1799.02</v>
      </c>
      <c r="AF584" s="83"/>
      <c r="AG584" s="91"/>
      <c r="AK584" s="94" t="s">
        <v>139</v>
      </c>
      <c r="AL584" s="91"/>
      <c r="AN584" s="91"/>
    </row>
    <row r="585" spans="1:41" customFormat="1" ht="15" x14ac:dyDescent="0.25">
      <c r="A585" s="102"/>
      <c r="B585" s="93"/>
      <c r="C585" s="208" t="s">
        <v>140</v>
      </c>
      <c r="D585" s="208"/>
      <c r="E585" s="208"/>
      <c r="F585" s="96"/>
      <c r="G585" s="97"/>
      <c r="H585" s="97"/>
      <c r="I585" s="97"/>
      <c r="J585" s="104"/>
      <c r="K585" s="97"/>
      <c r="L585" s="98">
        <v>25.35</v>
      </c>
      <c r="M585" s="97"/>
      <c r="N585" s="100">
        <v>1261.42</v>
      </c>
      <c r="AF585" s="83"/>
      <c r="AG585" s="91"/>
      <c r="AJ585" s="94" t="s">
        <v>140</v>
      </c>
      <c r="AL585" s="91"/>
      <c r="AN585" s="91"/>
    </row>
    <row r="586" spans="1:41" customFormat="1" ht="23.25" x14ac:dyDescent="0.25">
      <c r="A586" s="102"/>
      <c r="B586" s="93" t="s">
        <v>204</v>
      </c>
      <c r="C586" s="208" t="s">
        <v>205</v>
      </c>
      <c r="D586" s="208"/>
      <c r="E586" s="208"/>
      <c r="F586" s="96" t="s">
        <v>143</v>
      </c>
      <c r="G586" s="111">
        <v>97</v>
      </c>
      <c r="H586" s="97"/>
      <c r="I586" s="111">
        <v>97</v>
      </c>
      <c r="J586" s="104"/>
      <c r="K586" s="97"/>
      <c r="L586" s="98">
        <v>24.59</v>
      </c>
      <c r="M586" s="97"/>
      <c r="N586" s="100">
        <v>1223.58</v>
      </c>
      <c r="AF586" s="83"/>
      <c r="AG586" s="91"/>
      <c r="AJ586" s="94" t="s">
        <v>205</v>
      </c>
      <c r="AL586" s="91"/>
      <c r="AN586" s="91"/>
    </row>
    <row r="587" spans="1:41" customFormat="1" ht="23.25" x14ac:dyDescent="0.25">
      <c r="A587" s="102"/>
      <c r="B587" s="93" t="s">
        <v>206</v>
      </c>
      <c r="C587" s="208" t="s">
        <v>207</v>
      </c>
      <c r="D587" s="208"/>
      <c r="E587" s="208"/>
      <c r="F587" s="96" t="s">
        <v>143</v>
      </c>
      <c r="G587" s="111">
        <v>51</v>
      </c>
      <c r="H587" s="97"/>
      <c r="I587" s="111">
        <v>51</v>
      </c>
      <c r="J587" s="104"/>
      <c r="K587" s="97"/>
      <c r="L587" s="98">
        <v>12.93</v>
      </c>
      <c r="M587" s="97"/>
      <c r="N587" s="120">
        <v>643.32000000000005</v>
      </c>
      <c r="AF587" s="83"/>
      <c r="AG587" s="91"/>
      <c r="AJ587" s="94" t="s">
        <v>207</v>
      </c>
      <c r="AL587" s="91"/>
      <c r="AN587" s="91"/>
    </row>
    <row r="588" spans="1:41" customFormat="1" ht="15" x14ac:dyDescent="0.25">
      <c r="A588" s="112"/>
      <c r="B588" s="113"/>
      <c r="C588" s="210" t="s">
        <v>146</v>
      </c>
      <c r="D588" s="210"/>
      <c r="E588" s="210"/>
      <c r="F588" s="86"/>
      <c r="G588" s="87"/>
      <c r="H588" s="87"/>
      <c r="I588" s="87"/>
      <c r="J588" s="89"/>
      <c r="K588" s="87"/>
      <c r="L588" s="119">
        <v>125.21</v>
      </c>
      <c r="M588" s="107"/>
      <c r="N588" s="115">
        <v>3665.92</v>
      </c>
      <c r="AF588" s="83"/>
      <c r="AG588" s="91"/>
      <c r="AL588" s="91" t="s">
        <v>146</v>
      </c>
      <c r="AN588" s="91"/>
    </row>
    <row r="589" spans="1:41" customFormat="1" ht="34.5" x14ac:dyDescent="0.25">
      <c r="A589" s="84" t="s">
        <v>363</v>
      </c>
      <c r="B589" s="85" t="s">
        <v>264</v>
      </c>
      <c r="C589" s="210" t="s">
        <v>265</v>
      </c>
      <c r="D589" s="210"/>
      <c r="E589" s="210"/>
      <c r="F589" s="86" t="s">
        <v>266</v>
      </c>
      <c r="G589" s="87"/>
      <c r="H589" s="87"/>
      <c r="I589" s="138">
        <v>1.6500000000000001E-2</v>
      </c>
      <c r="J589" s="89"/>
      <c r="K589" s="87"/>
      <c r="L589" s="89"/>
      <c r="M589" s="87"/>
      <c r="N589" s="90"/>
      <c r="AF589" s="83"/>
      <c r="AG589" s="91" t="s">
        <v>265</v>
      </c>
      <c r="AL589" s="91"/>
      <c r="AN589" s="91"/>
    </row>
    <row r="590" spans="1:41" customFormat="1" ht="15" x14ac:dyDescent="0.25">
      <c r="A590" s="134"/>
      <c r="B590" s="135"/>
      <c r="C590" s="208" t="s">
        <v>511</v>
      </c>
      <c r="D590" s="208"/>
      <c r="E590" s="208"/>
      <c r="F590" s="208"/>
      <c r="G590" s="208"/>
      <c r="H590" s="208"/>
      <c r="I590" s="208"/>
      <c r="J590" s="208"/>
      <c r="K590" s="208"/>
      <c r="L590" s="208"/>
      <c r="M590" s="208"/>
      <c r="N590" s="209"/>
      <c r="AF590" s="83"/>
      <c r="AG590" s="91"/>
      <c r="AL590" s="91"/>
      <c r="AN590" s="91"/>
      <c r="AO590" s="94" t="s">
        <v>511</v>
      </c>
    </row>
    <row r="591" spans="1:41" customFormat="1" ht="34.5" x14ac:dyDescent="0.25">
      <c r="A591" s="92"/>
      <c r="B591" s="93" t="s">
        <v>126</v>
      </c>
      <c r="C591" s="203" t="s">
        <v>127</v>
      </c>
      <c r="D591" s="203"/>
      <c r="E591" s="203"/>
      <c r="F591" s="203"/>
      <c r="G591" s="203"/>
      <c r="H591" s="203"/>
      <c r="I591" s="203"/>
      <c r="J591" s="203"/>
      <c r="K591" s="203"/>
      <c r="L591" s="203"/>
      <c r="M591" s="203"/>
      <c r="N591" s="211"/>
      <c r="AF591" s="83"/>
      <c r="AG591" s="91"/>
      <c r="AH591" s="94" t="s">
        <v>127</v>
      </c>
      <c r="AL591" s="91"/>
      <c r="AN591" s="91"/>
    </row>
    <row r="592" spans="1:41" customFormat="1" ht="22.5" x14ac:dyDescent="0.25">
      <c r="A592" s="92"/>
      <c r="B592" s="93" t="s">
        <v>128</v>
      </c>
      <c r="C592" s="203" t="s">
        <v>129</v>
      </c>
      <c r="D592" s="203"/>
      <c r="E592" s="203"/>
      <c r="F592" s="203"/>
      <c r="G592" s="203"/>
      <c r="H592" s="203"/>
      <c r="I592" s="203"/>
      <c r="J592" s="203"/>
      <c r="K592" s="203"/>
      <c r="L592" s="203"/>
      <c r="M592" s="203"/>
      <c r="N592" s="211"/>
      <c r="AF592" s="83"/>
      <c r="AG592" s="91"/>
      <c r="AH592" s="94" t="s">
        <v>129</v>
      </c>
      <c r="AL592" s="91"/>
      <c r="AN592" s="91"/>
    </row>
    <row r="593" spans="1:41" customFormat="1" ht="15" x14ac:dyDescent="0.25">
      <c r="A593" s="95"/>
      <c r="B593" s="93" t="s">
        <v>130</v>
      </c>
      <c r="C593" s="208" t="s">
        <v>131</v>
      </c>
      <c r="D593" s="208"/>
      <c r="E593" s="208"/>
      <c r="F593" s="96"/>
      <c r="G593" s="97"/>
      <c r="H593" s="97"/>
      <c r="I593" s="97"/>
      <c r="J593" s="101">
        <v>1201.2</v>
      </c>
      <c r="K593" s="99">
        <v>1.38</v>
      </c>
      <c r="L593" s="98">
        <v>27.35</v>
      </c>
      <c r="M593" s="99">
        <v>49.76</v>
      </c>
      <c r="N593" s="100">
        <v>1360.94</v>
      </c>
      <c r="AF593" s="83"/>
      <c r="AG593" s="91"/>
      <c r="AI593" s="94" t="s">
        <v>131</v>
      </c>
      <c r="AL593" s="91"/>
      <c r="AN593" s="91"/>
    </row>
    <row r="594" spans="1:41" customFormat="1" ht="15" x14ac:dyDescent="0.25">
      <c r="A594" s="102"/>
      <c r="B594" s="93"/>
      <c r="C594" s="208" t="s">
        <v>136</v>
      </c>
      <c r="D594" s="208"/>
      <c r="E594" s="208"/>
      <c r="F594" s="96" t="s">
        <v>137</v>
      </c>
      <c r="G594" s="111">
        <v>154</v>
      </c>
      <c r="H594" s="99">
        <v>1.38</v>
      </c>
      <c r="I594" s="118">
        <v>3.50658</v>
      </c>
      <c r="J594" s="104"/>
      <c r="K594" s="97"/>
      <c r="L594" s="104"/>
      <c r="M594" s="97"/>
      <c r="N594" s="105"/>
      <c r="AF594" s="83"/>
      <c r="AG594" s="91"/>
      <c r="AJ594" s="94" t="s">
        <v>136</v>
      </c>
      <c r="AL594" s="91"/>
      <c r="AN594" s="91"/>
    </row>
    <row r="595" spans="1:41" customFormat="1" ht="15" x14ac:dyDescent="0.25">
      <c r="A595" s="95"/>
      <c r="B595" s="93"/>
      <c r="C595" s="218" t="s">
        <v>139</v>
      </c>
      <c r="D595" s="218"/>
      <c r="E595" s="218"/>
      <c r="F595" s="106"/>
      <c r="G595" s="107"/>
      <c r="H595" s="107"/>
      <c r="I595" s="107"/>
      <c r="J595" s="109">
        <v>1201.2</v>
      </c>
      <c r="K595" s="107"/>
      <c r="L595" s="108">
        <v>27.35</v>
      </c>
      <c r="M595" s="107"/>
      <c r="N595" s="110">
        <v>1360.94</v>
      </c>
      <c r="AF595" s="83"/>
      <c r="AG595" s="91"/>
      <c r="AK595" s="94" t="s">
        <v>139</v>
      </c>
      <c r="AL595" s="91"/>
      <c r="AN595" s="91"/>
    </row>
    <row r="596" spans="1:41" customFormat="1" ht="15" x14ac:dyDescent="0.25">
      <c r="A596" s="102"/>
      <c r="B596" s="93"/>
      <c r="C596" s="208" t="s">
        <v>140</v>
      </c>
      <c r="D596" s="208"/>
      <c r="E596" s="208"/>
      <c r="F596" s="96"/>
      <c r="G596" s="97"/>
      <c r="H596" s="97"/>
      <c r="I596" s="97"/>
      <c r="J596" s="104"/>
      <c r="K596" s="97"/>
      <c r="L596" s="98">
        <v>27.35</v>
      </c>
      <c r="M596" s="97"/>
      <c r="N596" s="100">
        <v>1360.94</v>
      </c>
      <c r="AF596" s="83"/>
      <c r="AG596" s="91"/>
      <c r="AJ596" s="94" t="s">
        <v>140</v>
      </c>
      <c r="AL596" s="91"/>
      <c r="AN596" s="91"/>
    </row>
    <row r="597" spans="1:41" customFormat="1" ht="23.25" x14ac:dyDescent="0.25">
      <c r="A597" s="102"/>
      <c r="B597" s="93" t="s">
        <v>268</v>
      </c>
      <c r="C597" s="208" t="s">
        <v>269</v>
      </c>
      <c r="D597" s="208"/>
      <c r="E597" s="208"/>
      <c r="F597" s="96" t="s">
        <v>143</v>
      </c>
      <c r="G597" s="111">
        <v>89</v>
      </c>
      <c r="H597" s="97"/>
      <c r="I597" s="111">
        <v>89</v>
      </c>
      <c r="J597" s="104"/>
      <c r="K597" s="97"/>
      <c r="L597" s="98">
        <v>24.34</v>
      </c>
      <c r="M597" s="97"/>
      <c r="N597" s="100">
        <v>1211.24</v>
      </c>
      <c r="AF597" s="83"/>
      <c r="AG597" s="91"/>
      <c r="AJ597" s="94" t="s">
        <v>269</v>
      </c>
      <c r="AL597" s="91"/>
      <c r="AN597" s="91"/>
    </row>
    <row r="598" spans="1:41" customFormat="1" ht="23.25" x14ac:dyDescent="0.25">
      <c r="A598" s="102"/>
      <c r="B598" s="93" t="s">
        <v>270</v>
      </c>
      <c r="C598" s="208" t="s">
        <v>271</v>
      </c>
      <c r="D598" s="208"/>
      <c r="E598" s="208"/>
      <c r="F598" s="96" t="s">
        <v>143</v>
      </c>
      <c r="G598" s="111">
        <v>40</v>
      </c>
      <c r="H598" s="97"/>
      <c r="I598" s="111">
        <v>40</v>
      </c>
      <c r="J598" s="104"/>
      <c r="K598" s="97"/>
      <c r="L598" s="98">
        <v>10.94</v>
      </c>
      <c r="M598" s="97"/>
      <c r="N598" s="120">
        <v>544.38</v>
      </c>
      <c r="AF598" s="83"/>
      <c r="AG598" s="91"/>
      <c r="AJ598" s="94" t="s">
        <v>271</v>
      </c>
      <c r="AL598" s="91"/>
      <c r="AN598" s="91"/>
    </row>
    <row r="599" spans="1:41" customFormat="1" ht="15" x14ac:dyDescent="0.25">
      <c r="A599" s="112"/>
      <c r="B599" s="113"/>
      <c r="C599" s="210" t="s">
        <v>146</v>
      </c>
      <c r="D599" s="210"/>
      <c r="E599" s="210"/>
      <c r="F599" s="86"/>
      <c r="G599" s="87"/>
      <c r="H599" s="87"/>
      <c r="I599" s="87"/>
      <c r="J599" s="89"/>
      <c r="K599" s="87"/>
      <c r="L599" s="119">
        <v>62.63</v>
      </c>
      <c r="M599" s="107"/>
      <c r="N599" s="115">
        <v>3116.56</v>
      </c>
      <c r="AF599" s="83"/>
      <c r="AG599" s="91"/>
      <c r="AL599" s="91" t="s">
        <v>146</v>
      </c>
      <c r="AN599" s="91"/>
    </row>
    <row r="600" spans="1:41" customFormat="1" ht="23.25" x14ac:dyDescent="0.25">
      <c r="A600" s="84" t="s">
        <v>367</v>
      </c>
      <c r="B600" s="85" t="s">
        <v>273</v>
      </c>
      <c r="C600" s="210" t="s">
        <v>274</v>
      </c>
      <c r="D600" s="210"/>
      <c r="E600" s="210"/>
      <c r="F600" s="86" t="s">
        <v>266</v>
      </c>
      <c r="G600" s="87"/>
      <c r="H600" s="87"/>
      <c r="I600" s="138">
        <v>1.6500000000000001E-2</v>
      </c>
      <c r="J600" s="89"/>
      <c r="K600" s="87"/>
      <c r="L600" s="89"/>
      <c r="M600" s="87"/>
      <c r="N600" s="90"/>
      <c r="AF600" s="83"/>
      <c r="AG600" s="91" t="s">
        <v>274</v>
      </c>
      <c r="AL600" s="91"/>
      <c r="AN600" s="91"/>
    </row>
    <row r="601" spans="1:41" customFormat="1" ht="15" x14ac:dyDescent="0.25">
      <c r="A601" s="134"/>
      <c r="B601" s="135"/>
      <c r="C601" s="208" t="s">
        <v>511</v>
      </c>
      <c r="D601" s="208"/>
      <c r="E601" s="208"/>
      <c r="F601" s="208"/>
      <c r="G601" s="208"/>
      <c r="H601" s="208"/>
      <c r="I601" s="208"/>
      <c r="J601" s="208"/>
      <c r="K601" s="208"/>
      <c r="L601" s="208"/>
      <c r="M601" s="208"/>
      <c r="N601" s="209"/>
      <c r="AF601" s="83"/>
      <c r="AG601" s="91"/>
      <c r="AL601" s="91"/>
      <c r="AN601" s="91"/>
      <c r="AO601" s="94" t="s">
        <v>511</v>
      </c>
    </row>
    <row r="602" spans="1:41" customFormat="1" ht="34.5" x14ac:dyDescent="0.25">
      <c r="A602" s="92"/>
      <c r="B602" s="93" t="s">
        <v>126</v>
      </c>
      <c r="C602" s="203" t="s">
        <v>127</v>
      </c>
      <c r="D602" s="203"/>
      <c r="E602" s="203"/>
      <c r="F602" s="203"/>
      <c r="G602" s="203"/>
      <c r="H602" s="203"/>
      <c r="I602" s="203"/>
      <c r="J602" s="203"/>
      <c r="K602" s="203"/>
      <c r="L602" s="203"/>
      <c r="M602" s="203"/>
      <c r="N602" s="211"/>
      <c r="AF602" s="83"/>
      <c r="AG602" s="91"/>
      <c r="AH602" s="94" t="s">
        <v>127</v>
      </c>
      <c r="AL602" s="91"/>
      <c r="AN602" s="91"/>
    </row>
    <row r="603" spans="1:41" customFormat="1" ht="22.5" x14ac:dyDescent="0.25">
      <c r="A603" s="92"/>
      <c r="B603" s="93" t="s">
        <v>128</v>
      </c>
      <c r="C603" s="203" t="s">
        <v>129</v>
      </c>
      <c r="D603" s="203"/>
      <c r="E603" s="203"/>
      <c r="F603" s="203"/>
      <c r="G603" s="203"/>
      <c r="H603" s="203"/>
      <c r="I603" s="203"/>
      <c r="J603" s="203"/>
      <c r="K603" s="203"/>
      <c r="L603" s="203"/>
      <c r="M603" s="203"/>
      <c r="N603" s="211"/>
      <c r="AF603" s="83"/>
      <c r="AG603" s="91"/>
      <c r="AH603" s="94" t="s">
        <v>129</v>
      </c>
      <c r="AL603" s="91"/>
      <c r="AN603" s="91"/>
    </row>
    <row r="604" spans="1:41" customFormat="1" ht="15" x14ac:dyDescent="0.25">
      <c r="A604" s="95"/>
      <c r="B604" s="93" t="s">
        <v>130</v>
      </c>
      <c r="C604" s="208" t="s">
        <v>131</v>
      </c>
      <c r="D604" s="208"/>
      <c r="E604" s="208"/>
      <c r="F604" s="96"/>
      <c r="G604" s="97"/>
      <c r="H604" s="97"/>
      <c r="I604" s="97"/>
      <c r="J604" s="98">
        <v>663.75</v>
      </c>
      <c r="K604" s="99">
        <v>1.38</v>
      </c>
      <c r="L604" s="98">
        <v>15.11</v>
      </c>
      <c r="M604" s="99">
        <v>49.76</v>
      </c>
      <c r="N604" s="120">
        <v>751.87</v>
      </c>
      <c r="AF604" s="83"/>
      <c r="AG604" s="91"/>
      <c r="AI604" s="94" t="s">
        <v>131</v>
      </c>
      <c r="AL604" s="91"/>
      <c r="AN604" s="91"/>
    </row>
    <row r="605" spans="1:41" customFormat="1" ht="15" x14ac:dyDescent="0.25">
      <c r="A605" s="102"/>
      <c r="B605" s="93"/>
      <c r="C605" s="208" t="s">
        <v>136</v>
      </c>
      <c r="D605" s="208"/>
      <c r="E605" s="208"/>
      <c r="F605" s="96" t="s">
        <v>137</v>
      </c>
      <c r="G605" s="116">
        <v>88.5</v>
      </c>
      <c r="H605" s="99">
        <v>1.38</v>
      </c>
      <c r="I605" s="136">
        <v>2.015145</v>
      </c>
      <c r="J605" s="104"/>
      <c r="K605" s="97"/>
      <c r="L605" s="104"/>
      <c r="M605" s="97"/>
      <c r="N605" s="105"/>
      <c r="AF605" s="83"/>
      <c r="AG605" s="91"/>
      <c r="AJ605" s="94" t="s">
        <v>136</v>
      </c>
      <c r="AL605" s="91"/>
      <c r="AN605" s="91"/>
    </row>
    <row r="606" spans="1:41" customFormat="1" ht="15" x14ac:dyDescent="0.25">
      <c r="A606" s="95"/>
      <c r="B606" s="93"/>
      <c r="C606" s="218" t="s">
        <v>139</v>
      </c>
      <c r="D606" s="218"/>
      <c r="E606" s="218"/>
      <c r="F606" s="106"/>
      <c r="G606" s="107"/>
      <c r="H606" s="107"/>
      <c r="I606" s="107"/>
      <c r="J606" s="108">
        <v>663.75</v>
      </c>
      <c r="K606" s="107"/>
      <c r="L606" s="108">
        <v>15.11</v>
      </c>
      <c r="M606" s="107"/>
      <c r="N606" s="137">
        <v>751.87</v>
      </c>
      <c r="AF606" s="83"/>
      <c r="AG606" s="91"/>
      <c r="AK606" s="94" t="s">
        <v>139</v>
      </c>
      <c r="AL606" s="91"/>
      <c r="AN606" s="91"/>
    </row>
    <row r="607" spans="1:41" customFormat="1" ht="15" x14ac:dyDescent="0.25">
      <c r="A607" s="102"/>
      <c r="B607" s="93"/>
      <c r="C607" s="208" t="s">
        <v>140</v>
      </c>
      <c r="D607" s="208"/>
      <c r="E607" s="208"/>
      <c r="F607" s="96"/>
      <c r="G607" s="97"/>
      <c r="H607" s="97"/>
      <c r="I607" s="97"/>
      <c r="J607" s="104"/>
      <c r="K607" s="97"/>
      <c r="L607" s="98">
        <v>15.11</v>
      </c>
      <c r="M607" s="97"/>
      <c r="N607" s="120">
        <v>751.87</v>
      </c>
      <c r="AF607" s="83"/>
      <c r="AG607" s="91"/>
      <c r="AJ607" s="94" t="s">
        <v>140</v>
      </c>
      <c r="AL607" s="91"/>
      <c r="AN607" s="91"/>
    </row>
    <row r="608" spans="1:41" customFormat="1" ht="23.25" x14ac:dyDescent="0.25">
      <c r="A608" s="102"/>
      <c r="B608" s="93" t="s">
        <v>268</v>
      </c>
      <c r="C608" s="208" t="s">
        <v>269</v>
      </c>
      <c r="D608" s="208"/>
      <c r="E608" s="208"/>
      <c r="F608" s="96" t="s">
        <v>143</v>
      </c>
      <c r="G608" s="111">
        <v>89</v>
      </c>
      <c r="H608" s="97"/>
      <c r="I608" s="111">
        <v>89</v>
      </c>
      <c r="J608" s="104"/>
      <c r="K608" s="97"/>
      <c r="L608" s="98">
        <v>13.45</v>
      </c>
      <c r="M608" s="97"/>
      <c r="N608" s="120">
        <v>669.16</v>
      </c>
      <c r="AF608" s="83"/>
      <c r="AG608" s="91"/>
      <c r="AJ608" s="94" t="s">
        <v>269</v>
      </c>
      <c r="AL608" s="91"/>
      <c r="AN608" s="91"/>
    </row>
    <row r="609" spans="1:40" customFormat="1" ht="23.25" x14ac:dyDescent="0.25">
      <c r="A609" s="102"/>
      <c r="B609" s="93" t="s">
        <v>270</v>
      </c>
      <c r="C609" s="208" t="s">
        <v>271</v>
      </c>
      <c r="D609" s="208"/>
      <c r="E609" s="208"/>
      <c r="F609" s="96" t="s">
        <v>143</v>
      </c>
      <c r="G609" s="111">
        <v>40</v>
      </c>
      <c r="H609" s="97"/>
      <c r="I609" s="111">
        <v>40</v>
      </c>
      <c r="J609" s="104"/>
      <c r="K609" s="97"/>
      <c r="L609" s="98">
        <v>6.04</v>
      </c>
      <c r="M609" s="97"/>
      <c r="N609" s="120">
        <v>300.75</v>
      </c>
      <c r="AF609" s="83"/>
      <c r="AG609" s="91"/>
      <c r="AJ609" s="94" t="s">
        <v>271</v>
      </c>
      <c r="AL609" s="91"/>
      <c r="AN609" s="91"/>
    </row>
    <row r="610" spans="1:40" customFormat="1" ht="15" x14ac:dyDescent="0.25">
      <c r="A610" s="112"/>
      <c r="B610" s="113"/>
      <c r="C610" s="210" t="s">
        <v>146</v>
      </c>
      <c r="D610" s="210"/>
      <c r="E610" s="210"/>
      <c r="F610" s="86"/>
      <c r="G610" s="87"/>
      <c r="H610" s="87"/>
      <c r="I610" s="87"/>
      <c r="J610" s="89"/>
      <c r="K610" s="87"/>
      <c r="L610" s="119">
        <v>34.6</v>
      </c>
      <c r="M610" s="107"/>
      <c r="N610" s="115">
        <v>1721.78</v>
      </c>
      <c r="AF610" s="83"/>
      <c r="AG610" s="91"/>
      <c r="AL610" s="91" t="s">
        <v>146</v>
      </c>
      <c r="AN610" s="91"/>
    </row>
    <row r="611" spans="1:40" customFormat="1" ht="34.5" x14ac:dyDescent="0.25">
      <c r="A611" s="84" t="s">
        <v>370</v>
      </c>
      <c r="B611" s="85" t="s">
        <v>276</v>
      </c>
      <c r="C611" s="210" t="s">
        <v>277</v>
      </c>
      <c r="D611" s="210"/>
      <c r="E611" s="210"/>
      <c r="F611" s="86" t="s">
        <v>71</v>
      </c>
      <c r="G611" s="87"/>
      <c r="H611" s="87"/>
      <c r="I611" s="88">
        <v>32</v>
      </c>
      <c r="J611" s="89"/>
      <c r="K611" s="87"/>
      <c r="L611" s="89"/>
      <c r="M611" s="87"/>
      <c r="N611" s="90"/>
      <c r="AF611" s="83"/>
      <c r="AG611" s="91" t="s">
        <v>277</v>
      </c>
      <c r="AL611" s="91"/>
      <c r="AN611" s="91"/>
    </row>
    <row r="612" spans="1:40" customFormat="1" ht="34.5" x14ac:dyDescent="0.25">
      <c r="A612" s="92"/>
      <c r="B612" s="93" t="s">
        <v>126</v>
      </c>
      <c r="C612" s="203" t="s">
        <v>127</v>
      </c>
      <c r="D612" s="203"/>
      <c r="E612" s="203"/>
      <c r="F612" s="203"/>
      <c r="G612" s="203"/>
      <c r="H612" s="203"/>
      <c r="I612" s="203"/>
      <c r="J612" s="203"/>
      <c r="K612" s="203"/>
      <c r="L612" s="203"/>
      <c r="M612" s="203"/>
      <c r="N612" s="211"/>
      <c r="AF612" s="83"/>
      <c r="AG612" s="91"/>
      <c r="AH612" s="94" t="s">
        <v>127</v>
      </c>
      <c r="AL612" s="91"/>
      <c r="AN612" s="91"/>
    </row>
    <row r="613" spans="1:40" customFormat="1" ht="22.5" x14ac:dyDescent="0.25">
      <c r="A613" s="92"/>
      <c r="B613" s="93" t="s">
        <v>128</v>
      </c>
      <c r="C613" s="203" t="s">
        <v>129</v>
      </c>
      <c r="D613" s="203"/>
      <c r="E613" s="203"/>
      <c r="F613" s="203"/>
      <c r="G613" s="203"/>
      <c r="H613" s="203"/>
      <c r="I613" s="203"/>
      <c r="J613" s="203"/>
      <c r="K613" s="203"/>
      <c r="L613" s="203"/>
      <c r="M613" s="203"/>
      <c r="N613" s="211"/>
      <c r="AF613" s="83"/>
      <c r="AG613" s="91"/>
      <c r="AH613" s="94" t="s">
        <v>129</v>
      </c>
      <c r="AL613" s="91"/>
      <c r="AN613" s="91"/>
    </row>
    <row r="614" spans="1:40" customFormat="1" ht="15" x14ac:dyDescent="0.25">
      <c r="A614" s="95"/>
      <c r="B614" s="93" t="s">
        <v>130</v>
      </c>
      <c r="C614" s="208" t="s">
        <v>131</v>
      </c>
      <c r="D614" s="208"/>
      <c r="E614" s="208"/>
      <c r="F614" s="96"/>
      <c r="G614" s="97"/>
      <c r="H614" s="97"/>
      <c r="I614" s="97"/>
      <c r="J614" s="98">
        <v>3.59</v>
      </c>
      <c r="K614" s="99">
        <v>1.38</v>
      </c>
      <c r="L614" s="98">
        <v>158.53</v>
      </c>
      <c r="M614" s="99">
        <v>49.76</v>
      </c>
      <c r="N614" s="100">
        <v>7888.45</v>
      </c>
      <c r="AF614" s="83"/>
      <c r="AG614" s="91"/>
      <c r="AI614" s="94" t="s">
        <v>131</v>
      </c>
      <c r="AL614" s="91"/>
      <c r="AN614" s="91"/>
    </row>
    <row r="615" spans="1:40" customFormat="1" ht="15" x14ac:dyDescent="0.25">
      <c r="A615" s="95"/>
      <c r="B615" s="93" t="s">
        <v>132</v>
      </c>
      <c r="C615" s="208" t="s">
        <v>133</v>
      </c>
      <c r="D615" s="208"/>
      <c r="E615" s="208"/>
      <c r="F615" s="96"/>
      <c r="G615" s="97"/>
      <c r="H615" s="97"/>
      <c r="I615" s="97"/>
      <c r="J615" s="98">
        <v>46.57</v>
      </c>
      <c r="K615" s="99">
        <v>1.38</v>
      </c>
      <c r="L615" s="101">
        <v>2056.5300000000002</v>
      </c>
      <c r="M615" s="99">
        <v>13.37</v>
      </c>
      <c r="N615" s="100">
        <v>27495.81</v>
      </c>
      <c r="AF615" s="83"/>
      <c r="AG615" s="91"/>
      <c r="AI615" s="94" t="s">
        <v>133</v>
      </c>
      <c r="AL615" s="91"/>
      <c r="AN615" s="91"/>
    </row>
    <row r="616" spans="1:40" customFormat="1" ht="15" x14ac:dyDescent="0.25">
      <c r="A616" s="95"/>
      <c r="B616" s="93" t="s">
        <v>134</v>
      </c>
      <c r="C616" s="208" t="s">
        <v>135</v>
      </c>
      <c r="D616" s="208"/>
      <c r="E616" s="208"/>
      <c r="F616" s="96"/>
      <c r="G616" s="97"/>
      <c r="H616" s="97"/>
      <c r="I616" s="97"/>
      <c r="J616" s="98">
        <v>6.48</v>
      </c>
      <c r="K616" s="99">
        <v>1.38</v>
      </c>
      <c r="L616" s="98">
        <v>286.16000000000003</v>
      </c>
      <c r="M616" s="99">
        <v>49.76</v>
      </c>
      <c r="N616" s="100">
        <v>14239.32</v>
      </c>
      <c r="AF616" s="83"/>
      <c r="AG616" s="91"/>
      <c r="AI616" s="94" t="s">
        <v>135</v>
      </c>
      <c r="AL616" s="91"/>
      <c r="AN616" s="91"/>
    </row>
    <row r="617" spans="1:40" customFormat="1" ht="15" x14ac:dyDescent="0.25">
      <c r="A617" s="102"/>
      <c r="B617" s="93"/>
      <c r="C617" s="208" t="s">
        <v>136</v>
      </c>
      <c r="D617" s="208"/>
      <c r="E617" s="208"/>
      <c r="F617" s="96" t="s">
        <v>137</v>
      </c>
      <c r="G617" s="99">
        <v>0.44</v>
      </c>
      <c r="H617" s="99">
        <v>1.38</v>
      </c>
      <c r="I617" s="103">
        <v>19.430399999999999</v>
      </c>
      <c r="J617" s="104"/>
      <c r="K617" s="97"/>
      <c r="L617" s="104"/>
      <c r="M617" s="97"/>
      <c r="N617" s="105"/>
      <c r="AF617" s="83"/>
      <c r="AG617" s="91"/>
      <c r="AJ617" s="94" t="s">
        <v>136</v>
      </c>
      <c r="AL617" s="91"/>
      <c r="AN617" s="91"/>
    </row>
    <row r="618" spans="1:40" customFormat="1" ht="15" x14ac:dyDescent="0.25">
      <c r="A618" s="102"/>
      <c r="B618" s="93"/>
      <c r="C618" s="208" t="s">
        <v>138</v>
      </c>
      <c r="D618" s="208"/>
      <c r="E618" s="208"/>
      <c r="F618" s="96" t="s">
        <v>137</v>
      </c>
      <c r="G618" s="99">
        <v>0.48</v>
      </c>
      <c r="H618" s="99">
        <v>1.38</v>
      </c>
      <c r="I618" s="103">
        <v>21.1968</v>
      </c>
      <c r="J618" s="104"/>
      <c r="K618" s="97"/>
      <c r="L618" s="104"/>
      <c r="M618" s="97"/>
      <c r="N618" s="105"/>
      <c r="AF618" s="83"/>
      <c r="AG618" s="91"/>
      <c r="AJ618" s="94" t="s">
        <v>138</v>
      </c>
      <c r="AL618" s="91"/>
      <c r="AN618" s="91"/>
    </row>
    <row r="619" spans="1:40" customFormat="1" ht="15" x14ac:dyDescent="0.25">
      <c r="A619" s="95"/>
      <c r="B619" s="93"/>
      <c r="C619" s="218" t="s">
        <v>139</v>
      </c>
      <c r="D619" s="218"/>
      <c r="E619" s="218"/>
      <c r="F619" s="106"/>
      <c r="G619" s="107"/>
      <c r="H619" s="107"/>
      <c r="I619" s="107"/>
      <c r="J619" s="108">
        <v>50.16</v>
      </c>
      <c r="K619" s="107"/>
      <c r="L619" s="109">
        <v>2215.06</v>
      </c>
      <c r="M619" s="107"/>
      <c r="N619" s="110">
        <v>35384.26</v>
      </c>
      <c r="AF619" s="83"/>
      <c r="AG619" s="91"/>
      <c r="AK619" s="94" t="s">
        <v>139</v>
      </c>
      <c r="AL619" s="91"/>
      <c r="AN619" s="91"/>
    </row>
    <row r="620" spans="1:40" customFormat="1" ht="15" x14ac:dyDescent="0.25">
      <c r="A620" s="102"/>
      <c r="B620" s="93"/>
      <c r="C620" s="208" t="s">
        <v>140</v>
      </c>
      <c r="D620" s="208"/>
      <c r="E620" s="208"/>
      <c r="F620" s="96"/>
      <c r="G620" s="97"/>
      <c r="H620" s="97"/>
      <c r="I620" s="97"/>
      <c r="J620" s="104"/>
      <c r="K620" s="97"/>
      <c r="L620" s="98">
        <v>444.69</v>
      </c>
      <c r="M620" s="97"/>
      <c r="N620" s="100">
        <v>22127.77</v>
      </c>
      <c r="AF620" s="83"/>
      <c r="AG620" s="91"/>
      <c r="AJ620" s="94" t="s">
        <v>140</v>
      </c>
      <c r="AL620" s="91"/>
      <c r="AN620" s="91"/>
    </row>
    <row r="621" spans="1:40" customFormat="1" ht="15" x14ac:dyDescent="0.25">
      <c r="A621" s="102"/>
      <c r="B621" s="93" t="s">
        <v>141</v>
      </c>
      <c r="C621" s="208" t="s">
        <v>142</v>
      </c>
      <c r="D621" s="208"/>
      <c r="E621" s="208"/>
      <c r="F621" s="96" t="s">
        <v>143</v>
      </c>
      <c r="G621" s="111">
        <v>103</v>
      </c>
      <c r="H621" s="97"/>
      <c r="I621" s="111">
        <v>103</v>
      </c>
      <c r="J621" s="104"/>
      <c r="K621" s="97"/>
      <c r="L621" s="98">
        <v>458.03</v>
      </c>
      <c r="M621" s="97"/>
      <c r="N621" s="100">
        <v>22791.599999999999</v>
      </c>
      <c r="AF621" s="83"/>
      <c r="AG621" s="91"/>
      <c r="AJ621" s="94" t="s">
        <v>142</v>
      </c>
      <c r="AL621" s="91"/>
      <c r="AN621" s="91"/>
    </row>
    <row r="622" spans="1:40" customFormat="1" ht="15" x14ac:dyDescent="0.25">
      <c r="A622" s="102"/>
      <c r="B622" s="93" t="s">
        <v>144</v>
      </c>
      <c r="C622" s="208" t="s">
        <v>145</v>
      </c>
      <c r="D622" s="208"/>
      <c r="E622" s="208"/>
      <c r="F622" s="96" t="s">
        <v>143</v>
      </c>
      <c r="G622" s="111">
        <v>60</v>
      </c>
      <c r="H622" s="97"/>
      <c r="I622" s="111">
        <v>60</v>
      </c>
      <c r="J622" s="104"/>
      <c r="K622" s="97"/>
      <c r="L622" s="98">
        <v>266.81</v>
      </c>
      <c r="M622" s="97"/>
      <c r="N622" s="100">
        <v>13276.66</v>
      </c>
      <c r="AF622" s="83"/>
      <c r="AG622" s="91"/>
      <c r="AJ622" s="94" t="s">
        <v>145</v>
      </c>
      <c r="AL622" s="91"/>
      <c r="AN622" s="91"/>
    </row>
    <row r="623" spans="1:40" customFormat="1" ht="15" x14ac:dyDescent="0.25">
      <c r="A623" s="112"/>
      <c r="B623" s="113"/>
      <c r="C623" s="210" t="s">
        <v>146</v>
      </c>
      <c r="D623" s="210"/>
      <c r="E623" s="210"/>
      <c r="F623" s="86"/>
      <c r="G623" s="87"/>
      <c r="H623" s="87"/>
      <c r="I623" s="87"/>
      <c r="J623" s="89"/>
      <c r="K623" s="87"/>
      <c r="L623" s="114">
        <v>2939.9</v>
      </c>
      <c r="M623" s="107"/>
      <c r="N623" s="115">
        <v>71452.52</v>
      </c>
      <c r="AF623" s="83"/>
      <c r="AG623" s="91"/>
      <c r="AL623" s="91" t="s">
        <v>146</v>
      </c>
      <c r="AN623" s="91"/>
    </row>
    <row r="624" spans="1:40" customFormat="1" ht="34.5" x14ac:dyDescent="0.25">
      <c r="A624" s="84" t="s">
        <v>374</v>
      </c>
      <c r="B624" s="85" t="s">
        <v>279</v>
      </c>
      <c r="C624" s="210" t="s">
        <v>280</v>
      </c>
      <c r="D624" s="210"/>
      <c r="E624" s="210"/>
      <c r="F624" s="86" t="s">
        <v>71</v>
      </c>
      <c r="G624" s="87"/>
      <c r="H624" s="87"/>
      <c r="I624" s="88">
        <v>14</v>
      </c>
      <c r="J624" s="89"/>
      <c r="K624" s="87"/>
      <c r="L624" s="89"/>
      <c r="M624" s="87"/>
      <c r="N624" s="90"/>
      <c r="AF624" s="83"/>
      <c r="AG624" s="91" t="s">
        <v>280</v>
      </c>
      <c r="AL624" s="91"/>
      <c r="AN624" s="91"/>
    </row>
    <row r="625" spans="1:40" customFormat="1" ht="34.5" x14ac:dyDescent="0.25">
      <c r="A625" s="92"/>
      <c r="B625" s="93" t="s">
        <v>126</v>
      </c>
      <c r="C625" s="203" t="s">
        <v>127</v>
      </c>
      <c r="D625" s="203"/>
      <c r="E625" s="203"/>
      <c r="F625" s="203"/>
      <c r="G625" s="203"/>
      <c r="H625" s="203"/>
      <c r="I625" s="203"/>
      <c r="J625" s="203"/>
      <c r="K625" s="203"/>
      <c r="L625" s="203"/>
      <c r="M625" s="203"/>
      <c r="N625" s="211"/>
      <c r="AF625" s="83"/>
      <c r="AG625" s="91"/>
      <c r="AH625" s="94" t="s">
        <v>127</v>
      </c>
      <c r="AL625" s="91"/>
      <c r="AN625" s="91"/>
    </row>
    <row r="626" spans="1:40" customFormat="1" ht="22.5" x14ac:dyDescent="0.25">
      <c r="A626" s="92"/>
      <c r="B626" s="93" t="s">
        <v>128</v>
      </c>
      <c r="C626" s="203" t="s">
        <v>129</v>
      </c>
      <c r="D626" s="203"/>
      <c r="E626" s="203"/>
      <c r="F626" s="203"/>
      <c r="G626" s="203"/>
      <c r="H626" s="203"/>
      <c r="I626" s="203"/>
      <c r="J626" s="203"/>
      <c r="K626" s="203"/>
      <c r="L626" s="203"/>
      <c r="M626" s="203"/>
      <c r="N626" s="211"/>
      <c r="AF626" s="83"/>
      <c r="AG626" s="91"/>
      <c r="AH626" s="94" t="s">
        <v>129</v>
      </c>
      <c r="AL626" s="91"/>
      <c r="AN626" s="91"/>
    </row>
    <row r="627" spans="1:40" customFormat="1" ht="15" x14ac:dyDescent="0.25">
      <c r="A627" s="95"/>
      <c r="B627" s="93" t="s">
        <v>130</v>
      </c>
      <c r="C627" s="208" t="s">
        <v>131</v>
      </c>
      <c r="D627" s="208"/>
      <c r="E627" s="208"/>
      <c r="F627" s="96"/>
      <c r="G627" s="97"/>
      <c r="H627" s="97"/>
      <c r="I627" s="97"/>
      <c r="J627" s="98">
        <v>2.04</v>
      </c>
      <c r="K627" s="99">
        <v>1.38</v>
      </c>
      <c r="L627" s="98">
        <v>39.409999999999997</v>
      </c>
      <c r="M627" s="99">
        <v>49.76</v>
      </c>
      <c r="N627" s="100">
        <v>1961.04</v>
      </c>
      <c r="AF627" s="83"/>
      <c r="AG627" s="91"/>
      <c r="AI627" s="94" t="s">
        <v>131</v>
      </c>
      <c r="AL627" s="91"/>
      <c r="AN627" s="91"/>
    </row>
    <row r="628" spans="1:40" customFormat="1" ht="15" x14ac:dyDescent="0.25">
      <c r="A628" s="95"/>
      <c r="B628" s="93" t="s">
        <v>132</v>
      </c>
      <c r="C628" s="208" t="s">
        <v>133</v>
      </c>
      <c r="D628" s="208"/>
      <c r="E628" s="208"/>
      <c r="F628" s="96"/>
      <c r="G628" s="97"/>
      <c r="H628" s="97"/>
      <c r="I628" s="97"/>
      <c r="J628" s="98">
        <v>11.01</v>
      </c>
      <c r="K628" s="99">
        <v>1.38</v>
      </c>
      <c r="L628" s="98">
        <v>212.71</v>
      </c>
      <c r="M628" s="99">
        <v>13.37</v>
      </c>
      <c r="N628" s="100">
        <v>2843.93</v>
      </c>
      <c r="AF628" s="83"/>
      <c r="AG628" s="91"/>
      <c r="AI628" s="94" t="s">
        <v>133</v>
      </c>
      <c r="AL628" s="91"/>
      <c r="AN628" s="91"/>
    </row>
    <row r="629" spans="1:40" customFormat="1" ht="15" x14ac:dyDescent="0.25">
      <c r="A629" s="95"/>
      <c r="B629" s="93" t="s">
        <v>134</v>
      </c>
      <c r="C629" s="208" t="s">
        <v>135</v>
      </c>
      <c r="D629" s="208"/>
      <c r="E629" s="208"/>
      <c r="F629" s="96"/>
      <c r="G629" s="97"/>
      <c r="H629" s="97"/>
      <c r="I629" s="97"/>
      <c r="J629" s="98">
        <v>1.89</v>
      </c>
      <c r="K629" s="99">
        <v>1.38</v>
      </c>
      <c r="L629" s="98">
        <v>36.51</v>
      </c>
      <c r="M629" s="99">
        <v>49.76</v>
      </c>
      <c r="N629" s="100">
        <v>1816.74</v>
      </c>
      <c r="AF629" s="83"/>
      <c r="AG629" s="91"/>
      <c r="AI629" s="94" t="s">
        <v>135</v>
      </c>
      <c r="AL629" s="91"/>
      <c r="AN629" s="91"/>
    </row>
    <row r="630" spans="1:40" customFormat="1" ht="15" x14ac:dyDescent="0.25">
      <c r="A630" s="102"/>
      <c r="B630" s="93"/>
      <c r="C630" s="208" t="s">
        <v>136</v>
      </c>
      <c r="D630" s="208"/>
      <c r="E630" s="208"/>
      <c r="F630" s="96" t="s">
        <v>137</v>
      </c>
      <c r="G630" s="99">
        <v>0.25</v>
      </c>
      <c r="H630" s="99">
        <v>1.38</v>
      </c>
      <c r="I630" s="99">
        <v>4.83</v>
      </c>
      <c r="J630" s="104"/>
      <c r="K630" s="97"/>
      <c r="L630" s="104"/>
      <c r="M630" s="97"/>
      <c r="N630" s="105"/>
      <c r="AF630" s="83"/>
      <c r="AG630" s="91"/>
      <c r="AJ630" s="94" t="s">
        <v>136</v>
      </c>
      <c r="AL630" s="91"/>
      <c r="AN630" s="91"/>
    </row>
    <row r="631" spans="1:40" customFormat="1" ht="15" x14ac:dyDescent="0.25">
      <c r="A631" s="102"/>
      <c r="B631" s="93"/>
      <c r="C631" s="208" t="s">
        <v>138</v>
      </c>
      <c r="D631" s="208"/>
      <c r="E631" s="208"/>
      <c r="F631" s="96" t="s">
        <v>137</v>
      </c>
      <c r="G631" s="99">
        <v>0.14000000000000001</v>
      </c>
      <c r="H631" s="99">
        <v>1.38</v>
      </c>
      <c r="I631" s="103">
        <v>2.7048000000000001</v>
      </c>
      <c r="J631" s="104"/>
      <c r="K631" s="97"/>
      <c r="L631" s="104"/>
      <c r="M631" s="97"/>
      <c r="N631" s="105"/>
      <c r="AF631" s="83"/>
      <c r="AG631" s="91"/>
      <c r="AJ631" s="94" t="s">
        <v>138</v>
      </c>
      <c r="AL631" s="91"/>
      <c r="AN631" s="91"/>
    </row>
    <row r="632" spans="1:40" customFormat="1" ht="15" x14ac:dyDescent="0.25">
      <c r="A632" s="95"/>
      <c r="B632" s="93"/>
      <c r="C632" s="218" t="s">
        <v>139</v>
      </c>
      <c r="D632" s="218"/>
      <c r="E632" s="218"/>
      <c r="F632" s="106"/>
      <c r="G632" s="107"/>
      <c r="H632" s="107"/>
      <c r="I632" s="107"/>
      <c r="J632" s="108">
        <v>13.05</v>
      </c>
      <c r="K632" s="107"/>
      <c r="L632" s="108">
        <v>252.12</v>
      </c>
      <c r="M632" s="107"/>
      <c r="N632" s="110">
        <v>4804.97</v>
      </c>
      <c r="AF632" s="83"/>
      <c r="AG632" s="91"/>
      <c r="AK632" s="94" t="s">
        <v>139</v>
      </c>
      <c r="AL632" s="91"/>
      <c r="AN632" s="91"/>
    </row>
    <row r="633" spans="1:40" customFormat="1" ht="15" x14ac:dyDescent="0.25">
      <c r="A633" s="102"/>
      <c r="B633" s="93"/>
      <c r="C633" s="208" t="s">
        <v>140</v>
      </c>
      <c r="D633" s="208"/>
      <c r="E633" s="208"/>
      <c r="F633" s="96"/>
      <c r="G633" s="97"/>
      <c r="H633" s="97"/>
      <c r="I633" s="97"/>
      <c r="J633" s="104"/>
      <c r="K633" s="97"/>
      <c r="L633" s="98">
        <v>75.92</v>
      </c>
      <c r="M633" s="97"/>
      <c r="N633" s="100">
        <v>3777.78</v>
      </c>
      <c r="AF633" s="83"/>
      <c r="AG633" s="91"/>
      <c r="AJ633" s="94" t="s">
        <v>140</v>
      </c>
      <c r="AL633" s="91"/>
      <c r="AN633" s="91"/>
    </row>
    <row r="634" spans="1:40" customFormat="1" ht="15" x14ac:dyDescent="0.25">
      <c r="A634" s="102"/>
      <c r="B634" s="93" t="s">
        <v>141</v>
      </c>
      <c r="C634" s="208" t="s">
        <v>142</v>
      </c>
      <c r="D634" s="208"/>
      <c r="E634" s="208"/>
      <c r="F634" s="96" t="s">
        <v>143</v>
      </c>
      <c r="G634" s="111">
        <v>103</v>
      </c>
      <c r="H634" s="97"/>
      <c r="I634" s="111">
        <v>103</v>
      </c>
      <c r="J634" s="104"/>
      <c r="K634" s="97"/>
      <c r="L634" s="98">
        <v>78.2</v>
      </c>
      <c r="M634" s="97"/>
      <c r="N634" s="100">
        <v>3891.11</v>
      </c>
      <c r="AF634" s="83"/>
      <c r="AG634" s="91"/>
      <c r="AJ634" s="94" t="s">
        <v>142</v>
      </c>
      <c r="AL634" s="91"/>
      <c r="AN634" s="91"/>
    </row>
    <row r="635" spans="1:40" customFormat="1" ht="15" x14ac:dyDescent="0.25">
      <c r="A635" s="102"/>
      <c r="B635" s="93" t="s">
        <v>144</v>
      </c>
      <c r="C635" s="208" t="s">
        <v>145</v>
      </c>
      <c r="D635" s="208"/>
      <c r="E635" s="208"/>
      <c r="F635" s="96" t="s">
        <v>143</v>
      </c>
      <c r="G635" s="111">
        <v>60</v>
      </c>
      <c r="H635" s="97"/>
      <c r="I635" s="111">
        <v>60</v>
      </c>
      <c r="J635" s="104"/>
      <c r="K635" s="97"/>
      <c r="L635" s="98">
        <v>45.55</v>
      </c>
      <c r="M635" s="97"/>
      <c r="N635" s="100">
        <v>2266.67</v>
      </c>
      <c r="AF635" s="83"/>
      <c r="AG635" s="91"/>
      <c r="AJ635" s="94" t="s">
        <v>145</v>
      </c>
      <c r="AL635" s="91"/>
      <c r="AN635" s="91"/>
    </row>
    <row r="636" spans="1:40" customFormat="1" ht="15" x14ac:dyDescent="0.25">
      <c r="A636" s="112"/>
      <c r="B636" s="113"/>
      <c r="C636" s="210" t="s">
        <v>146</v>
      </c>
      <c r="D636" s="210"/>
      <c r="E636" s="210"/>
      <c r="F636" s="86"/>
      <c r="G636" s="87"/>
      <c r="H636" s="87"/>
      <c r="I636" s="87"/>
      <c r="J636" s="89"/>
      <c r="K636" s="87"/>
      <c r="L636" s="119">
        <v>375.87</v>
      </c>
      <c r="M636" s="107"/>
      <c r="N636" s="115">
        <v>10962.75</v>
      </c>
      <c r="AF636" s="83"/>
      <c r="AG636" s="91"/>
      <c r="AL636" s="91" t="s">
        <v>146</v>
      </c>
      <c r="AN636" s="91"/>
    </row>
    <row r="637" spans="1:40" customFormat="1" ht="34.5" x14ac:dyDescent="0.25">
      <c r="A637" s="84" t="s">
        <v>376</v>
      </c>
      <c r="B637" s="85" t="s">
        <v>282</v>
      </c>
      <c r="C637" s="210" t="s">
        <v>283</v>
      </c>
      <c r="D637" s="210"/>
      <c r="E637" s="210"/>
      <c r="F637" s="86" t="s">
        <v>71</v>
      </c>
      <c r="G637" s="87"/>
      <c r="H637" s="87"/>
      <c r="I637" s="88">
        <v>8</v>
      </c>
      <c r="J637" s="89"/>
      <c r="K637" s="87"/>
      <c r="L637" s="89"/>
      <c r="M637" s="87"/>
      <c r="N637" s="90"/>
      <c r="AF637" s="83"/>
      <c r="AG637" s="91" t="s">
        <v>283</v>
      </c>
      <c r="AL637" s="91"/>
      <c r="AN637" s="91"/>
    </row>
    <row r="638" spans="1:40" customFormat="1" ht="34.5" x14ac:dyDescent="0.25">
      <c r="A638" s="92"/>
      <c r="B638" s="93" t="s">
        <v>126</v>
      </c>
      <c r="C638" s="203" t="s">
        <v>127</v>
      </c>
      <c r="D638" s="203"/>
      <c r="E638" s="203"/>
      <c r="F638" s="203"/>
      <c r="G638" s="203"/>
      <c r="H638" s="203"/>
      <c r="I638" s="203"/>
      <c r="J638" s="203"/>
      <c r="K638" s="203"/>
      <c r="L638" s="203"/>
      <c r="M638" s="203"/>
      <c r="N638" s="211"/>
      <c r="AF638" s="83"/>
      <c r="AG638" s="91"/>
      <c r="AH638" s="94" t="s">
        <v>127</v>
      </c>
      <c r="AL638" s="91"/>
      <c r="AN638" s="91"/>
    </row>
    <row r="639" spans="1:40" customFormat="1" ht="22.5" x14ac:dyDescent="0.25">
      <c r="A639" s="92"/>
      <c r="B639" s="93" t="s">
        <v>128</v>
      </c>
      <c r="C639" s="203" t="s">
        <v>129</v>
      </c>
      <c r="D639" s="203"/>
      <c r="E639" s="203"/>
      <c r="F639" s="203"/>
      <c r="G639" s="203"/>
      <c r="H639" s="203"/>
      <c r="I639" s="203"/>
      <c r="J639" s="203"/>
      <c r="K639" s="203"/>
      <c r="L639" s="203"/>
      <c r="M639" s="203"/>
      <c r="N639" s="211"/>
      <c r="AF639" s="83"/>
      <c r="AG639" s="91"/>
      <c r="AH639" s="94" t="s">
        <v>129</v>
      </c>
      <c r="AL639" s="91"/>
      <c r="AN639" s="91"/>
    </row>
    <row r="640" spans="1:40" customFormat="1" ht="15" x14ac:dyDescent="0.25">
      <c r="A640" s="95"/>
      <c r="B640" s="93" t="s">
        <v>130</v>
      </c>
      <c r="C640" s="208" t="s">
        <v>131</v>
      </c>
      <c r="D640" s="208"/>
      <c r="E640" s="208"/>
      <c r="F640" s="96"/>
      <c r="G640" s="97"/>
      <c r="H640" s="97"/>
      <c r="I640" s="97"/>
      <c r="J640" s="98">
        <v>2.4500000000000002</v>
      </c>
      <c r="K640" s="99">
        <v>1.38</v>
      </c>
      <c r="L640" s="98">
        <v>27.05</v>
      </c>
      <c r="M640" s="99">
        <v>49.76</v>
      </c>
      <c r="N640" s="100">
        <v>1346.01</v>
      </c>
      <c r="AF640" s="83"/>
      <c r="AG640" s="91"/>
      <c r="AI640" s="94" t="s">
        <v>131</v>
      </c>
      <c r="AL640" s="91"/>
      <c r="AN640" s="91"/>
    </row>
    <row r="641" spans="1:40" customFormat="1" ht="15" x14ac:dyDescent="0.25">
      <c r="A641" s="95"/>
      <c r="B641" s="93" t="s">
        <v>132</v>
      </c>
      <c r="C641" s="208" t="s">
        <v>133</v>
      </c>
      <c r="D641" s="208"/>
      <c r="E641" s="208"/>
      <c r="F641" s="96"/>
      <c r="G641" s="97"/>
      <c r="H641" s="97"/>
      <c r="I641" s="97"/>
      <c r="J641" s="98">
        <v>12.58</v>
      </c>
      <c r="K641" s="99">
        <v>1.38</v>
      </c>
      <c r="L641" s="98">
        <v>138.88</v>
      </c>
      <c r="M641" s="99">
        <v>13.37</v>
      </c>
      <c r="N641" s="100">
        <v>1856.83</v>
      </c>
      <c r="AF641" s="83"/>
      <c r="AG641" s="91"/>
      <c r="AI641" s="94" t="s">
        <v>133</v>
      </c>
      <c r="AL641" s="91"/>
      <c r="AN641" s="91"/>
    </row>
    <row r="642" spans="1:40" customFormat="1" ht="15" x14ac:dyDescent="0.25">
      <c r="A642" s="95"/>
      <c r="B642" s="93" t="s">
        <v>134</v>
      </c>
      <c r="C642" s="208" t="s">
        <v>135</v>
      </c>
      <c r="D642" s="208"/>
      <c r="E642" s="208"/>
      <c r="F642" s="96"/>
      <c r="G642" s="97"/>
      <c r="H642" s="97"/>
      <c r="I642" s="97"/>
      <c r="J642" s="98">
        <v>2.16</v>
      </c>
      <c r="K642" s="99">
        <v>1.38</v>
      </c>
      <c r="L642" s="98">
        <v>23.85</v>
      </c>
      <c r="M642" s="99">
        <v>49.76</v>
      </c>
      <c r="N642" s="100">
        <v>1186.78</v>
      </c>
      <c r="AF642" s="83"/>
      <c r="AG642" s="91"/>
      <c r="AI642" s="94" t="s">
        <v>135</v>
      </c>
      <c r="AL642" s="91"/>
      <c r="AN642" s="91"/>
    </row>
    <row r="643" spans="1:40" customFormat="1" ht="15" x14ac:dyDescent="0.25">
      <c r="A643" s="102"/>
      <c r="B643" s="93"/>
      <c r="C643" s="208" t="s">
        <v>136</v>
      </c>
      <c r="D643" s="208"/>
      <c r="E643" s="208"/>
      <c r="F643" s="96" t="s">
        <v>137</v>
      </c>
      <c r="G643" s="116">
        <v>0.3</v>
      </c>
      <c r="H643" s="99">
        <v>1.38</v>
      </c>
      <c r="I643" s="117">
        <v>3.3119999999999998</v>
      </c>
      <c r="J643" s="104"/>
      <c r="K643" s="97"/>
      <c r="L643" s="104"/>
      <c r="M643" s="97"/>
      <c r="N643" s="105"/>
      <c r="AF643" s="83"/>
      <c r="AG643" s="91"/>
      <c r="AJ643" s="94" t="s">
        <v>136</v>
      </c>
      <c r="AL643" s="91"/>
      <c r="AN643" s="91"/>
    </row>
    <row r="644" spans="1:40" customFormat="1" ht="15" x14ac:dyDescent="0.25">
      <c r="A644" s="102"/>
      <c r="B644" s="93"/>
      <c r="C644" s="208" t="s">
        <v>138</v>
      </c>
      <c r="D644" s="208"/>
      <c r="E644" s="208"/>
      <c r="F644" s="96" t="s">
        <v>137</v>
      </c>
      <c r="G644" s="99">
        <v>0.16</v>
      </c>
      <c r="H644" s="99">
        <v>1.38</v>
      </c>
      <c r="I644" s="103">
        <v>1.7664</v>
      </c>
      <c r="J644" s="104"/>
      <c r="K644" s="97"/>
      <c r="L644" s="104"/>
      <c r="M644" s="97"/>
      <c r="N644" s="105"/>
      <c r="AF644" s="83"/>
      <c r="AG644" s="91"/>
      <c r="AJ644" s="94" t="s">
        <v>138</v>
      </c>
      <c r="AL644" s="91"/>
      <c r="AN644" s="91"/>
    </row>
    <row r="645" spans="1:40" customFormat="1" ht="15" x14ac:dyDescent="0.25">
      <c r="A645" s="95"/>
      <c r="B645" s="93"/>
      <c r="C645" s="218" t="s">
        <v>139</v>
      </c>
      <c r="D645" s="218"/>
      <c r="E645" s="218"/>
      <c r="F645" s="106"/>
      <c r="G645" s="107"/>
      <c r="H645" s="107"/>
      <c r="I645" s="107"/>
      <c r="J645" s="108">
        <v>15.03</v>
      </c>
      <c r="K645" s="107"/>
      <c r="L645" s="108">
        <v>165.93</v>
      </c>
      <c r="M645" s="107"/>
      <c r="N645" s="110">
        <v>3202.84</v>
      </c>
      <c r="AF645" s="83"/>
      <c r="AG645" s="91"/>
      <c r="AK645" s="94" t="s">
        <v>139</v>
      </c>
      <c r="AL645" s="91"/>
      <c r="AN645" s="91"/>
    </row>
    <row r="646" spans="1:40" customFormat="1" ht="15" x14ac:dyDescent="0.25">
      <c r="A646" s="102"/>
      <c r="B646" s="93"/>
      <c r="C646" s="208" t="s">
        <v>140</v>
      </c>
      <c r="D646" s="208"/>
      <c r="E646" s="208"/>
      <c r="F646" s="96"/>
      <c r="G646" s="97"/>
      <c r="H646" s="97"/>
      <c r="I646" s="97"/>
      <c r="J646" s="104"/>
      <c r="K646" s="97"/>
      <c r="L646" s="98">
        <v>50.9</v>
      </c>
      <c r="M646" s="97"/>
      <c r="N646" s="100">
        <v>2532.79</v>
      </c>
      <c r="AF646" s="83"/>
      <c r="AG646" s="91"/>
      <c r="AJ646" s="94" t="s">
        <v>140</v>
      </c>
      <c r="AL646" s="91"/>
      <c r="AN646" s="91"/>
    </row>
    <row r="647" spans="1:40" customFormat="1" ht="15" x14ac:dyDescent="0.25">
      <c r="A647" s="102"/>
      <c r="B647" s="93" t="s">
        <v>141</v>
      </c>
      <c r="C647" s="208" t="s">
        <v>142</v>
      </c>
      <c r="D647" s="208"/>
      <c r="E647" s="208"/>
      <c r="F647" s="96" t="s">
        <v>143</v>
      </c>
      <c r="G647" s="111">
        <v>103</v>
      </c>
      <c r="H647" s="97"/>
      <c r="I647" s="111">
        <v>103</v>
      </c>
      <c r="J647" s="104"/>
      <c r="K647" s="97"/>
      <c r="L647" s="98">
        <v>52.43</v>
      </c>
      <c r="M647" s="97"/>
      <c r="N647" s="100">
        <v>2608.77</v>
      </c>
      <c r="AF647" s="83"/>
      <c r="AG647" s="91"/>
      <c r="AJ647" s="94" t="s">
        <v>142</v>
      </c>
      <c r="AL647" s="91"/>
      <c r="AN647" s="91"/>
    </row>
    <row r="648" spans="1:40" customFormat="1" ht="15" x14ac:dyDescent="0.25">
      <c r="A648" s="102"/>
      <c r="B648" s="93" t="s">
        <v>144</v>
      </c>
      <c r="C648" s="208" t="s">
        <v>145</v>
      </c>
      <c r="D648" s="208"/>
      <c r="E648" s="208"/>
      <c r="F648" s="96" t="s">
        <v>143</v>
      </c>
      <c r="G648" s="111">
        <v>60</v>
      </c>
      <c r="H648" s="97"/>
      <c r="I648" s="111">
        <v>60</v>
      </c>
      <c r="J648" s="104"/>
      <c r="K648" s="97"/>
      <c r="L648" s="98">
        <v>30.54</v>
      </c>
      <c r="M648" s="97"/>
      <c r="N648" s="100">
        <v>1519.67</v>
      </c>
      <c r="AF648" s="83"/>
      <c r="AG648" s="91"/>
      <c r="AJ648" s="94" t="s">
        <v>145</v>
      </c>
      <c r="AL648" s="91"/>
      <c r="AN648" s="91"/>
    </row>
    <row r="649" spans="1:40" customFormat="1" ht="15" x14ac:dyDescent="0.25">
      <c r="A649" s="112"/>
      <c r="B649" s="113"/>
      <c r="C649" s="210" t="s">
        <v>146</v>
      </c>
      <c r="D649" s="210"/>
      <c r="E649" s="210"/>
      <c r="F649" s="86"/>
      <c r="G649" s="87"/>
      <c r="H649" s="87"/>
      <c r="I649" s="87"/>
      <c r="J649" s="89"/>
      <c r="K649" s="87"/>
      <c r="L649" s="119">
        <v>248.9</v>
      </c>
      <c r="M649" s="107"/>
      <c r="N649" s="115">
        <v>7331.28</v>
      </c>
      <c r="AF649" s="83"/>
      <c r="AG649" s="91"/>
      <c r="AL649" s="91" t="s">
        <v>146</v>
      </c>
      <c r="AN649" s="91"/>
    </row>
    <row r="650" spans="1:40" customFormat="1" ht="0" hidden="1" customHeight="1" x14ac:dyDescent="0.25">
      <c r="A650" s="123"/>
      <c r="B650" s="124"/>
      <c r="C650" s="124"/>
      <c r="D650" s="124"/>
      <c r="E650" s="124"/>
      <c r="F650" s="125"/>
      <c r="G650" s="125"/>
      <c r="H650" s="125"/>
      <c r="I650" s="125"/>
      <c r="J650" s="126"/>
      <c r="K650" s="125"/>
      <c r="L650" s="126"/>
      <c r="M650" s="97"/>
      <c r="N650" s="126"/>
      <c r="AF650" s="83"/>
      <c r="AG650" s="91"/>
      <c r="AL650" s="91"/>
      <c r="AN650" s="91"/>
    </row>
    <row r="651" spans="1:40" customFormat="1" ht="15" x14ac:dyDescent="0.25">
      <c r="A651" s="127"/>
      <c r="B651" s="128"/>
      <c r="C651" s="210" t="s">
        <v>512</v>
      </c>
      <c r="D651" s="210"/>
      <c r="E651" s="210"/>
      <c r="F651" s="210"/>
      <c r="G651" s="210"/>
      <c r="H651" s="210"/>
      <c r="I651" s="210"/>
      <c r="J651" s="210"/>
      <c r="K651" s="210"/>
      <c r="L651" s="129">
        <v>16569.43</v>
      </c>
      <c r="M651" s="130"/>
      <c r="N651" s="131">
        <v>499251.57</v>
      </c>
      <c r="AF651" s="83"/>
      <c r="AG651" s="91"/>
      <c r="AL651" s="91"/>
      <c r="AN651" s="91" t="s">
        <v>512</v>
      </c>
    </row>
    <row r="652" spans="1:40" customFormat="1" ht="15" x14ac:dyDescent="0.25">
      <c r="A652" s="212" t="s">
        <v>513</v>
      </c>
      <c r="B652" s="213"/>
      <c r="C652" s="213"/>
      <c r="D652" s="213"/>
      <c r="E652" s="213"/>
      <c r="F652" s="213"/>
      <c r="G652" s="213"/>
      <c r="H652" s="213"/>
      <c r="I652" s="213"/>
      <c r="J652" s="213"/>
      <c r="K652" s="213"/>
      <c r="L652" s="213"/>
      <c r="M652" s="213"/>
      <c r="N652" s="214"/>
      <c r="AF652" s="83" t="s">
        <v>513</v>
      </c>
      <c r="AG652" s="91"/>
      <c r="AL652" s="91"/>
      <c r="AN652" s="91"/>
    </row>
    <row r="653" spans="1:40" customFormat="1" ht="23.25" x14ac:dyDescent="0.25">
      <c r="A653" s="84" t="s">
        <v>514</v>
      </c>
      <c r="B653" s="85" t="s">
        <v>211</v>
      </c>
      <c r="C653" s="210" t="s">
        <v>155</v>
      </c>
      <c r="D653" s="210"/>
      <c r="E653" s="210"/>
      <c r="F653" s="86" t="s">
        <v>71</v>
      </c>
      <c r="G653" s="87"/>
      <c r="H653" s="87"/>
      <c r="I653" s="88">
        <v>14</v>
      </c>
      <c r="J653" s="89"/>
      <c r="K653" s="87"/>
      <c r="L653" s="89"/>
      <c r="M653" s="87"/>
      <c r="N653" s="90"/>
      <c r="AF653" s="83"/>
      <c r="AG653" s="91" t="s">
        <v>155</v>
      </c>
      <c r="AL653" s="91"/>
      <c r="AN653" s="91"/>
    </row>
    <row r="654" spans="1:40" customFormat="1" ht="34.5" x14ac:dyDescent="0.25">
      <c r="A654" s="92"/>
      <c r="B654" s="93" t="s">
        <v>126</v>
      </c>
      <c r="C654" s="203" t="s">
        <v>127</v>
      </c>
      <c r="D654" s="203"/>
      <c r="E654" s="203"/>
      <c r="F654" s="203"/>
      <c r="G654" s="203"/>
      <c r="H654" s="203"/>
      <c r="I654" s="203"/>
      <c r="J654" s="203"/>
      <c r="K654" s="203"/>
      <c r="L654" s="203"/>
      <c r="M654" s="203"/>
      <c r="N654" s="211"/>
      <c r="AF654" s="83"/>
      <c r="AG654" s="91"/>
      <c r="AH654" s="94" t="s">
        <v>127</v>
      </c>
      <c r="AL654" s="91"/>
      <c r="AN654" s="91"/>
    </row>
    <row r="655" spans="1:40" customFormat="1" ht="22.5" x14ac:dyDescent="0.25">
      <c r="A655" s="92"/>
      <c r="B655" s="93" t="s">
        <v>128</v>
      </c>
      <c r="C655" s="203" t="s">
        <v>129</v>
      </c>
      <c r="D655" s="203"/>
      <c r="E655" s="203"/>
      <c r="F655" s="203"/>
      <c r="G655" s="203"/>
      <c r="H655" s="203"/>
      <c r="I655" s="203"/>
      <c r="J655" s="203"/>
      <c r="K655" s="203"/>
      <c r="L655" s="203"/>
      <c r="M655" s="203"/>
      <c r="N655" s="211"/>
      <c r="AF655" s="83"/>
      <c r="AG655" s="91"/>
      <c r="AH655" s="94" t="s">
        <v>129</v>
      </c>
      <c r="AL655" s="91"/>
      <c r="AN655" s="91"/>
    </row>
    <row r="656" spans="1:40" customFormat="1" ht="15" x14ac:dyDescent="0.25">
      <c r="A656" s="95"/>
      <c r="B656" s="93" t="s">
        <v>130</v>
      </c>
      <c r="C656" s="208" t="s">
        <v>131</v>
      </c>
      <c r="D656" s="208"/>
      <c r="E656" s="208"/>
      <c r="F656" s="96"/>
      <c r="G656" s="97"/>
      <c r="H656" s="97"/>
      <c r="I656" s="97"/>
      <c r="J656" s="98">
        <v>27.11</v>
      </c>
      <c r="K656" s="99">
        <v>1.38</v>
      </c>
      <c r="L656" s="98">
        <v>523.77</v>
      </c>
      <c r="M656" s="99">
        <v>49.76</v>
      </c>
      <c r="N656" s="100">
        <v>26062.799999999999</v>
      </c>
      <c r="AF656" s="83"/>
      <c r="AG656" s="91"/>
      <c r="AI656" s="94" t="s">
        <v>131</v>
      </c>
      <c r="AL656" s="91"/>
      <c r="AN656" s="91"/>
    </row>
    <row r="657" spans="1:40" customFormat="1" ht="15" x14ac:dyDescent="0.25">
      <c r="A657" s="95"/>
      <c r="B657" s="93" t="s">
        <v>132</v>
      </c>
      <c r="C657" s="208" t="s">
        <v>133</v>
      </c>
      <c r="D657" s="208"/>
      <c r="E657" s="208"/>
      <c r="F657" s="96"/>
      <c r="G657" s="97"/>
      <c r="H657" s="97"/>
      <c r="I657" s="97"/>
      <c r="J657" s="98">
        <v>106.69</v>
      </c>
      <c r="K657" s="99">
        <v>1.38</v>
      </c>
      <c r="L657" s="101">
        <v>2061.25</v>
      </c>
      <c r="M657" s="99">
        <v>13.37</v>
      </c>
      <c r="N657" s="100">
        <v>27558.91</v>
      </c>
      <c r="AF657" s="83"/>
      <c r="AG657" s="91"/>
      <c r="AI657" s="94" t="s">
        <v>133</v>
      </c>
      <c r="AL657" s="91"/>
      <c r="AN657" s="91"/>
    </row>
    <row r="658" spans="1:40" customFormat="1" ht="15" x14ac:dyDescent="0.25">
      <c r="A658" s="95"/>
      <c r="B658" s="93" t="s">
        <v>134</v>
      </c>
      <c r="C658" s="208" t="s">
        <v>135</v>
      </c>
      <c r="D658" s="208"/>
      <c r="E658" s="208"/>
      <c r="F658" s="96"/>
      <c r="G658" s="97"/>
      <c r="H658" s="97"/>
      <c r="I658" s="97"/>
      <c r="J658" s="98">
        <v>10.09</v>
      </c>
      <c r="K658" s="99">
        <v>1.38</v>
      </c>
      <c r="L658" s="98">
        <v>194.94</v>
      </c>
      <c r="M658" s="99">
        <v>49.76</v>
      </c>
      <c r="N658" s="100">
        <v>9700.2099999999991</v>
      </c>
      <c r="AF658" s="83"/>
      <c r="AG658" s="91"/>
      <c r="AI658" s="94" t="s">
        <v>135</v>
      </c>
      <c r="AL658" s="91"/>
      <c r="AN658" s="91"/>
    </row>
    <row r="659" spans="1:40" customFormat="1" ht="15" x14ac:dyDescent="0.25">
      <c r="A659" s="95"/>
      <c r="B659" s="93" t="s">
        <v>158</v>
      </c>
      <c r="C659" s="208" t="s">
        <v>159</v>
      </c>
      <c r="D659" s="208"/>
      <c r="E659" s="208"/>
      <c r="F659" s="96"/>
      <c r="G659" s="97"/>
      <c r="H659" s="97"/>
      <c r="I659" s="97"/>
      <c r="J659" s="98">
        <v>45.54</v>
      </c>
      <c r="K659" s="97"/>
      <c r="L659" s="98">
        <v>637.55999999999995</v>
      </c>
      <c r="M659" s="99">
        <v>8.3699999999999992</v>
      </c>
      <c r="N659" s="100">
        <v>5336.38</v>
      </c>
      <c r="AF659" s="83"/>
      <c r="AG659" s="91"/>
      <c r="AI659" s="94" t="s">
        <v>159</v>
      </c>
      <c r="AL659" s="91"/>
      <c r="AN659" s="91"/>
    </row>
    <row r="660" spans="1:40" customFormat="1" ht="15" x14ac:dyDescent="0.25">
      <c r="A660" s="102"/>
      <c r="B660" s="93"/>
      <c r="C660" s="208" t="s">
        <v>136</v>
      </c>
      <c r="D660" s="208"/>
      <c r="E660" s="208"/>
      <c r="F660" s="96" t="s">
        <v>137</v>
      </c>
      <c r="G660" s="99">
        <v>3.06</v>
      </c>
      <c r="H660" s="99">
        <v>1.38</v>
      </c>
      <c r="I660" s="103">
        <v>59.119199999999999</v>
      </c>
      <c r="J660" s="104"/>
      <c r="K660" s="97"/>
      <c r="L660" s="104"/>
      <c r="M660" s="97"/>
      <c r="N660" s="105"/>
      <c r="AF660" s="83"/>
      <c r="AG660" s="91"/>
      <c r="AJ660" s="94" t="s">
        <v>136</v>
      </c>
      <c r="AL660" s="91"/>
      <c r="AN660" s="91"/>
    </row>
    <row r="661" spans="1:40" customFormat="1" ht="15" x14ac:dyDescent="0.25">
      <c r="A661" s="102"/>
      <c r="B661" s="93"/>
      <c r="C661" s="208" t="s">
        <v>138</v>
      </c>
      <c r="D661" s="208"/>
      <c r="E661" s="208"/>
      <c r="F661" s="96" t="s">
        <v>137</v>
      </c>
      <c r="G661" s="99">
        <v>0.87</v>
      </c>
      <c r="H661" s="99">
        <v>1.38</v>
      </c>
      <c r="I661" s="103">
        <v>16.808399999999999</v>
      </c>
      <c r="J661" s="104"/>
      <c r="K661" s="97"/>
      <c r="L661" s="104"/>
      <c r="M661" s="97"/>
      <c r="N661" s="105"/>
      <c r="AF661" s="83"/>
      <c r="AG661" s="91"/>
      <c r="AJ661" s="94" t="s">
        <v>138</v>
      </c>
      <c r="AL661" s="91"/>
      <c r="AN661" s="91"/>
    </row>
    <row r="662" spans="1:40" customFormat="1" ht="15" x14ac:dyDescent="0.25">
      <c r="A662" s="95"/>
      <c r="B662" s="93"/>
      <c r="C662" s="218" t="s">
        <v>139</v>
      </c>
      <c r="D662" s="218"/>
      <c r="E662" s="218"/>
      <c r="F662" s="106"/>
      <c r="G662" s="107"/>
      <c r="H662" s="107"/>
      <c r="I662" s="107"/>
      <c r="J662" s="108">
        <v>179.34</v>
      </c>
      <c r="K662" s="107"/>
      <c r="L662" s="109">
        <v>3222.58</v>
      </c>
      <c r="M662" s="107"/>
      <c r="N662" s="110">
        <v>58958.09</v>
      </c>
      <c r="AF662" s="83"/>
      <c r="AG662" s="91"/>
      <c r="AK662" s="94" t="s">
        <v>139</v>
      </c>
      <c r="AL662" s="91"/>
      <c r="AN662" s="91"/>
    </row>
    <row r="663" spans="1:40" customFormat="1" ht="15" x14ac:dyDescent="0.25">
      <c r="A663" s="102"/>
      <c r="B663" s="93"/>
      <c r="C663" s="208" t="s">
        <v>140</v>
      </c>
      <c r="D663" s="208"/>
      <c r="E663" s="208"/>
      <c r="F663" s="96"/>
      <c r="G663" s="97"/>
      <c r="H663" s="97"/>
      <c r="I663" s="97"/>
      <c r="J663" s="104"/>
      <c r="K663" s="97"/>
      <c r="L663" s="98">
        <v>718.71</v>
      </c>
      <c r="M663" s="97"/>
      <c r="N663" s="100">
        <v>35763.01</v>
      </c>
      <c r="AF663" s="83"/>
      <c r="AG663" s="91"/>
      <c r="AJ663" s="94" t="s">
        <v>140</v>
      </c>
      <c r="AL663" s="91"/>
      <c r="AN663" s="91"/>
    </row>
    <row r="664" spans="1:40" customFormat="1" ht="15" x14ac:dyDescent="0.25">
      <c r="A664" s="102"/>
      <c r="B664" s="93" t="s">
        <v>141</v>
      </c>
      <c r="C664" s="208" t="s">
        <v>142</v>
      </c>
      <c r="D664" s="208"/>
      <c r="E664" s="208"/>
      <c r="F664" s="96" t="s">
        <v>143</v>
      </c>
      <c r="G664" s="111">
        <v>103</v>
      </c>
      <c r="H664" s="97"/>
      <c r="I664" s="111">
        <v>103</v>
      </c>
      <c r="J664" s="104"/>
      <c r="K664" s="97"/>
      <c r="L664" s="98">
        <v>740.27</v>
      </c>
      <c r="M664" s="97"/>
      <c r="N664" s="100">
        <v>36835.9</v>
      </c>
      <c r="AF664" s="83"/>
      <c r="AG664" s="91"/>
      <c r="AJ664" s="94" t="s">
        <v>142</v>
      </c>
      <c r="AL664" s="91"/>
      <c r="AN664" s="91"/>
    </row>
    <row r="665" spans="1:40" customFormat="1" ht="15" x14ac:dyDescent="0.25">
      <c r="A665" s="102"/>
      <c r="B665" s="93" t="s">
        <v>144</v>
      </c>
      <c r="C665" s="208" t="s">
        <v>145</v>
      </c>
      <c r="D665" s="208"/>
      <c r="E665" s="208"/>
      <c r="F665" s="96" t="s">
        <v>143</v>
      </c>
      <c r="G665" s="111">
        <v>60</v>
      </c>
      <c r="H665" s="97"/>
      <c r="I665" s="111">
        <v>60</v>
      </c>
      <c r="J665" s="104"/>
      <c r="K665" s="97"/>
      <c r="L665" s="98">
        <v>431.23</v>
      </c>
      <c r="M665" s="97"/>
      <c r="N665" s="100">
        <v>21457.81</v>
      </c>
      <c r="AF665" s="83"/>
      <c r="AG665" s="91"/>
      <c r="AJ665" s="94" t="s">
        <v>145</v>
      </c>
      <c r="AL665" s="91"/>
      <c r="AN665" s="91"/>
    </row>
    <row r="666" spans="1:40" customFormat="1" ht="15" x14ac:dyDescent="0.25">
      <c r="A666" s="112"/>
      <c r="B666" s="113"/>
      <c r="C666" s="210" t="s">
        <v>146</v>
      </c>
      <c r="D666" s="210"/>
      <c r="E666" s="210"/>
      <c r="F666" s="86"/>
      <c r="G666" s="87"/>
      <c r="H666" s="87"/>
      <c r="I666" s="87"/>
      <c r="J666" s="89"/>
      <c r="K666" s="87"/>
      <c r="L666" s="114">
        <v>4394.08</v>
      </c>
      <c r="M666" s="107"/>
      <c r="N666" s="115">
        <v>117251.8</v>
      </c>
      <c r="AF666" s="83"/>
      <c r="AG666" s="91"/>
      <c r="AL666" s="91" t="s">
        <v>146</v>
      </c>
      <c r="AN666" s="91"/>
    </row>
    <row r="667" spans="1:40" customFormat="1" ht="15" x14ac:dyDescent="0.25">
      <c r="A667" s="84" t="s">
        <v>515</v>
      </c>
      <c r="B667" s="85" t="s">
        <v>213</v>
      </c>
      <c r="C667" s="210" t="s">
        <v>214</v>
      </c>
      <c r="D667" s="210"/>
      <c r="E667" s="210"/>
      <c r="F667" s="86" t="s">
        <v>215</v>
      </c>
      <c r="G667" s="87"/>
      <c r="H667" s="87"/>
      <c r="I667" s="121">
        <v>-0.84</v>
      </c>
      <c r="J667" s="119">
        <v>610</v>
      </c>
      <c r="K667" s="87"/>
      <c r="L667" s="119">
        <v>-512.4</v>
      </c>
      <c r="M667" s="121">
        <v>8.3699999999999992</v>
      </c>
      <c r="N667" s="115">
        <v>-4288.79</v>
      </c>
      <c r="AF667" s="83"/>
      <c r="AG667" s="91" t="s">
        <v>214</v>
      </c>
      <c r="AL667" s="91"/>
      <c r="AN667" s="91"/>
    </row>
    <row r="668" spans="1:40" customFormat="1" ht="15" x14ac:dyDescent="0.25">
      <c r="A668" s="112"/>
      <c r="B668" s="113"/>
      <c r="C668" s="208" t="s">
        <v>216</v>
      </c>
      <c r="D668" s="208"/>
      <c r="E668" s="208"/>
      <c r="F668" s="208"/>
      <c r="G668" s="208"/>
      <c r="H668" s="208"/>
      <c r="I668" s="208"/>
      <c r="J668" s="208"/>
      <c r="K668" s="208"/>
      <c r="L668" s="208"/>
      <c r="M668" s="208"/>
      <c r="N668" s="209"/>
      <c r="AF668" s="83"/>
      <c r="AG668" s="91"/>
      <c r="AL668" s="91"/>
      <c r="AM668" s="94" t="s">
        <v>216</v>
      </c>
      <c r="AN668" s="91"/>
    </row>
    <row r="669" spans="1:40" customFormat="1" ht="15" x14ac:dyDescent="0.25">
      <c r="A669" s="112"/>
      <c r="B669" s="113"/>
      <c r="C669" s="210" t="s">
        <v>146</v>
      </c>
      <c r="D669" s="210"/>
      <c r="E669" s="210"/>
      <c r="F669" s="86"/>
      <c r="G669" s="87"/>
      <c r="H669" s="87"/>
      <c r="I669" s="87"/>
      <c r="J669" s="89"/>
      <c r="K669" s="87"/>
      <c r="L669" s="119">
        <v>-512.4</v>
      </c>
      <c r="M669" s="107"/>
      <c r="N669" s="115">
        <v>-4288.79</v>
      </c>
      <c r="AF669" s="83"/>
      <c r="AG669" s="91"/>
      <c r="AL669" s="91" t="s">
        <v>146</v>
      </c>
      <c r="AN669" s="91"/>
    </row>
    <row r="670" spans="1:40" customFormat="1" ht="34.5" x14ac:dyDescent="0.25">
      <c r="A670" s="84" t="s">
        <v>516</v>
      </c>
      <c r="B670" s="85" t="s">
        <v>218</v>
      </c>
      <c r="C670" s="210" t="s">
        <v>162</v>
      </c>
      <c r="D670" s="210"/>
      <c r="E670" s="210"/>
      <c r="F670" s="86" t="s">
        <v>71</v>
      </c>
      <c r="G670" s="87"/>
      <c r="H670" s="87"/>
      <c r="I670" s="88">
        <v>3</v>
      </c>
      <c r="J670" s="89"/>
      <c r="K670" s="87"/>
      <c r="L670" s="89"/>
      <c r="M670" s="87"/>
      <c r="N670" s="90"/>
      <c r="AF670" s="83"/>
      <c r="AG670" s="91" t="s">
        <v>162</v>
      </c>
      <c r="AL670" s="91"/>
      <c r="AN670" s="91"/>
    </row>
    <row r="671" spans="1:40" customFormat="1" ht="34.5" x14ac:dyDescent="0.25">
      <c r="A671" s="92"/>
      <c r="B671" s="93" t="s">
        <v>126</v>
      </c>
      <c r="C671" s="203" t="s">
        <v>127</v>
      </c>
      <c r="D671" s="203"/>
      <c r="E671" s="203"/>
      <c r="F671" s="203"/>
      <c r="G671" s="203"/>
      <c r="H671" s="203"/>
      <c r="I671" s="203"/>
      <c r="J671" s="203"/>
      <c r="K671" s="203"/>
      <c r="L671" s="203"/>
      <c r="M671" s="203"/>
      <c r="N671" s="211"/>
      <c r="AF671" s="83"/>
      <c r="AG671" s="91"/>
      <c r="AH671" s="94" t="s">
        <v>127</v>
      </c>
      <c r="AL671" s="91"/>
      <c r="AN671" s="91"/>
    </row>
    <row r="672" spans="1:40" customFormat="1" ht="22.5" x14ac:dyDescent="0.25">
      <c r="A672" s="92"/>
      <c r="B672" s="93" t="s">
        <v>128</v>
      </c>
      <c r="C672" s="203" t="s">
        <v>129</v>
      </c>
      <c r="D672" s="203"/>
      <c r="E672" s="203"/>
      <c r="F672" s="203"/>
      <c r="G672" s="203"/>
      <c r="H672" s="203"/>
      <c r="I672" s="203"/>
      <c r="J672" s="203"/>
      <c r="K672" s="203"/>
      <c r="L672" s="203"/>
      <c r="M672" s="203"/>
      <c r="N672" s="211"/>
      <c r="AF672" s="83"/>
      <c r="AG672" s="91"/>
      <c r="AH672" s="94" t="s">
        <v>129</v>
      </c>
      <c r="AL672" s="91"/>
      <c r="AN672" s="91"/>
    </row>
    <row r="673" spans="1:41" customFormat="1" ht="15" x14ac:dyDescent="0.25">
      <c r="A673" s="95"/>
      <c r="B673" s="93" t="s">
        <v>130</v>
      </c>
      <c r="C673" s="208" t="s">
        <v>131</v>
      </c>
      <c r="D673" s="208"/>
      <c r="E673" s="208"/>
      <c r="F673" s="96"/>
      <c r="G673" s="97"/>
      <c r="H673" s="97"/>
      <c r="I673" s="97"/>
      <c r="J673" s="98">
        <v>52.98</v>
      </c>
      <c r="K673" s="99">
        <v>1.38</v>
      </c>
      <c r="L673" s="98">
        <v>219.34</v>
      </c>
      <c r="M673" s="99">
        <v>49.76</v>
      </c>
      <c r="N673" s="100">
        <v>10914.36</v>
      </c>
      <c r="AF673" s="83"/>
      <c r="AG673" s="91"/>
      <c r="AI673" s="94" t="s">
        <v>131</v>
      </c>
      <c r="AL673" s="91"/>
      <c r="AN673" s="91"/>
    </row>
    <row r="674" spans="1:41" customFormat="1" ht="15" x14ac:dyDescent="0.25">
      <c r="A674" s="95"/>
      <c r="B674" s="93" t="s">
        <v>132</v>
      </c>
      <c r="C674" s="208" t="s">
        <v>133</v>
      </c>
      <c r="D674" s="208"/>
      <c r="E674" s="208"/>
      <c r="F674" s="96"/>
      <c r="G674" s="97"/>
      <c r="H674" s="97"/>
      <c r="I674" s="97"/>
      <c r="J674" s="98">
        <v>247.94</v>
      </c>
      <c r="K674" s="99">
        <v>1.38</v>
      </c>
      <c r="L674" s="101">
        <v>1026.47</v>
      </c>
      <c r="M674" s="99">
        <v>13.37</v>
      </c>
      <c r="N674" s="100">
        <v>13723.9</v>
      </c>
      <c r="AF674" s="83"/>
      <c r="AG674" s="91"/>
      <c r="AI674" s="94" t="s">
        <v>133</v>
      </c>
      <c r="AL674" s="91"/>
      <c r="AN674" s="91"/>
    </row>
    <row r="675" spans="1:41" customFormat="1" ht="15" x14ac:dyDescent="0.25">
      <c r="A675" s="95"/>
      <c r="B675" s="93" t="s">
        <v>134</v>
      </c>
      <c r="C675" s="208" t="s">
        <v>135</v>
      </c>
      <c r="D675" s="208"/>
      <c r="E675" s="208"/>
      <c r="F675" s="96"/>
      <c r="G675" s="97"/>
      <c r="H675" s="97"/>
      <c r="I675" s="97"/>
      <c r="J675" s="98">
        <v>23.2</v>
      </c>
      <c r="K675" s="99">
        <v>1.38</v>
      </c>
      <c r="L675" s="98">
        <v>96.05</v>
      </c>
      <c r="M675" s="99">
        <v>49.76</v>
      </c>
      <c r="N675" s="100">
        <v>4779.45</v>
      </c>
      <c r="AF675" s="83"/>
      <c r="AG675" s="91"/>
      <c r="AI675" s="94" t="s">
        <v>135</v>
      </c>
      <c r="AL675" s="91"/>
      <c r="AN675" s="91"/>
    </row>
    <row r="676" spans="1:41" customFormat="1" ht="15" x14ac:dyDescent="0.25">
      <c r="A676" s="95"/>
      <c r="B676" s="93" t="s">
        <v>158</v>
      </c>
      <c r="C676" s="208" t="s">
        <v>159</v>
      </c>
      <c r="D676" s="208"/>
      <c r="E676" s="208"/>
      <c r="F676" s="96"/>
      <c r="G676" s="97"/>
      <c r="H676" s="97"/>
      <c r="I676" s="97"/>
      <c r="J676" s="98">
        <v>45.54</v>
      </c>
      <c r="K676" s="97"/>
      <c r="L676" s="98">
        <v>136.62</v>
      </c>
      <c r="M676" s="99">
        <v>8.3699999999999992</v>
      </c>
      <c r="N676" s="100">
        <v>1143.51</v>
      </c>
      <c r="AF676" s="83"/>
      <c r="AG676" s="91"/>
      <c r="AI676" s="94" t="s">
        <v>159</v>
      </c>
      <c r="AL676" s="91"/>
      <c r="AN676" s="91"/>
    </row>
    <row r="677" spans="1:41" customFormat="1" ht="15" x14ac:dyDescent="0.25">
      <c r="A677" s="102"/>
      <c r="B677" s="93"/>
      <c r="C677" s="208" t="s">
        <v>136</v>
      </c>
      <c r="D677" s="208"/>
      <c r="E677" s="208"/>
      <c r="F677" s="96" t="s">
        <v>137</v>
      </c>
      <c r="G677" s="99">
        <v>5.98</v>
      </c>
      <c r="H677" s="99">
        <v>1.38</v>
      </c>
      <c r="I677" s="103">
        <v>24.757200000000001</v>
      </c>
      <c r="J677" s="104"/>
      <c r="K677" s="97"/>
      <c r="L677" s="104"/>
      <c r="M677" s="97"/>
      <c r="N677" s="105"/>
      <c r="AF677" s="83"/>
      <c r="AG677" s="91"/>
      <c r="AJ677" s="94" t="s">
        <v>136</v>
      </c>
      <c r="AL677" s="91"/>
      <c r="AN677" s="91"/>
    </row>
    <row r="678" spans="1:41" customFormat="1" ht="15" x14ac:dyDescent="0.25">
      <c r="A678" s="102"/>
      <c r="B678" s="93"/>
      <c r="C678" s="208" t="s">
        <v>138</v>
      </c>
      <c r="D678" s="208"/>
      <c r="E678" s="208"/>
      <c r="F678" s="96" t="s">
        <v>137</v>
      </c>
      <c r="G678" s="111">
        <v>2</v>
      </c>
      <c r="H678" s="99">
        <v>1.38</v>
      </c>
      <c r="I678" s="99">
        <v>8.2799999999999994</v>
      </c>
      <c r="J678" s="104"/>
      <c r="K678" s="97"/>
      <c r="L678" s="104"/>
      <c r="M678" s="97"/>
      <c r="N678" s="105"/>
      <c r="AF678" s="83"/>
      <c r="AG678" s="91"/>
      <c r="AJ678" s="94" t="s">
        <v>138</v>
      </c>
      <c r="AL678" s="91"/>
      <c r="AN678" s="91"/>
    </row>
    <row r="679" spans="1:41" customFormat="1" ht="15" x14ac:dyDescent="0.25">
      <c r="A679" s="95"/>
      <c r="B679" s="93"/>
      <c r="C679" s="218" t="s">
        <v>139</v>
      </c>
      <c r="D679" s="218"/>
      <c r="E679" s="218"/>
      <c r="F679" s="106"/>
      <c r="G679" s="107"/>
      <c r="H679" s="107"/>
      <c r="I679" s="107"/>
      <c r="J679" s="108">
        <v>346.46</v>
      </c>
      <c r="K679" s="107"/>
      <c r="L679" s="109">
        <v>1382.43</v>
      </c>
      <c r="M679" s="107"/>
      <c r="N679" s="110">
        <v>25781.77</v>
      </c>
      <c r="AF679" s="83"/>
      <c r="AG679" s="91"/>
      <c r="AK679" s="94" t="s">
        <v>139</v>
      </c>
      <c r="AL679" s="91"/>
      <c r="AN679" s="91"/>
    </row>
    <row r="680" spans="1:41" customFormat="1" ht="15" x14ac:dyDescent="0.25">
      <c r="A680" s="102"/>
      <c r="B680" s="93"/>
      <c r="C680" s="208" t="s">
        <v>140</v>
      </c>
      <c r="D680" s="208"/>
      <c r="E680" s="208"/>
      <c r="F680" s="96"/>
      <c r="G680" s="97"/>
      <c r="H680" s="97"/>
      <c r="I680" s="97"/>
      <c r="J680" s="104"/>
      <c r="K680" s="97"/>
      <c r="L680" s="98">
        <v>315.39</v>
      </c>
      <c r="M680" s="97"/>
      <c r="N680" s="100">
        <v>15693.81</v>
      </c>
      <c r="AF680" s="83"/>
      <c r="AG680" s="91"/>
      <c r="AJ680" s="94" t="s">
        <v>140</v>
      </c>
      <c r="AL680" s="91"/>
      <c r="AN680" s="91"/>
    </row>
    <row r="681" spans="1:41" customFormat="1" ht="15" x14ac:dyDescent="0.25">
      <c r="A681" s="102"/>
      <c r="B681" s="93" t="s">
        <v>141</v>
      </c>
      <c r="C681" s="208" t="s">
        <v>142</v>
      </c>
      <c r="D681" s="208"/>
      <c r="E681" s="208"/>
      <c r="F681" s="96" t="s">
        <v>143</v>
      </c>
      <c r="G681" s="111">
        <v>103</v>
      </c>
      <c r="H681" s="97"/>
      <c r="I681" s="111">
        <v>103</v>
      </c>
      <c r="J681" s="104"/>
      <c r="K681" s="97"/>
      <c r="L681" s="98">
        <v>324.85000000000002</v>
      </c>
      <c r="M681" s="97"/>
      <c r="N681" s="100">
        <v>16164.62</v>
      </c>
      <c r="AF681" s="83"/>
      <c r="AG681" s="91"/>
      <c r="AJ681" s="94" t="s">
        <v>142</v>
      </c>
      <c r="AL681" s="91"/>
      <c r="AN681" s="91"/>
    </row>
    <row r="682" spans="1:41" customFormat="1" ht="15" x14ac:dyDescent="0.25">
      <c r="A682" s="102"/>
      <c r="B682" s="93" t="s">
        <v>144</v>
      </c>
      <c r="C682" s="208" t="s">
        <v>145</v>
      </c>
      <c r="D682" s="208"/>
      <c r="E682" s="208"/>
      <c r="F682" s="96" t="s">
        <v>143</v>
      </c>
      <c r="G682" s="111">
        <v>60</v>
      </c>
      <c r="H682" s="97"/>
      <c r="I682" s="111">
        <v>60</v>
      </c>
      <c r="J682" s="104"/>
      <c r="K682" s="97"/>
      <c r="L682" s="98">
        <v>189.23</v>
      </c>
      <c r="M682" s="97"/>
      <c r="N682" s="100">
        <v>9416.2900000000009</v>
      </c>
      <c r="AF682" s="83"/>
      <c r="AG682" s="91"/>
      <c r="AJ682" s="94" t="s">
        <v>145</v>
      </c>
      <c r="AL682" s="91"/>
      <c r="AN682" s="91"/>
    </row>
    <row r="683" spans="1:41" customFormat="1" ht="15" x14ac:dyDescent="0.25">
      <c r="A683" s="112"/>
      <c r="B683" s="113"/>
      <c r="C683" s="210" t="s">
        <v>146</v>
      </c>
      <c r="D683" s="210"/>
      <c r="E683" s="210"/>
      <c r="F683" s="86"/>
      <c r="G683" s="87"/>
      <c r="H683" s="87"/>
      <c r="I683" s="87"/>
      <c r="J683" s="89"/>
      <c r="K683" s="87"/>
      <c r="L683" s="114">
        <v>1896.51</v>
      </c>
      <c r="M683" s="107"/>
      <c r="N683" s="115">
        <v>51362.68</v>
      </c>
      <c r="AF683" s="83"/>
      <c r="AG683" s="91"/>
      <c r="AL683" s="91" t="s">
        <v>146</v>
      </c>
      <c r="AN683" s="91"/>
    </row>
    <row r="684" spans="1:41" customFormat="1" ht="15" x14ac:dyDescent="0.25">
      <c r="A684" s="84" t="s">
        <v>517</v>
      </c>
      <c r="B684" s="85" t="s">
        <v>213</v>
      </c>
      <c r="C684" s="210" t="s">
        <v>214</v>
      </c>
      <c r="D684" s="210"/>
      <c r="E684" s="210"/>
      <c r="F684" s="86" t="s">
        <v>215</v>
      </c>
      <c r="G684" s="87"/>
      <c r="H684" s="87"/>
      <c r="I684" s="121">
        <v>-0.18</v>
      </c>
      <c r="J684" s="119">
        <v>610</v>
      </c>
      <c r="K684" s="87"/>
      <c r="L684" s="119">
        <v>-109.8</v>
      </c>
      <c r="M684" s="121">
        <v>8.3699999999999992</v>
      </c>
      <c r="N684" s="122">
        <v>-919.03</v>
      </c>
      <c r="AF684" s="83"/>
      <c r="AG684" s="91" t="s">
        <v>214</v>
      </c>
      <c r="AL684" s="91"/>
      <c r="AN684" s="91"/>
    </row>
    <row r="685" spans="1:41" customFormat="1" ht="15" x14ac:dyDescent="0.25">
      <c r="A685" s="112"/>
      <c r="B685" s="113"/>
      <c r="C685" s="208" t="s">
        <v>216</v>
      </c>
      <c r="D685" s="208"/>
      <c r="E685" s="208"/>
      <c r="F685" s="208"/>
      <c r="G685" s="208"/>
      <c r="H685" s="208"/>
      <c r="I685" s="208"/>
      <c r="J685" s="208"/>
      <c r="K685" s="208"/>
      <c r="L685" s="208"/>
      <c r="M685" s="208"/>
      <c r="N685" s="209"/>
      <c r="AF685" s="83"/>
      <c r="AG685" s="91"/>
      <c r="AL685" s="91"/>
      <c r="AM685" s="94" t="s">
        <v>216</v>
      </c>
      <c r="AN685" s="91"/>
    </row>
    <row r="686" spans="1:41" customFormat="1" ht="15" x14ac:dyDescent="0.25">
      <c r="A686" s="112"/>
      <c r="B686" s="113"/>
      <c r="C686" s="210" t="s">
        <v>146</v>
      </c>
      <c r="D686" s="210"/>
      <c r="E686" s="210"/>
      <c r="F686" s="86"/>
      <c r="G686" s="87"/>
      <c r="H686" s="87"/>
      <c r="I686" s="87"/>
      <c r="J686" s="89"/>
      <c r="K686" s="87"/>
      <c r="L686" s="119">
        <v>-109.8</v>
      </c>
      <c r="M686" s="107"/>
      <c r="N686" s="122">
        <v>-919.03</v>
      </c>
      <c r="AF686" s="83"/>
      <c r="AG686" s="91"/>
      <c r="AL686" s="91" t="s">
        <v>146</v>
      </c>
      <c r="AN686" s="91"/>
    </row>
    <row r="687" spans="1:41" customFormat="1" ht="34.5" x14ac:dyDescent="0.25">
      <c r="A687" s="84" t="s">
        <v>518</v>
      </c>
      <c r="B687" s="85" t="s">
        <v>221</v>
      </c>
      <c r="C687" s="210" t="s">
        <v>222</v>
      </c>
      <c r="D687" s="210"/>
      <c r="E687" s="210"/>
      <c r="F687" s="86" t="s">
        <v>223</v>
      </c>
      <c r="G687" s="87"/>
      <c r="H687" s="87"/>
      <c r="I687" s="121">
        <v>0.88</v>
      </c>
      <c r="J687" s="89"/>
      <c r="K687" s="87"/>
      <c r="L687" s="89"/>
      <c r="M687" s="87"/>
      <c r="N687" s="90"/>
      <c r="AF687" s="83"/>
      <c r="AG687" s="91" t="s">
        <v>222</v>
      </c>
      <c r="AL687" s="91"/>
      <c r="AN687" s="91"/>
    </row>
    <row r="688" spans="1:41" customFormat="1" ht="15" x14ac:dyDescent="0.25">
      <c r="A688" s="134"/>
      <c r="B688" s="135"/>
      <c r="C688" s="208" t="s">
        <v>506</v>
      </c>
      <c r="D688" s="208"/>
      <c r="E688" s="208"/>
      <c r="F688" s="208"/>
      <c r="G688" s="208"/>
      <c r="H688" s="208"/>
      <c r="I688" s="208"/>
      <c r="J688" s="208"/>
      <c r="K688" s="208"/>
      <c r="L688" s="208"/>
      <c r="M688" s="208"/>
      <c r="N688" s="209"/>
      <c r="AF688" s="83"/>
      <c r="AG688" s="91"/>
      <c r="AL688" s="91"/>
      <c r="AN688" s="91"/>
      <c r="AO688" s="94" t="s">
        <v>506</v>
      </c>
    </row>
    <row r="689" spans="1:40" customFormat="1" ht="34.5" x14ac:dyDescent="0.25">
      <c r="A689" s="92"/>
      <c r="B689" s="93" t="s">
        <v>126</v>
      </c>
      <c r="C689" s="203" t="s">
        <v>127</v>
      </c>
      <c r="D689" s="203"/>
      <c r="E689" s="203"/>
      <c r="F689" s="203"/>
      <c r="G689" s="203"/>
      <c r="H689" s="203"/>
      <c r="I689" s="203"/>
      <c r="J689" s="203"/>
      <c r="K689" s="203"/>
      <c r="L689" s="203"/>
      <c r="M689" s="203"/>
      <c r="N689" s="211"/>
      <c r="AF689" s="83"/>
      <c r="AG689" s="91"/>
      <c r="AH689" s="94" t="s">
        <v>127</v>
      </c>
      <c r="AL689" s="91"/>
      <c r="AN689" s="91"/>
    </row>
    <row r="690" spans="1:40" customFormat="1" ht="22.5" x14ac:dyDescent="0.25">
      <c r="A690" s="92"/>
      <c r="B690" s="93" t="s">
        <v>128</v>
      </c>
      <c r="C690" s="203" t="s">
        <v>129</v>
      </c>
      <c r="D690" s="203"/>
      <c r="E690" s="203"/>
      <c r="F690" s="203"/>
      <c r="G690" s="203"/>
      <c r="H690" s="203"/>
      <c r="I690" s="203"/>
      <c r="J690" s="203"/>
      <c r="K690" s="203"/>
      <c r="L690" s="203"/>
      <c r="M690" s="203"/>
      <c r="N690" s="211"/>
      <c r="AF690" s="83"/>
      <c r="AG690" s="91"/>
      <c r="AH690" s="94" t="s">
        <v>129</v>
      </c>
      <c r="AL690" s="91"/>
      <c r="AN690" s="91"/>
    </row>
    <row r="691" spans="1:40" customFormat="1" ht="15" x14ac:dyDescent="0.25">
      <c r="A691" s="95"/>
      <c r="B691" s="93" t="s">
        <v>130</v>
      </c>
      <c r="C691" s="208" t="s">
        <v>131</v>
      </c>
      <c r="D691" s="208"/>
      <c r="E691" s="208"/>
      <c r="F691" s="96"/>
      <c r="G691" s="97"/>
      <c r="H691" s="97"/>
      <c r="I691" s="97"/>
      <c r="J691" s="98">
        <v>320.38</v>
      </c>
      <c r="K691" s="99">
        <v>1.38</v>
      </c>
      <c r="L691" s="98">
        <v>389.07</v>
      </c>
      <c r="M691" s="99">
        <v>49.76</v>
      </c>
      <c r="N691" s="100">
        <v>19360.12</v>
      </c>
      <c r="AF691" s="83"/>
      <c r="AG691" s="91"/>
      <c r="AI691" s="94" t="s">
        <v>131</v>
      </c>
      <c r="AL691" s="91"/>
      <c r="AN691" s="91"/>
    </row>
    <row r="692" spans="1:40" customFormat="1" ht="15" x14ac:dyDescent="0.25">
      <c r="A692" s="95"/>
      <c r="B692" s="93" t="s">
        <v>132</v>
      </c>
      <c r="C692" s="208" t="s">
        <v>133</v>
      </c>
      <c r="D692" s="208"/>
      <c r="E692" s="208"/>
      <c r="F692" s="96"/>
      <c r="G692" s="97"/>
      <c r="H692" s="97"/>
      <c r="I692" s="97"/>
      <c r="J692" s="98">
        <v>557.46</v>
      </c>
      <c r="K692" s="99">
        <v>1.38</v>
      </c>
      <c r="L692" s="98">
        <v>676.98</v>
      </c>
      <c r="M692" s="99">
        <v>13.37</v>
      </c>
      <c r="N692" s="100">
        <v>9051.2199999999993</v>
      </c>
      <c r="AF692" s="83"/>
      <c r="AG692" s="91"/>
      <c r="AI692" s="94" t="s">
        <v>133</v>
      </c>
      <c r="AL692" s="91"/>
      <c r="AN692" s="91"/>
    </row>
    <row r="693" spans="1:40" customFormat="1" ht="15" x14ac:dyDescent="0.25">
      <c r="A693" s="95"/>
      <c r="B693" s="93" t="s">
        <v>134</v>
      </c>
      <c r="C693" s="208" t="s">
        <v>135</v>
      </c>
      <c r="D693" s="208"/>
      <c r="E693" s="208"/>
      <c r="F693" s="96"/>
      <c r="G693" s="97"/>
      <c r="H693" s="97"/>
      <c r="I693" s="97"/>
      <c r="J693" s="98">
        <v>84.75</v>
      </c>
      <c r="K693" s="99">
        <v>1.38</v>
      </c>
      <c r="L693" s="98">
        <v>102.92</v>
      </c>
      <c r="M693" s="99">
        <v>49.76</v>
      </c>
      <c r="N693" s="100">
        <v>5121.3</v>
      </c>
      <c r="AF693" s="83"/>
      <c r="AG693" s="91"/>
      <c r="AI693" s="94" t="s">
        <v>135</v>
      </c>
      <c r="AL693" s="91"/>
      <c r="AN693" s="91"/>
    </row>
    <row r="694" spans="1:40" customFormat="1" ht="15" x14ac:dyDescent="0.25">
      <c r="A694" s="95"/>
      <c r="B694" s="93" t="s">
        <v>158</v>
      </c>
      <c r="C694" s="208" t="s">
        <v>159</v>
      </c>
      <c r="D694" s="208"/>
      <c r="E694" s="208"/>
      <c r="F694" s="96"/>
      <c r="G694" s="97"/>
      <c r="H694" s="97"/>
      <c r="I694" s="97"/>
      <c r="J694" s="98">
        <v>509.73</v>
      </c>
      <c r="K694" s="97"/>
      <c r="L694" s="98">
        <v>448.56</v>
      </c>
      <c r="M694" s="99">
        <v>8.3699999999999992</v>
      </c>
      <c r="N694" s="100">
        <v>3754.45</v>
      </c>
      <c r="AF694" s="83"/>
      <c r="AG694" s="91"/>
      <c r="AI694" s="94" t="s">
        <v>159</v>
      </c>
      <c r="AL694" s="91"/>
      <c r="AN694" s="91"/>
    </row>
    <row r="695" spans="1:40" customFormat="1" ht="15" x14ac:dyDescent="0.25">
      <c r="A695" s="102"/>
      <c r="B695" s="93"/>
      <c r="C695" s="208" t="s">
        <v>136</v>
      </c>
      <c r="D695" s="208"/>
      <c r="E695" s="208"/>
      <c r="F695" s="96" t="s">
        <v>137</v>
      </c>
      <c r="G695" s="116">
        <v>34.9</v>
      </c>
      <c r="H695" s="99">
        <v>1.38</v>
      </c>
      <c r="I695" s="118">
        <v>42.382559999999998</v>
      </c>
      <c r="J695" s="104"/>
      <c r="K695" s="97"/>
      <c r="L695" s="104"/>
      <c r="M695" s="97"/>
      <c r="N695" s="105"/>
      <c r="AF695" s="83"/>
      <c r="AG695" s="91"/>
      <c r="AJ695" s="94" t="s">
        <v>136</v>
      </c>
      <c r="AL695" s="91"/>
      <c r="AN695" s="91"/>
    </row>
    <row r="696" spans="1:40" customFormat="1" ht="15" x14ac:dyDescent="0.25">
      <c r="A696" s="102"/>
      <c r="B696" s="93"/>
      <c r="C696" s="208" t="s">
        <v>138</v>
      </c>
      <c r="D696" s="208"/>
      <c r="E696" s="208"/>
      <c r="F696" s="96" t="s">
        <v>137</v>
      </c>
      <c r="G696" s="99">
        <v>7.35</v>
      </c>
      <c r="H696" s="99">
        <v>1.38</v>
      </c>
      <c r="I696" s="118">
        <v>8.9258400000000009</v>
      </c>
      <c r="J696" s="104"/>
      <c r="K696" s="97"/>
      <c r="L696" s="104"/>
      <c r="M696" s="97"/>
      <c r="N696" s="105"/>
      <c r="AF696" s="83"/>
      <c r="AG696" s="91"/>
      <c r="AJ696" s="94" t="s">
        <v>138</v>
      </c>
      <c r="AL696" s="91"/>
      <c r="AN696" s="91"/>
    </row>
    <row r="697" spans="1:40" customFormat="1" ht="15" x14ac:dyDescent="0.25">
      <c r="A697" s="95"/>
      <c r="B697" s="93"/>
      <c r="C697" s="218" t="s">
        <v>139</v>
      </c>
      <c r="D697" s="218"/>
      <c r="E697" s="218"/>
      <c r="F697" s="106"/>
      <c r="G697" s="107"/>
      <c r="H697" s="107"/>
      <c r="I697" s="107"/>
      <c r="J697" s="109">
        <v>1387.57</v>
      </c>
      <c r="K697" s="107"/>
      <c r="L697" s="109">
        <v>1514.61</v>
      </c>
      <c r="M697" s="107"/>
      <c r="N697" s="110">
        <v>32165.79</v>
      </c>
      <c r="AF697" s="83"/>
      <c r="AG697" s="91"/>
      <c r="AK697" s="94" t="s">
        <v>139</v>
      </c>
      <c r="AL697" s="91"/>
      <c r="AN697" s="91"/>
    </row>
    <row r="698" spans="1:40" customFormat="1" ht="15" x14ac:dyDescent="0.25">
      <c r="A698" s="102"/>
      <c r="B698" s="93"/>
      <c r="C698" s="208" t="s">
        <v>140</v>
      </c>
      <c r="D698" s="208"/>
      <c r="E698" s="208"/>
      <c r="F698" s="96"/>
      <c r="G698" s="97"/>
      <c r="H698" s="97"/>
      <c r="I698" s="97"/>
      <c r="J698" s="104"/>
      <c r="K698" s="97"/>
      <c r="L698" s="98">
        <v>491.99</v>
      </c>
      <c r="M698" s="97"/>
      <c r="N698" s="100">
        <v>24481.42</v>
      </c>
      <c r="AF698" s="83"/>
      <c r="AG698" s="91"/>
      <c r="AJ698" s="94" t="s">
        <v>140</v>
      </c>
      <c r="AL698" s="91"/>
      <c r="AN698" s="91"/>
    </row>
    <row r="699" spans="1:40" customFormat="1" ht="15" x14ac:dyDescent="0.25">
      <c r="A699" s="102"/>
      <c r="B699" s="93" t="s">
        <v>141</v>
      </c>
      <c r="C699" s="208" t="s">
        <v>142</v>
      </c>
      <c r="D699" s="208"/>
      <c r="E699" s="208"/>
      <c r="F699" s="96" t="s">
        <v>143</v>
      </c>
      <c r="G699" s="111">
        <v>103</v>
      </c>
      <c r="H699" s="97"/>
      <c r="I699" s="111">
        <v>103</v>
      </c>
      <c r="J699" s="104"/>
      <c r="K699" s="97"/>
      <c r="L699" s="98">
        <v>506.75</v>
      </c>
      <c r="M699" s="97"/>
      <c r="N699" s="100">
        <v>25215.86</v>
      </c>
      <c r="AF699" s="83"/>
      <c r="AG699" s="91"/>
      <c r="AJ699" s="94" t="s">
        <v>142</v>
      </c>
      <c r="AL699" s="91"/>
      <c r="AN699" s="91"/>
    </row>
    <row r="700" spans="1:40" customFormat="1" ht="15" x14ac:dyDescent="0.25">
      <c r="A700" s="102"/>
      <c r="B700" s="93" t="s">
        <v>144</v>
      </c>
      <c r="C700" s="208" t="s">
        <v>145</v>
      </c>
      <c r="D700" s="208"/>
      <c r="E700" s="208"/>
      <c r="F700" s="96" t="s">
        <v>143</v>
      </c>
      <c r="G700" s="111">
        <v>60</v>
      </c>
      <c r="H700" s="97"/>
      <c r="I700" s="111">
        <v>60</v>
      </c>
      <c r="J700" s="104"/>
      <c r="K700" s="97"/>
      <c r="L700" s="98">
        <v>295.19</v>
      </c>
      <c r="M700" s="97"/>
      <c r="N700" s="100">
        <v>14688.85</v>
      </c>
      <c r="AF700" s="83"/>
      <c r="AG700" s="91"/>
      <c r="AJ700" s="94" t="s">
        <v>145</v>
      </c>
      <c r="AL700" s="91"/>
      <c r="AN700" s="91"/>
    </row>
    <row r="701" spans="1:40" customFormat="1" ht="15" x14ac:dyDescent="0.25">
      <c r="A701" s="112"/>
      <c r="B701" s="113"/>
      <c r="C701" s="210" t="s">
        <v>146</v>
      </c>
      <c r="D701" s="210"/>
      <c r="E701" s="210"/>
      <c r="F701" s="86"/>
      <c r="G701" s="87"/>
      <c r="H701" s="87"/>
      <c r="I701" s="87"/>
      <c r="J701" s="89"/>
      <c r="K701" s="87"/>
      <c r="L701" s="114">
        <v>2316.5500000000002</v>
      </c>
      <c r="M701" s="107"/>
      <c r="N701" s="115">
        <v>72070.5</v>
      </c>
      <c r="AF701" s="83"/>
      <c r="AG701" s="91"/>
      <c r="AL701" s="91" t="s">
        <v>146</v>
      </c>
      <c r="AN701" s="91"/>
    </row>
    <row r="702" spans="1:40" customFormat="1" ht="23.25" x14ac:dyDescent="0.25">
      <c r="A702" s="84" t="s">
        <v>519</v>
      </c>
      <c r="B702" s="85" t="s">
        <v>225</v>
      </c>
      <c r="C702" s="210" t="s">
        <v>226</v>
      </c>
      <c r="D702" s="210"/>
      <c r="E702" s="210"/>
      <c r="F702" s="86" t="s">
        <v>71</v>
      </c>
      <c r="G702" s="87"/>
      <c r="H702" s="87"/>
      <c r="I702" s="132">
        <v>-1.8480000000000001</v>
      </c>
      <c r="J702" s="119">
        <v>88.14</v>
      </c>
      <c r="K702" s="87"/>
      <c r="L702" s="119">
        <v>-162.88</v>
      </c>
      <c r="M702" s="121">
        <v>8.3699999999999992</v>
      </c>
      <c r="N702" s="115">
        <v>-1363.31</v>
      </c>
      <c r="AF702" s="83"/>
      <c r="AG702" s="91" t="s">
        <v>226</v>
      </c>
      <c r="AL702" s="91"/>
      <c r="AN702" s="91"/>
    </row>
    <row r="703" spans="1:40" customFormat="1" ht="15" x14ac:dyDescent="0.25">
      <c r="A703" s="112"/>
      <c r="B703" s="113"/>
      <c r="C703" s="208" t="s">
        <v>216</v>
      </c>
      <c r="D703" s="208"/>
      <c r="E703" s="208"/>
      <c r="F703" s="208"/>
      <c r="G703" s="208"/>
      <c r="H703" s="208"/>
      <c r="I703" s="208"/>
      <c r="J703" s="208"/>
      <c r="K703" s="208"/>
      <c r="L703" s="208"/>
      <c r="M703" s="208"/>
      <c r="N703" s="209"/>
      <c r="AF703" s="83"/>
      <c r="AG703" s="91"/>
      <c r="AL703" s="91"/>
      <c r="AM703" s="94" t="s">
        <v>216</v>
      </c>
      <c r="AN703" s="91"/>
    </row>
    <row r="704" spans="1:40" customFormat="1" ht="15" x14ac:dyDescent="0.25">
      <c r="A704" s="112"/>
      <c r="B704" s="113"/>
      <c r="C704" s="210" t="s">
        <v>146</v>
      </c>
      <c r="D704" s="210"/>
      <c r="E704" s="210"/>
      <c r="F704" s="86"/>
      <c r="G704" s="87"/>
      <c r="H704" s="87"/>
      <c r="I704" s="87"/>
      <c r="J704" s="89"/>
      <c r="K704" s="87"/>
      <c r="L704" s="119">
        <v>-162.88</v>
      </c>
      <c r="M704" s="107"/>
      <c r="N704" s="115">
        <v>-1363.31</v>
      </c>
      <c r="AF704" s="83"/>
      <c r="AG704" s="91"/>
      <c r="AL704" s="91" t="s">
        <v>146</v>
      </c>
      <c r="AN704" s="91"/>
    </row>
    <row r="705" spans="1:40" customFormat="1" ht="15" x14ac:dyDescent="0.25">
      <c r="A705" s="84" t="s">
        <v>520</v>
      </c>
      <c r="B705" s="85" t="s">
        <v>228</v>
      </c>
      <c r="C705" s="210" t="s">
        <v>229</v>
      </c>
      <c r="D705" s="210"/>
      <c r="E705" s="210"/>
      <c r="F705" s="86" t="s">
        <v>71</v>
      </c>
      <c r="G705" s="87"/>
      <c r="H705" s="87"/>
      <c r="I705" s="121">
        <v>-5.28</v>
      </c>
      <c r="J705" s="119">
        <v>53.84</v>
      </c>
      <c r="K705" s="87"/>
      <c r="L705" s="119">
        <v>-284.27999999999997</v>
      </c>
      <c r="M705" s="121">
        <v>8.3699999999999992</v>
      </c>
      <c r="N705" s="115">
        <v>-2379.42</v>
      </c>
      <c r="AF705" s="83"/>
      <c r="AG705" s="91" t="s">
        <v>229</v>
      </c>
      <c r="AL705" s="91"/>
      <c r="AN705" s="91"/>
    </row>
    <row r="706" spans="1:40" customFormat="1" ht="15" x14ac:dyDescent="0.25">
      <c r="A706" s="112"/>
      <c r="B706" s="113"/>
      <c r="C706" s="208" t="s">
        <v>216</v>
      </c>
      <c r="D706" s="208"/>
      <c r="E706" s="208"/>
      <c r="F706" s="208"/>
      <c r="G706" s="208"/>
      <c r="H706" s="208"/>
      <c r="I706" s="208"/>
      <c r="J706" s="208"/>
      <c r="K706" s="208"/>
      <c r="L706" s="208"/>
      <c r="M706" s="208"/>
      <c r="N706" s="209"/>
      <c r="AF706" s="83"/>
      <c r="AG706" s="91"/>
      <c r="AL706" s="91"/>
      <c r="AM706" s="94" t="s">
        <v>216</v>
      </c>
      <c r="AN706" s="91"/>
    </row>
    <row r="707" spans="1:40" customFormat="1" ht="15" x14ac:dyDescent="0.25">
      <c r="A707" s="112"/>
      <c r="B707" s="113"/>
      <c r="C707" s="210" t="s">
        <v>146</v>
      </c>
      <c r="D707" s="210"/>
      <c r="E707" s="210"/>
      <c r="F707" s="86"/>
      <c r="G707" s="87"/>
      <c r="H707" s="87"/>
      <c r="I707" s="87"/>
      <c r="J707" s="89"/>
      <c r="K707" s="87"/>
      <c r="L707" s="119">
        <v>-284.27999999999997</v>
      </c>
      <c r="M707" s="107"/>
      <c r="N707" s="115">
        <v>-2379.42</v>
      </c>
      <c r="AF707" s="83"/>
      <c r="AG707" s="91"/>
      <c r="AL707" s="91" t="s">
        <v>146</v>
      </c>
      <c r="AN707" s="91"/>
    </row>
    <row r="708" spans="1:40" customFormat="1" ht="22.5" x14ac:dyDescent="0.25">
      <c r="A708" s="84" t="s">
        <v>521</v>
      </c>
      <c r="B708" s="85" t="s">
        <v>522</v>
      </c>
      <c r="C708" s="210" t="s">
        <v>523</v>
      </c>
      <c r="D708" s="210"/>
      <c r="E708" s="210"/>
      <c r="F708" s="86" t="s">
        <v>71</v>
      </c>
      <c r="G708" s="87"/>
      <c r="H708" s="87"/>
      <c r="I708" s="88">
        <v>4</v>
      </c>
      <c r="J708" s="89"/>
      <c r="K708" s="87"/>
      <c r="L708" s="89"/>
      <c r="M708" s="87"/>
      <c r="N708" s="90"/>
      <c r="AF708" s="83"/>
      <c r="AG708" s="91" t="s">
        <v>523</v>
      </c>
      <c r="AL708" s="91"/>
      <c r="AN708" s="91"/>
    </row>
    <row r="709" spans="1:40" customFormat="1" ht="34.5" x14ac:dyDescent="0.25">
      <c r="A709" s="92"/>
      <c r="B709" s="93" t="s">
        <v>126</v>
      </c>
      <c r="C709" s="203" t="s">
        <v>127</v>
      </c>
      <c r="D709" s="203"/>
      <c r="E709" s="203"/>
      <c r="F709" s="203"/>
      <c r="G709" s="203"/>
      <c r="H709" s="203"/>
      <c r="I709" s="203"/>
      <c r="J709" s="203"/>
      <c r="K709" s="203"/>
      <c r="L709" s="203"/>
      <c r="M709" s="203"/>
      <c r="N709" s="211"/>
      <c r="AF709" s="83"/>
      <c r="AG709" s="91"/>
      <c r="AH709" s="94" t="s">
        <v>127</v>
      </c>
      <c r="AL709" s="91"/>
      <c r="AN709" s="91"/>
    </row>
    <row r="710" spans="1:40" customFormat="1" ht="22.5" x14ac:dyDescent="0.25">
      <c r="A710" s="92"/>
      <c r="B710" s="93" t="s">
        <v>128</v>
      </c>
      <c r="C710" s="203" t="s">
        <v>129</v>
      </c>
      <c r="D710" s="203"/>
      <c r="E710" s="203"/>
      <c r="F710" s="203"/>
      <c r="G710" s="203"/>
      <c r="H710" s="203"/>
      <c r="I710" s="203"/>
      <c r="J710" s="203"/>
      <c r="K710" s="203"/>
      <c r="L710" s="203"/>
      <c r="M710" s="203"/>
      <c r="N710" s="211"/>
      <c r="AF710" s="83"/>
      <c r="AG710" s="91"/>
      <c r="AH710" s="94" t="s">
        <v>129</v>
      </c>
      <c r="AL710" s="91"/>
      <c r="AN710" s="91"/>
    </row>
    <row r="711" spans="1:40" customFormat="1" ht="15" x14ac:dyDescent="0.25">
      <c r="A711" s="95"/>
      <c r="B711" s="93" t="s">
        <v>130</v>
      </c>
      <c r="C711" s="208" t="s">
        <v>131</v>
      </c>
      <c r="D711" s="208"/>
      <c r="E711" s="208"/>
      <c r="F711" s="96"/>
      <c r="G711" s="97"/>
      <c r="H711" s="97"/>
      <c r="I711" s="97"/>
      <c r="J711" s="98">
        <v>3.21</v>
      </c>
      <c r="K711" s="99">
        <v>1.38</v>
      </c>
      <c r="L711" s="98">
        <v>17.72</v>
      </c>
      <c r="M711" s="99">
        <v>49.76</v>
      </c>
      <c r="N711" s="120">
        <v>881.75</v>
      </c>
      <c r="AF711" s="83"/>
      <c r="AG711" s="91"/>
      <c r="AI711" s="94" t="s">
        <v>131</v>
      </c>
      <c r="AL711" s="91"/>
      <c r="AN711" s="91"/>
    </row>
    <row r="712" spans="1:40" customFormat="1" ht="15" x14ac:dyDescent="0.25">
      <c r="A712" s="95"/>
      <c r="B712" s="93" t="s">
        <v>132</v>
      </c>
      <c r="C712" s="208" t="s">
        <v>133</v>
      </c>
      <c r="D712" s="208"/>
      <c r="E712" s="208"/>
      <c r="F712" s="96"/>
      <c r="G712" s="97"/>
      <c r="H712" s="97"/>
      <c r="I712" s="97"/>
      <c r="J712" s="98">
        <v>17.309999999999999</v>
      </c>
      <c r="K712" s="99">
        <v>1.38</v>
      </c>
      <c r="L712" s="98">
        <v>95.55</v>
      </c>
      <c r="M712" s="99">
        <v>13.37</v>
      </c>
      <c r="N712" s="100">
        <v>1277.5</v>
      </c>
      <c r="AF712" s="83"/>
      <c r="AG712" s="91"/>
      <c r="AI712" s="94" t="s">
        <v>133</v>
      </c>
      <c r="AL712" s="91"/>
      <c r="AN712" s="91"/>
    </row>
    <row r="713" spans="1:40" customFormat="1" ht="15" x14ac:dyDescent="0.25">
      <c r="A713" s="95"/>
      <c r="B713" s="93" t="s">
        <v>134</v>
      </c>
      <c r="C713" s="208" t="s">
        <v>135</v>
      </c>
      <c r="D713" s="208"/>
      <c r="E713" s="208"/>
      <c r="F713" s="96"/>
      <c r="G713" s="97"/>
      <c r="H713" s="97"/>
      <c r="I713" s="97"/>
      <c r="J713" s="98">
        <v>2.0299999999999998</v>
      </c>
      <c r="K713" s="99">
        <v>1.38</v>
      </c>
      <c r="L713" s="98">
        <v>11.21</v>
      </c>
      <c r="M713" s="99">
        <v>49.76</v>
      </c>
      <c r="N713" s="120">
        <v>557.80999999999995</v>
      </c>
      <c r="AF713" s="83"/>
      <c r="AG713" s="91"/>
      <c r="AI713" s="94" t="s">
        <v>135</v>
      </c>
      <c r="AL713" s="91"/>
      <c r="AN713" s="91"/>
    </row>
    <row r="714" spans="1:40" customFormat="1" ht="15" x14ac:dyDescent="0.25">
      <c r="A714" s="95"/>
      <c r="B714" s="93" t="s">
        <v>158</v>
      </c>
      <c r="C714" s="208" t="s">
        <v>159</v>
      </c>
      <c r="D714" s="208"/>
      <c r="E714" s="208"/>
      <c r="F714" s="96"/>
      <c r="G714" s="97"/>
      <c r="H714" s="97"/>
      <c r="I714" s="97"/>
      <c r="J714" s="98">
        <v>0.06</v>
      </c>
      <c r="K714" s="97"/>
      <c r="L714" s="98">
        <v>0.24</v>
      </c>
      <c r="M714" s="99">
        <v>8.3699999999999992</v>
      </c>
      <c r="N714" s="120">
        <v>2.0099999999999998</v>
      </c>
      <c r="AF714" s="83"/>
      <c r="AG714" s="91"/>
      <c r="AI714" s="94" t="s">
        <v>159</v>
      </c>
      <c r="AL714" s="91"/>
      <c r="AN714" s="91"/>
    </row>
    <row r="715" spans="1:40" customFormat="1" ht="15" x14ac:dyDescent="0.25">
      <c r="A715" s="102"/>
      <c r="B715" s="93"/>
      <c r="C715" s="208" t="s">
        <v>136</v>
      </c>
      <c r="D715" s="208"/>
      <c r="E715" s="208"/>
      <c r="F715" s="96" t="s">
        <v>137</v>
      </c>
      <c r="G715" s="99">
        <v>0.35</v>
      </c>
      <c r="H715" s="99">
        <v>1.38</v>
      </c>
      <c r="I715" s="117">
        <v>1.9319999999999999</v>
      </c>
      <c r="J715" s="104"/>
      <c r="K715" s="97"/>
      <c r="L715" s="104"/>
      <c r="M715" s="97"/>
      <c r="N715" s="105"/>
      <c r="AF715" s="83"/>
      <c r="AG715" s="91"/>
      <c r="AJ715" s="94" t="s">
        <v>136</v>
      </c>
      <c r="AL715" s="91"/>
      <c r="AN715" s="91"/>
    </row>
    <row r="716" spans="1:40" customFormat="1" ht="15" x14ac:dyDescent="0.25">
      <c r="A716" s="102"/>
      <c r="B716" s="93"/>
      <c r="C716" s="208" t="s">
        <v>138</v>
      </c>
      <c r="D716" s="208"/>
      <c r="E716" s="208"/>
      <c r="F716" s="96" t="s">
        <v>137</v>
      </c>
      <c r="G716" s="99">
        <v>0.15</v>
      </c>
      <c r="H716" s="99">
        <v>1.38</v>
      </c>
      <c r="I716" s="117">
        <v>0.82799999999999996</v>
      </c>
      <c r="J716" s="104"/>
      <c r="K716" s="97"/>
      <c r="L716" s="104"/>
      <c r="M716" s="97"/>
      <c r="N716" s="105"/>
      <c r="AF716" s="83"/>
      <c r="AG716" s="91"/>
      <c r="AJ716" s="94" t="s">
        <v>138</v>
      </c>
      <c r="AL716" s="91"/>
      <c r="AN716" s="91"/>
    </row>
    <row r="717" spans="1:40" customFormat="1" ht="15" x14ac:dyDescent="0.25">
      <c r="A717" s="95"/>
      <c r="B717" s="93"/>
      <c r="C717" s="218" t="s">
        <v>139</v>
      </c>
      <c r="D717" s="218"/>
      <c r="E717" s="218"/>
      <c r="F717" s="106"/>
      <c r="G717" s="107"/>
      <c r="H717" s="107"/>
      <c r="I717" s="107"/>
      <c r="J717" s="108">
        <v>20.58</v>
      </c>
      <c r="K717" s="107"/>
      <c r="L717" s="108">
        <v>113.51</v>
      </c>
      <c r="M717" s="107"/>
      <c r="N717" s="110">
        <v>2161.2600000000002</v>
      </c>
      <c r="AF717" s="83"/>
      <c r="AG717" s="91"/>
      <c r="AK717" s="94" t="s">
        <v>139</v>
      </c>
      <c r="AL717" s="91"/>
      <c r="AN717" s="91"/>
    </row>
    <row r="718" spans="1:40" customFormat="1" ht="15" x14ac:dyDescent="0.25">
      <c r="A718" s="102"/>
      <c r="B718" s="93"/>
      <c r="C718" s="208" t="s">
        <v>140</v>
      </c>
      <c r="D718" s="208"/>
      <c r="E718" s="208"/>
      <c r="F718" s="96"/>
      <c r="G718" s="97"/>
      <c r="H718" s="97"/>
      <c r="I718" s="97"/>
      <c r="J718" s="104"/>
      <c r="K718" s="97"/>
      <c r="L718" s="98">
        <v>28.93</v>
      </c>
      <c r="M718" s="97"/>
      <c r="N718" s="100">
        <v>1439.56</v>
      </c>
      <c r="AF718" s="83"/>
      <c r="AG718" s="91"/>
      <c r="AJ718" s="94" t="s">
        <v>140</v>
      </c>
      <c r="AL718" s="91"/>
      <c r="AN718" s="91"/>
    </row>
    <row r="719" spans="1:40" customFormat="1" ht="23.25" x14ac:dyDescent="0.25">
      <c r="A719" s="102"/>
      <c r="B719" s="93" t="s">
        <v>204</v>
      </c>
      <c r="C719" s="208" t="s">
        <v>205</v>
      </c>
      <c r="D719" s="208"/>
      <c r="E719" s="208"/>
      <c r="F719" s="96" t="s">
        <v>143</v>
      </c>
      <c r="G719" s="111">
        <v>97</v>
      </c>
      <c r="H719" s="97"/>
      <c r="I719" s="111">
        <v>97</v>
      </c>
      <c r="J719" s="104"/>
      <c r="K719" s="97"/>
      <c r="L719" s="98">
        <v>28.06</v>
      </c>
      <c r="M719" s="97"/>
      <c r="N719" s="100">
        <v>1396.37</v>
      </c>
      <c r="AF719" s="83"/>
      <c r="AG719" s="91"/>
      <c r="AJ719" s="94" t="s">
        <v>205</v>
      </c>
      <c r="AL719" s="91"/>
      <c r="AN719" s="91"/>
    </row>
    <row r="720" spans="1:40" customFormat="1" ht="23.25" x14ac:dyDescent="0.25">
      <c r="A720" s="102"/>
      <c r="B720" s="93" t="s">
        <v>206</v>
      </c>
      <c r="C720" s="208" t="s">
        <v>207</v>
      </c>
      <c r="D720" s="208"/>
      <c r="E720" s="208"/>
      <c r="F720" s="96" t="s">
        <v>143</v>
      </c>
      <c r="G720" s="111">
        <v>51</v>
      </c>
      <c r="H720" s="97"/>
      <c r="I720" s="111">
        <v>51</v>
      </c>
      <c r="J720" s="104"/>
      <c r="K720" s="97"/>
      <c r="L720" s="98">
        <v>14.75</v>
      </c>
      <c r="M720" s="97"/>
      <c r="N720" s="120">
        <v>734.18</v>
      </c>
      <c r="AF720" s="83"/>
      <c r="AG720" s="91"/>
      <c r="AJ720" s="94" t="s">
        <v>207</v>
      </c>
      <c r="AL720" s="91"/>
      <c r="AN720" s="91"/>
    </row>
    <row r="721" spans="1:40" customFormat="1" ht="15" x14ac:dyDescent="0.25">
      <c r="A721" s="112"/>
      <c r="B721" s="113"/>
      <c r="C721" s="210" t="s">
        <v>146</v>
      </c>
      <c r="D721" s="210"/>
      <c r="E721" s="210"/>
      <c r="F721" s="86"/>
      <c r="G721" s="87"/>
      <c r="H721" s="87"/>
      <c r="I721" s="87"/>
      <c r="J721" s="89"/>
      <c r="K721" s="87"/>
      <c r="L721" s="119">
        <v>156.32</v>
      </c>
      <c r="M721" s="107"/>
      <c r="N721" s="115">
        <v>4291.8100000000004</v>
      </c>
      <c r="AF721" s="83"/>
      <c r="AG721" s="91"/>
      <c r="AL721" s="91" t="s">
        <v>146</v>
      </c>
      <c r="AN721" s="91"/>
    </row>
    <row r="722" spans="1:40" customFormat="1" ht="34.5" x14ac:dyDescent="0.25">
      <c r="A722" s="84" t="s">
        <v>524</v>
      </c>
      <c r="B722" s="85" t="s">
        <v>243</v>
      </c>
      <c r="C722" s="210" t="s">
        <v>244</v>
      </c>
      <c r="D722" s="210"/>
      <c r="E722" s="210"/>
      <c r="F722" s="86" t="s">
        <v>172</v>
      </c>
      <c r="G722" s="87"/>
      <c r="H722" s="87"/>
      <c r="I722" s="88">
        <v>18</v>
      </c>
      <c r="J722" s="89"/>
      <c r="K722" s="87"/>
      <c r="L722" s="89"/>
      <c r="M722" s="87"/>
      <c r="N722" s="90"/>
      <c r="AF722" s="83"/>
      <c r="AG722" s="91" t="s">
        <v>244</v>
      </c>
      <c r="AL722" s="91"/>
      <c r="AN722" s="91"/>
    </row>
    <row r="723" spans="1:40" customFormat="1" ht="34.5" x14ac:dyDescent="0.25">
      <c r="A723" s="92"/>
      <c r="B723" s="93" t="s">
        <v>126</v>
      </c>
      <c r="C723" s="203" t="s">
        <v>127</v>
      </c>
      <c r="D723" s="203"/>
      <c r="E723" s="203"/>
      <c r="F723" s="203"/>
      <c r="G723" s="203"/>
      <c r="H723" s="203"/>
      <c r="I723" s="203"/>
      <c r="J723" s="203"/>
      <c r="K723" s="203"/>
      <c r="L723" s="203"/>
      <c r="M723" s="203"/>
      <c r="N723" s="211"/>
      <c r="AF723" s="83"/>
      <c r="AG723" s="91"/>
      <c r="AH723" s="94" t="s">
        <v>127</v>
      </c>
      <c r="AL723" s="91"/>
      <c r="AN723" s="91"/>
    </row>
    <row r="724" spans="1:40" customFormat="1" ht="22.5" x14ac:dyDescent="0.25">
      <c r="A724" s="92"/>
      <c r="B724" s="93" t="s">
        <v>128</v>
      </c>
      <c r="C724" s="203" t="s">
        <v>129</v>
      </c>
      <c r="D724" s="203"/>
      <c r="E724" s="203"/>
      <c r="F724" s="203"/>
      <c r="G724" s="203"/>
      <c r="H724" s="203"/>
      <c r="I724" s="203"/>
      <c r="J724" s="203"/>
      <c r="K724" s="203"/>
      <c r="L724" s="203"/>
      <c r="M724" s="203"/>
      <c r="N724" s="211"/>
      <c r="AF724" s="83"/>
      <c r="AG724" s="91"/>
      <c r="AH724" s="94" t="s">
        <v>129</v>
      </c>
      <c r="AL724" s="91"/>
      <c r="AN724" s="91"/>
    </row>
    <row r="725" spans="1:40" customFormat="1" ht="15" x14ac:dyDescent="0.25">
      <c r="A725" s="95"/>
      <c r="B725" s="93" t="s">
        <v>130</v>
      </c>
      <c r="C725" s="208" t="s">
        <v>131</v>
      </c>
      <c r="D725" s="208"/>
      <c r="E725" s="208"/>
      <c r="F725" s="96"/>
      <c r="G725" s="97"/>
      <c r="H725" s="97"/>
      <c r="I725" s="97"/>
      <c r="J725" s="98">
        <v>14.06</v>
      </c>
      <c r="K725" s="99">
        <v>1.38</v>
      </c>
      <c r="L725" s="98">
        <v>349.25</v>
      </c>
      <c r="M725" s="99">
        <v>49.76</v>
      </c>
      <c r="N725" s="100">
        <v>17378.68</v>
      </c>
      <c r="AF725" s="83"/>
      <c r="AG725" s="91"/>
      <c r="AI725" s="94" t="s">
        <v>131</v>
      </c>
      <c r="AL725" s="91"/>
      <c r="AN725" s="91"/>
    </row>
    <row r="726" spans="1:40" customFormat="1" ht="15" x14ac:dyDescent="0.25">
      <c r="A726" s="95"/>
      <c r="B726" s="93" t="s">
        <v>132</v>
      </c>
      <c r="C726" s="208" t="s">
        <v>133</v>
      </c>
      <c r="D726" s="208"/>
      <c r="E726" s="208"/>
      <c r="F726" s="96"/>
      <c r="G726" s="97"/>
      <c r="H726" s="97"/>
      <c r="I726" s="97"/>
      <c r="J726" s="98">
        <v>11.02</v>
      </c>
      <c r="K726" s="99">
        <v>1.38</v>
      </c>
      <c r="L726" s="98">
        <v>273.74</v>
      </c>
      <c r="M726" s="99">
        <v>13.37</v>
      </c>
      <c r="N726" s="100">
        <v>3659.9</v>
      </c>
      <c r="AF726" s="83"/>
      <c r="AG726" s="91"/>
      <c r="AI726" s="94" t="s">
        <v>133</v>
      </c>
      <c r="AL726" s="91"/>
      <c r="AN726" s="91"/>
    </row>
    <row r="727" spans="1:40" customFormat="1" ht="15" x14ac:dyDescent="0.25">
      <c r="A727" s="95"/>
      <c r="B727" s="93" t="s">
        <v>134</v>
      </c>
      <c r="C727" s="208" t="s">
        <v>135</v>
      </c>
      <c r="D727" s="208"/>
      <c r="E727" s="208"/>
      <c r="F727" s="96"/>
      <c r="G727" s="97"/>
      <c r="H727" s="97"/>
      <c r="I727" s="97"/>
      <c r="J727" s="98">
        <v>1.63</v>
      </c>
      <c r="K727" s="99">
        <v>1.38</v>
      </c>
      <c r="L727" s="98">
        <v>40.49</v>
      </c>
      <c r="M727" s="99">
        <v>49.76</v>
      </c>
      <c r="N727" s="100">
        <v>2014.78</v>
      </c>
      <c r="AF727" s="83"/>
      <c r="AG727" s="91"/>
      <c r="AI727" s="94" t="s">
        <v>135</v>
      </c>
      <c r="AL727" s="91"/>
      <c r="AN727" s="91"/>
    </row>
    <row r="728" spans="1:40" customFormat="1" ht="15" x14ac:dyDescent="0.25">
      <c r="A728" s="95"/>
      <c r="B728" s="93" t="s">
        <v>158</v>
      </c>
      <c r="C728" s="208" t="s">
        <v>159</v>
      </c>
      <c r="D728" s="208"/>
      <c r="E728" s="208"/>
      <c r="F728" s="96"/>
      <c r="G728" s="97"/>
      <c r="H728" s="97"/>
      <c r="I728" s="97"/>
      <c r="J728" s="98">
        <v>1.44</v>
      </c>
      <c r="K728" s="97"/>
      <c r="L728" s="98">
        <v>25.92</v>
      </c>
      <c r="M728" s="99">
        <v>8.3699999999999992</v>
      </c>
      <c r="N728" s="120">
        <v>216.95</v>
      </c>
      <c r="AF728" s="83"/>
      <c r="AG728" s="91"/>
      <c r="AI728" s="94" t="s">
        <v>159</v>
      </c>
      <c r="AL728" s="91"/>
      <c r="AN728" s="91"/>
    </row>
    <row r="729" spans="1:40" customFormat="1" ht="15" x14ac:dyDescent="0.25">
      <c r="A729" s="102"/>
      <c r="B729" s="93"/>
      <c r="C729" s="208" t="s">
        <v>136</v>
      </c>
      <c r="D729" s="208"/>
      <c r="E729" s="208"/>
      <c r="F729" s="96" t="s">
        <v>137</v>
      </c>
      <c r="G729" s="99">
        <v>1.55</v>
      </c>
      <c r="H729" s="99">
        <v>1.38</v>
      </c>
      <c r="I729" s="117">
        <v>38.502000000000002</v>
      </c>
      <c r="J729" s="104"/>
      <c r="K729" s="97"/>
      <c r="L729" s="104"/>
      <c r="M729" s="97"/>
      <c r="N729" s="105"/>
      <c r="AF729" s="83"/>
      <c r="AG729" s="91"/>
      <c r="AJ729" s="94" t="s">
        <v>136</v>
      </c>
      <c r="AL729" s="91"/>
      <c r="AN729" s="91"/>
    </row>
    <row r="730" spans="1:40" customFormat="1" ht="15" x14ac:dyDescent="0.25">
      <c r="A730" s="102"/>
      <c r="B730" s="93"/>
      <c r="C730" s="208" t="s">
        <v>138</v>
      </c>
      <c r="D730" s="208"/>
      <c r="E730" s="208"/>
      <c r="F730" s="96" t="s">
        <v>137</v>
      </c>
      <c r="G730" s="99">
        <v>0.15</v>
      </c>
      <c r="H730" s="99">
        <v>1.38</v>
      </c>
      <c r="I730" s="117">
        <v>3.726</v>
      </c>
      <c r="J730" s="104"/>
      <c r="K730" s="97"/>
      <c r="L730" s="104"/>
      <c r="M730" s="97"/>
      <c r="N730" s="105"/>
      <c r="AF730" s="83"/>
      <c r="AG730" s="91"/>
      <c r="AJ730" s="94" t="s">
        <v>138</v>
      </c>
      <c r="AL730" s="91"/>
      <c r="AN730" s="91"/>
    </row>
    <row r="731" spans="1:40" customFormat="1" ht="15" x14ac:dyDescent="0.25">
      <c r="A731" s="95"/>
      <c r="B731" s="93"/>
      <c r="C731" s="218" t="s">
        <v>139</v>
      </c>
      <c r="D731" s="218"/>
      <c r="E731" s="218"/>
      <c r="F731" s="106"/>
      <c r="G731" s="107"/>
      <c r="H731" s="107"/>
      <c r="I731" s="107"/>
      <c r="J731" s="108">
        <v>26.52</v>
      </c>
      <c r="K731" s="107"/>
      <c r="L731" s="108">
        <v>648.91</v>
      </c>
      <c r="M731" s="107"/>
      <c r="N731" s="110">
        <v>21255.53</v>
      </c>
      <c r="AF731" s="83"/>
      <c r="AG731" s="91"/>
      <c r="AK731" s="94" t="s">
        <v>139</v>
      </c>
      <c r="AL731" s="91"/>
      <c r="AN731" s="91"/>
    </row>
    <row r="732" spans="1:40" customFormat="1" ht="15" x14ac:dyDescent="0.25">
      <c r="A732" s="102"/>
      <c r="B732" s="93"/>
      <c r="C732" s="208" t="s">
        <v>140</v>
      </c>
      <c r="D732" s="208"/>
      <c r="E732" s="208"/>
      <c r="F732" s="96"/>
      <c r="G732" s="97"/>
      <c r="H732" s="97"/>
      <c r="I732" s="97"/>
      <c r="J732" s="104"/>
      <c r="K732" s="97"/>
      <c r="L732" s="98">
        <v>389.74</v>
      </c>
      <c r="M732" s="97"/>
      <c r="N732" s="100">
        <v>19393.46</v>
      </c>
      <c r="AF732" s="83"/>
      <c r="AG732" s="91"/>
      <c r="AJ732" s="94" t="s">
        <v>140</v>
      </c>
      <c r="AL732" s="91"/>
      <c r="AN732" s="91"/>
    </row>
    <row r="733" spans="1:40" customFormat="1" ht="15" x14ac:dyDescent="0.25">
      <c r="A733" s="102"/>
      <c r="B733" s="93" t="s">
        <v>141</v>
      </c>
      <c r="C733" s="208" t="s">
        <v>142</v>
      </c>
      <c r="D733" s="208"/>
      <c r="E733" s="208"/>
      <c r="F733" s="96" t="s">
        <v>143</v>
      </c>
      <c r="G733" s="111">
        <v>103</v>
      </c>
      <c r="H733" s="97"/>
      <c r="I733" s="111">
        <v>103</v>
      </c>
      <c r="J733" s="104"/>
      <c r="K733" s="97"/>
      <c r="L733" s="98">
        <v>401.43</v>
      </c>
      <c r="M733" s="97"/>
      <c r="N733" s="100">
        <v>19975.259999999998</v>
      </c>
      <c r="AF733" s="83"/>
      <c r="AG733" s="91"/>
      <c r="AJ733" s="94" t="s">
        <v>142</v>
      </c>
      <c r="AL733" s="91"/>
      <c r="AN733" s="91"/>
    </row>
    <row r="734" spans="1:40" customFormat="1" ht="15" x14ac:dyDescent="0.25">
      <c r="A734" s="102"/>
      <c r="B734" s="93" t="s">
        <v>144</v>
      </c>
      <c r="C734" s="208" t="s">
        <v>145</v>
      </c>
      <c r="D734" s="208"/>
      <c r="E734" s="208"/>
      <c r="F734" s="96" t="s">
        <v>143</v>
      </c>
      <c r="G734" s="111">
        <v>60</v>
      </c>
      <c r="H734" s="97"/>
      <c r="I734" s="111">
        <v>60</v>
      </c>
      <c r="J734" s="104"/>
      <c r="K734" s="97"/>
      <c r="L734" s="98">
        <v>233.84</v>
      </c>
      <c r="M734" s="97"/>
      <c r="N734" s="100">
        <v>11636.08</v>
      </c>
      <c r="AF734" s="83"/>
      <c r="AG734" s="91"/>
      <c r="AJ734" s="94" t="s">
        <v>145</v>
      </c>
      <c r="AL734" s="91"/>
      <c r="AN734" s="91"/>
    </row>
    <row r="735" spans="1:40" customFormat="1" ht="15" x14ac:dyDescent="0.25">
      <c r="A735" s="112"/>
      <c r="B735" s="113"/>
      <c r="C735" s="210" t="s">
        <v>146</v>
      </c>
      <c r="D735" s="210"/>
      <c r="E735" s="210"/>
      <c r="F735" s="86"/>
      <c r="G735" s="87"/>
      <c r="H735" s="87"/>
      <c r="I735" s="87"/>
      <c r="J735" s="89"/>
      <c r="K735" s="87"/>
      <c r="L735" s="114">
        <v>1284.18</v>
      </c>
      <c r="M735" s="107"/>
      <c r="N735" s="115">
        <v>52866.87</v>
      </c>
      <c r="AF735" s="83"/>
      <c r="AG735" s="91"/>
      <c r="AL735" s="91" t="s">
        <v>146</v>
      </c>
      <c r="AN735" s="91"/>
    </row>
    <row r="736" spans="1:40" customFormat="1" ht="34.5" x14ac:dyDescent="0.25">
      <c r="A736" s="84" t="s">
        <v>525</v>
      </c>
      <c r="B736" s="85" t="s">
        <v>526</v>
      </c>
      <c r="C736" s="210" t="s">
        <v>527</v>
      </c>
      <c r="D736" s="210"/>
      <c r="E736" s="210"/>
      <c r="F736" s="86" t="s">
        <v>71</v>
      </c>
      <c r="G736" s="87"/>
      <c r="H736" s="87"/>
      <c r="I736" s="88">
        <v>1</v>
      </c>
      <c r="J736" s="89"/>
      <c r="K736" s="87"/>
      <c r="L736" s="89"/>
      <c r="M736" s="87"/>
      <c r="N736" s="90"/>
      <c r="AF736" s="83"/>
      <c r="AG736" s="91" t="s">
        <v>527</v>
      </c>
      <c r="AL736" s="91"/>
      <c r="AN736" s="91"/>
    </row>
    <row r="737" spans="1:40" customFormat="1" ht="34.5" x14ac:dyDescent="0.25">
      <c r="A737" s="92"/>
      <c r="B737" s="93" t="s">
        <v>126</v>
      </c>
      <c r="C737" s="203" t="s">
        <v>127</v>
      </c>
      <c r="D737" s="203"/>
      <c r="E737" s="203"/>
      <c r="F737" s="203"/>
      <c r="G737" s="203"/>
      <c r="H737" s="203"/>
      <c r="I737" s="203"/>
      <c r="J737" s="203"/>
      <c r="K737" s="203"/>
      <c r="L737" s="203"/>
      <c r="M737" s="203"/>
      <c r="N737" s="211"/>
      <c r="AF737" s="83"/>
      <c r="AG737" s="91"/>
      <c r="AH737" s="94" t="s">
        <v>127</v>
      </c>
      <c r="AL737" s="91"/>
      <c r="AN737" s="91"/>
    </row>
    <row r="738" spans="1:40" customFormat="1" ht="22.5" x14ac:dyDescent="0.25">
      <c r="A738" s="92"/>
      <c r="B738" s="93" t="s">
        <v>128</v>
      </c>
      <c r="C738" s="203" t="s">
        <v>129</v>
      </c>
      <c r="D738" s="203"/>
      <c r="E738" s="203"/>
      <c r="F738" s="203"/>
      <c r="G738" s="203"/>
      <c r="H738" s="203"/>
      <c r="I738" s="203"/>
      <c r="J738" s="203"/>
      <c r="K738" s="203"/>
      <c r="L738" s="203"/>
      <c r="M738" s="203"/>
      <c r="N738" s="211"/>
      <c r="AF738" s="83"/>
      <c r="AG738" s="91"/>
      <c r="AH738" s="94" t="s">
        <v>129</v>
      </c>
      <c r="AL738" s="91"/>
      <c r="AN738" s="91"/>
    </row>
    <row r="739" spans="1:40" customFormat="1" ht="15" x14ac:dyDescent="0.25">
      <c r="A739" s="95"/>
      <c r="B739" s="93" t="s">
        <v>130</v>
      </c>
      <c r="C739" s="208" t="s">
        <v>131</v>
      </c>
      <c r="D739" s="208"/>
      <c r="E739" s="208"/>
      <c r="F739" s="96"/>
      <c r="G739" s="97"/>
      <c r="H739" s="97"/>
      <c r="I739" s="97"/>
      <c r="J739" s="98">
        <v>24.63</v>
      </c>
      <c r="K739" s="99">
        <v>1.38</v>
      </c>
      <c r="L739" s="98">
        <v>33.99</v>
      </c>
      <c r="M739" s="99">
        <v>49.76</v>
      </c>
      <c r="N739" s="100">
        <v>1691.34</v>
      </c>
      <c r="AF739" s="83"/>
      <c r="AG739" s="91"/>
      <c r="AI739" s="94" t="s">
        <v>131</v>
      </c>
      <c r="AL739" s="91"/>
      <c r="AN739" s="91"/>
    </row>
    <row r="740" spans="1:40" customFormat="1" ht="15" x14ac:dyDescent="0.25">
      <c r="A740" s="95"/>
      <c r="B740" s="93" t="s">
        <v>132</v>
      </c>
      <c r="C740" s="208" t="s">
        <v>133</v>
      </c>
      <c r="D740" s="208"/>
      <c r="E740" s="208"/>
      <c r="F740" s="96"/>
      <c r="G740" s="97"/>
      <c r="H740" s="97"/>
      <c r="I740" s="97"/>
      <c r="J740" s="98">
        <v>2.9</v>
      </c>
      <c r="K740" s="99">
        <v>1.38</v>
      </c>
      <c r="L740" s="98">
        <v>4</v>
      </c>
      <c r="M740" s="99">
        <v>13.37</v>
      </c>
      <c r="N740" s="120">
        <v>53.48</v>
      </c>
      <c r="AF740" s="83"/>
      <c r="AG740" s="91"/>
      <c r="AI740" s="94" t="s">
        <v>133</v>
      </c>
      <c r="AL740" s="91"/>
      <c r="AN740" s="91"/>
    </row>
    <row r="741" spans="1:40" customFormat="1" ht="15" x14ac:dyDescent="0.25">
      <c r="A741" s="95"/>
      <c r="B741" s="93" t="s">
        <v>134</v>
      </c>
      <c r="C741" s="208" t="s">
        <v>135</v>
      </c>
      <c r="D741" s="208"/>
      <c r="E741" s="208"/>
      <c r="F741" s="96"/>
      <c r="G741" s="97"/>
      <c r="H741" s="97"/>
      <c r="I741" s="97"/>
      <c r="J741" s="98">
        <v>0.26</v>
      </c>
      <c r="K741" s="99">
        <v>1.38</v>
      </c>
      <c r="L741" s="98">
        <v>0.36</v>
      </c>
      <c r="M741" s="99">
        <v>49.76</v>
      </c>
      <c r="N741" s="120">
        <v>17.91</v>
      </c>
      <c r="AF741" s="83"/>
      <c r="AG741" s="91"/>
      <c r="AI741" s="94" t="s">
        <v>135</v>
      </c>
      <c r="AL741" s="91"/>
      <c r="AN741" s="91"/>
    </row>
    <row r="742" spans="1:40" customFormat="1" ht="15" x14ac:dyDescent="0.25">
      <c r="A742" s="95"/>
      <c r="B742" s="93" t="s">
        <v>158</v>
      </c>
      <c r="C742" s="208" t="s">
        <v>159</v>
      </c>
      <c r="D742" s="208"/>
      <c r="E742" s="208"/>
      <c r="F742" s="96"/>
      <c r="G742" s="97"/>
      <c r="H742" s="97"/>
      <c r="I742" s="97"/>
      <c r="J742" s="98">
        <v>48.64</v>
      </c>
      <c r="K742" s="97"/>
      <c r="L742" s="98">
        <v>48.64</v>
      </c>
      <c r="M742" s="99">
        <v>8.3699999999999992</v>
      </c>
      <c r="N742" s="120">
        <v>407.12</v>
      </c>
      <c r="AF742" s="83"/>
      <c r="AG742" s="91"/>
      <c r="AI742" s="94" t="s">
        <v>159</v>
      </c>
      <c r="AL742" s="91"/>
      <c r="AN742" s="91"/>
    </row>
    <row r="743" spans="1:40" customFormat="1" ht="15" x14ac:dyDescent="0.25">
      <c r="A743" s="102"/>
      <c r="B743" s="93"/>
      <c r="C743" s="208" t="s">
        <v>136</v>
      </c>
      <c r="D743" s="208"/>
      <c r="E743" s="208"/>
      <c r="F743" s="96" t="s">
        <v>137</v>
      </c>
      <c r="G743" s="99">
        <v>2.38</v>
      </c>
      <c r="H743" s="99">
        <v>1.38</v>
      </c>
      <c r="I743" s="103">
        <v>3.2844000000000002</v>
      </c>
      <c r="J743" s="104"/>
      <c r="K743" s="97"/>
      <c r="L743" s="104"/>
      <c r="M743" s="97"/>
      <c r="N743" s="105"/>
      <c r="AF743" s="83"/>
      <c r="AG743" s="91"/>
      <c r="AJ743" s="94" t="s">
        <v>136</v>
      </c>
      <c r="AL743" s="91"/>
      <c r="AN743" s="91"/>
    </row>
    <row r="744" spans="1:40" customFormat="1" ht="15" x14ac:dyDescent="0.25">
      <c r="A744" s="102"/>
      <c r="B744" s="93"/>
      <c r="C744" s="208" t="s">
        <v>138</v>
      </c>
      <c r="D744" s="208"/>
      <c r="E744" s="208"/>
      <c r="F744" s="96" t="s">
        <v>137</v>
      </c>
      <c r="G744" s="99">
        <v>0.02</v>
      </c>
      <c r="H744" s="99">
        <v>1.38</v>
      </c>
      <c r="I744" s="103">
        <v>2.76E-2</v>
      </c>
      <c r="J744" s="104"/>
      <c r="K744" s="97"/>
      <c r="L744" s="104"/>
      <c r="M744" s="97"/>
      <c r="N744" s="105"/>
      <c r="AF744" s="83"/>
      <c r="AG744" s="91"/>
      <c r="AJ744" s="94" t="s">
        <v>138</v>
      </c>
      <c r="AL744" s="91"/>
      <c r="AN744" s="91"/>
    </row>
    <row r="745" spans="1:40" customFormat="1" ht="15" x14ac:dyDescent="0.25">
      <c r="A745" s="95"/>
      <c r="B745" s="93"/>
      <c r="C745" s="218" t="s">
        <v>139</v>
      </c>
      <c r="D745" s="218"/>
      <c r="E745" s="218"/>
      <c r="F745" s="106"/>
      <c r="G745" s="107"/>
      <c r="H745" s="107"/>
      <c r="I745" s="107"/>
      <c r="J745" s="108">
        <v>76.17</v>
      </c>
      <c r="K745" s="107"/>
      <c r="L745" s="108">
        <v>86.63</v>
      </c>
      <c r="M745" s="107"/>
      <c r="N745" s="110">
        <v>2151.94</v>
      </c>
      <c r="AF745" s="83"/>
      <c r="AG745" s="91"/>
      <c r="AK745" s="94" t="s">
        <v>139</v>
      </c>
      <c r="AL745" s="91"/>
      <c r="AN745" s="91"/>
    </row>
    <row r="746" spans="1:40" customFormat="1" ht="15" x14ac:dyDescent="0.25">
      <c r="A746" s="102"/>
      <c r="B746" s="93"/>
      <c r="C746" s="208" t="s">
        <v>140</v>
      </c>
      <c r="D746" s="208"/>
      <c r="E746" s="208"/>
      <c r="F746" s="96"/>
      <c r="G746" s="97"/>
      <c r="H746" s="97"/>
      <c r="I746" s="97"/>
      <c r="J746" s="104"/>
      <c r="K746" s="97"/>
      <c r="L746" s="98">
        <v>34.35</v>
      </c>
      <c r="M746" s="97"/>
      <c r="N746" s="100">
        <v>1709.25</v>
      </c>
      <c r="AF746" s="83"/>
      <c r="AG746" s="91"/>
      <c r="AJ746" s="94" t="s">
        <v>140</v>
      </c>
      <c r="AL746" s="91"/>
      <c r="AN746" s="91"/>
    </row>
    <row r="747" spans="1:40" customFormat="1" ht="23.25" x14ac:dyDescent="0.25">
      <c r="A747" s="102"/>
      <c r="B747" s="93" t="s">
        <v>204</v>
      </c>
      <c r="C747" s="208" t="s">
        <v>205</v>
      </c>
      <c r="D747" s="208"/>
      <c r="E747" s="208"/>
      <c r="F747" s="96" t="s">
        <v>143</v>
      </c>
      <c r="G747" s="111">
        <v>97</v>
      </c>
      <c r="H747" s="97"/>
      <c r="I747" s="111">
        <v>97</v>
      </c>
      <c r="J747" s="104"/>
      <c r="K747" s="97"/>
      <c r="L747" s="98">
        <v>33.32</v>
      </c>
      <c r="M747" s="97"/>
      <c r="N747" s="100">
        <v>1657.97</v>
      </c>
      <c r="AF747" s="83"/>
      <c r="AG747" s="91"/>
      <c r="AJ747" s="94" t="s">
        <v>205</v>
      </c>
      <c r="AL747" s="91"/>
      <c r="AN747" s="91"/>
    </row>
    <row r="748" spans="1:40" customFormat="1" ht="23.25" x14ac:dyDescent="0.25">
      <c r="A748" s="102"/>
      <c r="B748" s="93" t="s">
        <v>206</v>
      </c>
      <c r="C748" s="208" t="s">
        <v>207</v>
      </c>
      <c r="D748" s="208"/>
      <c r="E748" s="208"/>
      <c r="F748" s="96" t="s">
        <v>143</v>
      </c>
      <c r="G748" s="111">
        <v>51</v>
      </c>
      <c r="H748" s="97"/>
      <c r="I748" s="111">
        <v>51</v>
      </c>
      <c r="J748" s="104"/>
      <c r="K748" s="97"/>
      <c r="L748" s="98">
        <v>17.52</v>
      </c>
      <c r="M748" s="97"/>
      <c r="N748" s="120">
        <v>871.72</v>
      </c>
      <c r="AF748" s="83"/>
      <c r="AG748" s="91"/>
      <c r="AJ748" s="94" t="s">
        <v>207</v>
      </c>
      <c r="AL748" s="91"/>
      <c r="AN748" s="91"/>
    </row>
    <row r="749" spans="1:40" customFormat="1" ht="15" x14ac:dyDescent="0.25">
      <c r="A749" s="112"/>
      <c r="B749" s="113"/>
      <c r="C749" s="210" t="s">
        <v>146</v>
      </c>
      <c r="D749" s="210"/>
      <c r="E749" s="210"/>
      <c r="F749" s="86"/>
      <c r="G749" s="87"/>
      <c r="H749" s="87"/>
      <c r="I749" s="87"/>
      <c r="J749" s="89"/>
      <c r="K749" s="87"/>
      <c r="L749" s="119">
        <v>137.47</v>
      </c>
      <c r="M749" s="107"/>
      <c r="N749" s="115">
        <v>4681.63</v>
      </c>
      <c r="AF749" s="83"/>
      <c r="AG749" s="91"/>
      <c r="AL749" s="91" t="s">
        <v>146</v>
      </c>
      <c r="AN749" s="91"/>
    </row>
    <row r="750" spans="1:40" customFormat="1" ht="23.25" x14ac:dyDescent="0.25">
      <c r="A750" s="84" t="s">
        <v>528</v>
      </c>
      <c r="B750" s="85" t="s">
        <v>249</v>
      </c>
      <c r="C750" s="210" t="s">
        <v>250</v>
      </c>
      <c r="D750" s="210"/>
      <c r="E750" s="210"/>
      <c r="F750" s="86" t="s">
        <v>71</v>
      </c>
      <c r="G750" s="87"/>
      <c r="H750" s="87"/>
      <c r="I750" s="88">
        <v>9</v>
      </c>
      <c r="J750" s="89"/>
      <c r="K750" s="87"/>
      <c r="L750" s="89"/>
      <c r="M750" s="87"/>
      <c r="N750" s="90"/>
      <c r="AF750" s="83"/>
      <c r="AG750" s="91" t="s">
        <v>250</v>
      </c>
      <c r="AL750" s="91"/>
      <c r="AN750" s="91"/>
    </row>
    <row r="751" spans="1:40" customFormat="1" ht="34.5" x14ac:dyDescent="0.25">
      <c r="A751" s="92"/>
      <c r="B751" s="93" t="s">
        <v>126</v>
      </c>
      <c r="C751" s="203" t="s">
        <v>127</v>
      </c>
      <c r="D751" s="203"/>
      <c r="E751" s="203"/>
      <c r="F751" s="203"/>
      <c r="G751" s="203"/>
      <c r="H751" s="203"/>
      <c r="I751" s="203"/>
      <c r="J751" s="203"/>
      <c r="K751" s="203"/>
      <c r="L751" s="203"/>
      <c r="M751" s="203"/>
      <c r="N751" s="211"/>
      <c r="AF751" s="83"/>
      <c r="AG751" s="91"/>
      <c r="AH751" s="94" t="s">
        <v>127</v>
      </c>
      <c r="AL751" s="91"/>
      <c r="AN751" s="91"/>
    </row>
    <row r="752" spans="1:40" customFormat="1" ht="22.5" x14ac:dyDescent="0.25">
      <c r="A752" s="92"/>
      <c r="B752" s="93" t="s">
        <v>128</v>
      </c>
      <c r="C752" s="203" t="s">
        <v>129</v>
      </c>
      <c r="D752" s="203"/>
      <c r="E752" s="203"/>
      <c r="F752" s="203"/>
      <c r="G752" s="203"/>
      <c r="H752" s="203"/>
      <c r="I752" s="203"/>
      <c r="J752" s="203"/>
      <c r="K752" s="203"/>
      <c r="L752" s="203"/>
      <c r="M752" s="203"/>
      <c r="N752" s="211"/>
      <c r="AF752" s="83"/>
      <c r="AG752" s="91"/>
      <c r="AH752" s="94" t="s">
        <v>129</v>
      </c>
      <c r="AL752" s="91"/>
      <c r="AN752" s="91"/>
    </row>
    <row r="753" spans="1:41" customFormat="1" ht="15" x14ac:dyDescent="0.25">
      <c r="A753" s="95"/>
      <c r="B753" s="93" t="s">
        <v>130</v>
      </c>
      <c r="C753" s="208" t="s">
        <v>131</v>
      </c>
      <c r="D753" s="208"/>
      <c r="E753" s="208"/>
      <c r="F753" s="96"/>
      <c r="G753" s="97"/>
      <c r="H753" s="97"/>
      <c r="I753" s="97"/>
      <c r="J753" s="98">
        <v>5.67</v>
      </c>
      <c r="K753" s="99">
        <v>1.38</v>
      </c>
      <c r="L753" s="98">
        <v>70.42</v>
      </c>
      <c r="M753" s="99">
        <v>49.76</v>
      </c>
      <c r="N753" s="100">
        <v>3504.1</v>
      </c>
      <c r="AF753" s="83"/>
      <c r="AG753" s="91"/>
      <c r="AI753" s="94" t="s">
        <v>131</v>
      </c>
      <c r="AL753" s="91"/>
      <c r="AN753" s="91"/>
    </row>
    <row r="754" spans="1:41" customFormat="1" ht="15" x14ac:dyDescent="0.25">
      <c r="A754" s="95"/>
      <c r="B754" s="93" t="s">
        <v>132</v>
      </c>
      <c r="C754" s="208" t="s">
        <v>133</v>
      </c>
      <c r="D754" s="208"/>
      <c r="E754" s="208"/>
      <c r="F754" s="96"/>
      <c r="G754" s="97"/>
      <c r="H754" s="97"/>
      <c r="I754" s="97"/>
      <c r="J754" s="98">
        <v>1.68</v>
      </c>
      <c r="K754" s="99">
        <v>1.38</v>
      </c>
      <c r="L754" s="98">
        <v>20.87</v>
      </c>
      <c r="M754" s="99">
        <v>13.37</v>
      </c>
      <c r="N754" s="120">
        <v>279.02999999999997</v>
      </c>
      <c r="AF754" s="83"/>
      <c r="AG754" s="91"/>
      <c r="AI754" s="94" t="s">
        <v>133</v>
      </c>
      <c r="AL754" s="91"/>
      <c r="AN754" s="91"/>
    </row>
    <row r="755" spans="1:41" customFormat="1" ht="15" x14ac:dyDescent="0.25">
      <c r="A755" s="95"/>
      <c r="B755" s="93" t="s">
        <v>158</v>
      </c>
      <c r="C755" s="208" t="s">
        <v>159</v>
      </c>
      <c r="D755" s="208"/>
      <c r="E755" s="208"/>
      <c r="F755" s="96"/>
      <c r="G755" s="97"/>
      <c r="H755" s="97"/>
      <c r="I755" s="97"/>
      <c r="J755" s="98">
        <v>32.85</v>
      </c>
      <c r="K755" s="97"/>
      <c r="L755" s="98">
        <v>295.64999999999998</v>
      </c>
      <c r="M755" s="99">
        <v>8.3699999999999992</v>
      </c>
      <c r="N755" s="100">
        <v>2474.59</v>
      </c>
      <c r="AF755" s="83"/>
      <c r="AG755" s="91"/>
      <c r="AI755" s="94" t="s">
        <v>159</v>
      </c>
      <c r="AL755" s="91"/>
      <c r="AN755" s="91"/>
    </row>
    <row r="756" spans="1:41" customFormat="1" ht="15" x14ac:dyDescent="0.25">
      <c r="A756" s="102"/>
      <c r="B756" s="93"/>
      <c r="C756" s="208" t="s">
        <v>136</v>
      </c>
      <c r="D756" s="208"/>
      <c r="E756" s="208"/>
      <c r="F756" s="96" t="s">
        <v>137</v>
      </c>
      <c r="G756" s="99">
        <v>0.67</v>
      </c>
      <c r="H756" s="99">
        <v>1.38</v>
      </c>
      <c r="I756" s="103">
        <v>8.3214000000000006</v>
      </c>
      <c r="J756" s="104"/>
      <c r="K756" s="97"/>
      <c r="L756" s="104"/>
      <c r="M756" s="97"/>
      <c r="N756" s="105"/>
      <c r="AF756" s="83"/>
      <c r="AG756" s="91"/>
      <c r="AJ756" s="94" t="s">
        <v>136</v>
      </c>
      <c r="AL756" s="91"/>
      <c r="AN756" s="91"/>
    </row>
    <row r="757" spans="1:41" customFormat="1" ht="15" x14ac:dyDescent="0.25">
      <c r="A757" s="95"/>
      <c r="B757" s="93"/>
      <c r="C757" s="218" t="s">
        <v>139</v>
      </c>
      <c r="D757" s="218"/>
      <c r="E757" s="218"/>
      <c r="F757" s="106"/>
      <c r="G757" s="107"/>
      <c r="H757" s="107"/>
      <c r="I757" s="107"/>
      <c r="J757" s="108">
        <v>40.200000000000003</v>
      </c>
      <c r="K757" s="107"/>
      <c r="L757" s="108">
        <v>386.94</v>
      </c>
      <c r="M757" s="107"/>
      <c r="N757" s="110">
        <v>6257.72</v>
      </c>
      <c r="AF757" s="83"/>
      <c r="AG757" s="91"/>
      <c r="AK757" s="94" t="s">
        <v>139</v>
      </c>
      <c r="AL757" s="91"/>
      <c r="AN757" s="91"/>
    </row>
    <row r="758" spans="1:41" customFormat="1" ht="15" x14ac:dyDescent="0.25">
      <c r="A758" s="102"/>
      <c r="B758" s="93"/>
      <c r="C758" s="208" t="s">
        <v>140</v>
      </c>
      <c r="D758" s="208"/>
      <c r="E758" s="208"/>
      <c r="F758" s="96"/>
      <c r="G758" s="97"/>
      <c r="H758" s="97"/>
      <c r="I758" s="97"/>
      <c r="J758" s="104"/>
      <c r="K758" s="97"/>
      <c r="L758" s="98">
        <v>70.42</v>
      </c>
      <c r="M758" s="97"/>
      <c r="N758" s="100">
        <v>3504.1</v>
      </c>
      <c r="AF758" s="83"/>
      <c r="AG758" s="91"/>
      <c r="AJ758" s="94" t="s">
        <v>140</v>
      </c>
      <c r="AL758" s="91"/>
      <c r="AN758" s="91"/>
    </row>
    <row r="759" spans="1:41" customFormat="1" ht="15" x14ac:dyDescent="0.25">
      <c r="A759" s="102"/>
      <c r="B759" s="93" t="s">
        <v>141</v>
      </c>
      <c r="C759" s="208" t="s">
        <v>142</v>
      </c>
      <c r="D759" s="208"/>
      <c r="E759" s="208"/>
      <c r="F759" s="96" t="s">
        <v>143</v>
      </c>
      <c r="G759" s="111">
        <v>103</v>
      </c>
      <c r="H759" s="97"/>
      <c r="I759" s="111">
        <v>103</v>
      </c>
      <c r="J759" s="104"/>
      <c r="K759" s="97"/>
      <c r="L759" s="98">
        <v>72.53</v>
      </c>
      <c r="M759" s="97"/>
      <c r="N759" s="100">
        <v>3609.22</v>
      </c>
      <c r="AF759" s="83"/>
      <c r="AG759" s="91"/>
      <c r="AJ759" s="94" t="s">
        <v>142</v>
      </c>
      <c r="AL759" s="91"/>
      <c r="AN759" s="91"/>
    </row>
    <row r="760" spans="1:41" customFormat="1" ht="15" x14ac:dyDescent="0.25">
      <c r="A760" s="102"/>
      <c r="B760" s="93" t="s">
        <v>144</v>
      </c>
      <c r="C760" s="208" t="s">
        <v>145</v>
      </c>
      <c r="D760" s="208"/>
      <c r="E760" s="208"/>
      <c r="F760" s="96" t="s">
        <v>143</v>
      </c>
      <c r="G760" s="111">
        <v>60</v>
      </c>
      <c r="H760" s="97"/>
      <c r="I760" s="111">
        <v>60</v>
      </c>
      <c r="J760" s="104"/>
      <c r="K760" s="97"/>
      <c r="L760" s="98">
        <v>42.25</v>
      </c>
      <c r="M760" s="97"/>
      <c r="N760" s="100">
        <v>2102.46</v>
      </c>
      <c r="AF760" s="83"/>
      <c r="AG760" s="91"/>
      <c r="AJ760" s="94" t="s">
        <v>145</v>
      </c>
      <c r="AL760" s="91"/>
      <c r="AN760" s="91"/>
    </row>
    <row r="761" spans="1:41" customFormat="1" ht="15" x14ac:dyDescent="0.25">
      <c r="A761" s="112"/>
      <c r="B761" s="113"/>
      <c r="C761" s="210" t="s">
        <v>146</v>
      </c>
      <c r="D761" s="210"/>
      <c r="E761" s="210"/>
      <c r="F761" s="86"/>
      <c r="G761" s="87"/>
      <c r="H761" s="87"/>
      <c r="I761" s="87"/>
      <c r="J761" s="89"/>
      <c r="K761" s="87"/>
      <c r="L761" s="119">
        <v>501.72</v>
      </c>
      <c r="M761" s="107"/>
      <c r="N761" s="115">
        <v>11969.4</v>
      </c>
      <c r="AF761" s="83"/>
      <c r="AG761" s="91"/>
      <c r="AL761" s="91" t="s">
        <v>146</v>
      </c>
      <c r="AN761" s="91"/>
    </row>
    <row r="762" spans="1:41" customFormat="1" ht="23.25" x14ac:dyDescent="0.25">
      <c r="A762" s="84" t="s">
        <v>529</v>
      </c>
      <c r="B762" s="85" t="s">
        <v>507</v>
      </c>
      <c r="C762" s="210" t="s">
        <v>253</v>
      </c>
      <c r="D762" s="210"/>
      <c r="E762" s="210"/>
      <c r="F762" s="86" t="s">
        <v>197</v>
      </c>
      <c r="G762" s="87"/>
      <c r="H762" s="87"/>
      <c r="I762" s="132">
        <v>-4.4999999999999998E-2</v>
      </c>
      <c r="J762" s="114">
        <v>6508.75</v>
      </c>
      <c r="K762" s="87"/>
      <c r="L762" s="119">
        <v>-292.89</v>
      </c>
      <c r="M762" s="121">
        <v>8.3699999999999992</v>
      </c>
      <c r="N762" s="115">
        <v>-2451.4899999999998</v>
      </c>
      <c r="AF762" s="83"/>
      <c r="AG762" s="91" t="s">
        <v>253</v>
      </c>
      <c r="AL762" s="91"/>
      <c r="AN762" s="91"/>
    </row>
    <row r="763" spans="1:41" customFormat="1" ht="15" x14ac:dyDescent="0.25">
      <c r="A763" s="112"/>
      <c r="B763" s="113"/>
      <c r="C763" s="208" t="s">
        <v>216</v>
      </c>
      <c r="D763" s="208"/>
      <c r="E763" s="208"/>
      <c r="F763" s="208"/>
      <c r="G763" s="208"/>
      <c r="H763" s="208"/>
      <c r="I763" s="208"/>
      <c r="J763" s="208"/>
      <c r="K763" s="208"/>
      <c r="L763" s="208"/>
      <c r="M763" s="208"/>
      <c r="N763" s="209"/>
      <c r="AF763" s="83"/>
      <c r="AG763" s="91"/>
      <c r="AL763" s="91"/>
      <c r="AM763" s="94" t="s">
        <v>216</v>
      </c>
      <c r="AN763" s="91"/>
    </row>
    <row r="764" spans="1:41" customFormat="1" ht="15" x14ac:dyDescent="0.25">
      <c r="A764" s="112"/>
      <c r="B764" s="113"/>
      <c r="C764" s="210" t="s">
        <v>146</v>
      </c>
      <c r="D764" s="210"/>
      <c r="E764" s="210"/>
      <c r="F764" s="86"/>
      <c r="G764" s="87"/>
      <c r="H764" s="87"/>
      <c r="I764" s="87"/>
      <c r="J764" s="89"/>
      <c r="K764" s="87"/>
      <c r="L764" s="119">
        <v>-292.89</v>
      </c>
      <c r="M764" s="107"/>
      <c r="N764" s="115">
        <v>-2451.4899999999998</v>
      </c>
      <c r="AF764" s="83"/>
      <c r="AG764" s="91"/>
      <c r="AL764" s="91" t="s">
        <v>146</v>
      </c>
      <c r="AN764" s="91"/>
    </row>
    <row r="765" spans="1:41" customFormat="1" ht="23.25" x14ac:dyDescent="0.25">
      <c r="A765" s="84" t="s">
        <v>530</v>
      </c>
      <c r="B765" s="85" t="s">
        <v>255</v>
      </c>
      <c r="C765" s="210" t="s">
        <v>256</v>
      </c>
      <c r="D765" s="210"/>
      <c r="E765" s="210"/>
      <c r="F765" s="86" t="s">
        <v>257</v>
      </c>
      <c r="G765" s="87"/>
      <c r="H765" s="87"/>
      <c r="I765" s="133">
        <v>0.9</v>
      </c>
      <c r="J765" s="89"/>
      <c r="K765" s="87"/>
      <c r="L765" s="89"/>
      <c r="M765" s="87"/>
      <c r="N765" s="90"/>
      <c r="AF765" s="83"/>
      <c r="AG765" s="91" t="s">
        <v>256</v>
      </c>
      <c r="AL765" s="91"/>
      <c r="AN765" s="91"/>
    </row>
    <row r="766" spans="1:41" customFormat="1" ht="15" x14ac:dyDescent="0.25">
      <c r="A766" s="134"/>
      <c r="B766" s="135"/>
      <c r="C766" s="208" t="s">
        <v>531</v>
      </c>
      <c r="D766" s="208"/>
      <c r="E766" s="208"/>
      <c r="F766" s="208"/>
      <c r="G766" s="208"/>
      <c r="H766" s="208"/>
      <c r="I766" s="208"/>
      <c r="J766" s="208"/>
      <c r="K766" s="208"/>
      <c r="L766" s="208"/>
      <c r="M766" s="208"/>
      <c r="N766" s="209"/>
      <c r="AF766" s="83"/>
      <c r="AG766" s="91"/>
      <c r="AL766" s="91"/>
      <c r="AN766" s="91"/>
      <c r="AO766" s="94" t="s">
        <v>531</v>
      </c>
    </row>
    <row r="767" spans="1:41" customFormat="1" ht="34.5" x14ac:dyDescent="0.25">
      <c r="A767" s="92"/>
      <c r="B767" s="93" t="s">
        <v>126</v>
      </c>
      <c r="C767" s="203" t="s">
        <v>127</v>
      </c>
      <c r="D767" s="203"/>
      <c r="E767" s="203"/>
      <c r="F767" s="203"/>
      <c r="G767" s="203"/>
      <c r="H767" s="203"/>
      <c r="I767" s="203"/>
      <c r="J767" s="203"/>
      <c r="K767" s="203"/>
      <c r="L767" s="203"/>
      <c r="M767" s="203"/>
      <c r="N767" s="211"/>
      <c r="AF767" s="83"/>
      <c r="AG767" s="91"/>
      <c r="AH767" s="94" t="s">
        <v>127</v>
      </c>
      <c r="AL767" s="91"/>
      <c r="AN767" s="91"/>
    </row>
    <row r="768" spans="1:41" customFormat="1" ht="22.5" x14ac:dyDescent="0.25">
      <c r="A768" s="92"/>
      <c r="B768" s="93" t="s">
        <v>128</v>
      </c>
      <c r="C768" s="203" t="s">
        <v>129</v>
      </c>
      <c r="D768" s="203"/>
      <c r="E768" s="203"/>
      <c r="F768" s="203"/>
      <c r="G768" s="203"/>
      <c r="H768" s="203"/>
      <c r="I768" s="203"/>
      <c r="J768" s="203"/>
      <c r="K768" s="203"/>
      <c r="L768" s="203"/>
      <c r="M768" s="203"/>
      <c r="N768" s="211"/>
      <c r="AF768" s="83"/>
      <c r="AG768" s="91"/>
      <c r="AH768" s="94" t="s">
        <v>129</v>
      </c>
      <c r="AL768" s="91"/>
      <c r="AN768" s="91"/>
    </row>
    <row r="769" spans="1:41" customFormat="1" ht="15" x14ac:dyDescent="0.25">
      <c r="A769" s="95"/>
      <c r="B769" s="93" t="s">
        <v>130</v>
      </c>
      <c r="C769" s="208" t="s">
        <v>131</v>
      </c>
      <c r="D769" s="208"/>
      <c r="E769" s="208"/>
      <c r="F769" s="96"/>
      <c r="G769" s="97"/>
      <c r="H769" s="97"/>
      <c r="I769" s="97"/>
      <c r="J769" s="98">
        <v>15.23</v>
      </c>
      <c r="K769" s="99">
        <v>1.38</v>
      </c>
      <c r="L769" s="98">
        <v>18.920000000000002</v>
      </c>
      <c r="M769" s="99">
        <v>49.76</v>
      </c>
      <c r="N769" s="120">
        <v>941.46</v>
      </c>
      <c r="AF769" s="83"/>
      <c r="AG769" s="91"/>
      <c r="AI769" s="94" t="s">
        <v>131</v>
      </c>
      <c r="AL769" s="91"/>
      <c r="AN769" s="91"/>
    </row>
    <row r="770" spans="1:41" customFormat="1" ht="15" x14ac:dyDescent="0.25">
      <c r="A770" s="95"/>
      <c r="B770" s="93" t="s">
        <v>132</v>
      </c>
      <c r="C770" s="208" t="s">
        <v>133</v>
      </c>
      <c r="D770" s="208"/>
      <c r="E770" s="208"/>
      <c r="F770" s="96"/>
      <c r="G770" s="97"/>
      <c r="H770" s="97"/>
      <c r="I770" s="97"/>
      <c r="J770" s="98">
        <v>1.36</v>
      </c>
      <c r="K770" s="99">
        <v>1.38</v>
      </c>
      <c r="L770" s="98">
        <v>1.69</v>
      </c>
      <c r="M770" s="99">
        <v>13.37</v>
      </c>
      <c r="N770" s="120">
        <v>22.6</v>
      </c>
      <c r="AF770" s="83"/>
      <c r="AG770" s="91"/>
      <c r="AI770" s="94" t="s">
        <v>133</v>
      </c>
      <c r="AL770" s="91"/>
      <c r="AN770" s="91"/>
    </row>
    <row r="771" spans="1:41" customFormat="1" ht="15" x14ac:dyDescent="0.25">
      <c r="A771" s="95"/>
      <c r="B771" s="93" t="s">
        <v>134</v>
      </c>
      <c r="C771" s="208" t="s">
        <v>135</v>
      </c>
      <c r="D771" s="208"/>
      <c r="E771" s="208"/>
      <c r="F771" s="96"/>
      <c r="G771" s="97"/>
      <c r="H771" s="97"/>
      <c r="I771" s="97"/>
      <c r="J771" s="98">
        <v>0.12</v>
      </c>
      <c r="K771" s="99">
        <v>1.38</v>
      </c>
      <c r="L771" s="98">
        <v>0.15</v>
      </c>
      <c r="M771" s="99">
        <v>49.76</v>
      </c>
      <c r="N771" s="120">
        <v>7.46</v>
      </c>
      <c r="AF771" s="83"/>
      <c r="AG771" s="91"/>
      <c r="AI771" s="94" t="s">
        <v>135</v>
      </c>
      <c r="AL771" s="91"/>
      <c r="AN771" s="91"/>
    </row>
    <row r="772" spans="1:41" customFormat="1" ht="15" x14ac:dyDescent="0.25">
      <c r="A772" s="95"/>
      <c r="B772" s="93" t="s">
        <v>158</v>
      </c>
      <c r="C772" s="208" t="s">
        <v>159</v>
      </c>
      <c r="D772" s="208"/>
      <c r="E772" s="208"/>
      <c r="F772" s="96"/>
      <c r="G772" s="97"/>
      <c r="H772" s="97"/>
      <c r="I772" s="97"/>
      <c r="J772" s="98">
        <v>1.24</v>
      </c>
      <c r="K772" s="97"/>
      <c r="L772" s="98">
        <v>1.1200000000000001</v>
      </c>
      <c r="M772" s="99">
        <v>8.3699999999999992</v>
      </c>
      <c r="N772" s="120">
        <v>9.3699999999999992</v>
      </c>
      <c r="AF772" s="83"/>
      <c r="AG772" s="91"/>
      <c r="AI772" s="94" t="s">
        <v>159</v>
      </c>
      <c r="AL772" s="91"/>
      <c r="AN772" s="91"/>
    </row>
    <row r="773" spans="1:41" customFormat="1" ht="15" x14ac:dyDescent="0.25">
      <c r="A773" s="102"/>
      <c r="B773" s="93"/>
      <c r="C773" s="208" t="s">
        <v>136</v>
      </c>
      <c r="D773" s="208"/>
      <c r="E773" s="208"/>
      <c r="F773" s="96" t="s">
        <v>137</v>
      </c>
      <c r="G773" s="116">
        <v>1.8</v>
      </c>
      <c r="H773" s="99">
        <v>1.38</v>
      </c>
      <c r="I773" s="103">
        <v>2.2355999999999998</v>
      </c>
      <c r="J773" s="104"/>
      <c r="K773" s="97"/>
      <c r="L773" s="104"/>
      <c r="M773" s="97"/>
      <c r="N773" s="105"/>
      <c r="AF773" s="83"/>
      <c r="AG773" s="91"/>
      <c r="AJ773" s="94" t="s">
        <v>136</v>
      </c>
      <c r="AL773" s="91"/>
      <c r="AN773" s="91"/>
    </row>
    <row r="774" spans="1:41" customFormat="1" ht="15" x14ac:dyDescent="0.25">
      <c r="A774" s="102"/>
      <c r="B774" s="93"/>
      <c r="C774" s="208" t="s">
        <v>138</v>
      </c>
      <c r="D774" s="208"/>
      <c r="E774" s="208"/>
      <c r="F774" s="96" t="s">
        <v>137</v>
      </c>
      <c r="G774" s="99">
        <v>0.01</v>
      </c>
      <c r="H774" s="99">
        <v>1.38</v>
      </c>
      <c r="I774" s="118">
        <v>1.242E-2</v>
      </c>
      <c r="J774" s="104"/>
      <c r="K774" s="97"/>
      <c r="L774" s="104"/>
      <c r="M774" s="97"/>
      <c r="N774" s="105"/>
      <c r="AF774" s="83"/>
      <c r="AG774" s="91"/>
      <c r="AJ774" s="94" t="s">
        <v>138</v>
      </c>
      <c r="AL774" s="91"/>
      <c r="AN774" s="91"/>
    </row>
    <row r="775" spans="1:41" customFormat="1" ht="15" x14ac:dyDescent="0.25">
      <c r="A775" s="95"/>
      <c r="B775" s="93"/>
      <c r="C775" s="218" t="s">
        <v>139</v>
      </c>
      <c r="D775" s="218"/>
      <c r="E775" s="218"/>
      <c r="F775" s="106"/>
      <c r="G775" s="107"/>
      <c r="H775" s="107"/>
      <c r="I775" s="107"/>
      <c r="J775" s="108">
        <v>17.829999999999998</v>
      </c>
      <c r="K775" s="107"/>
      <c r="L775" s="108">
        <v>21.73</v>
      </c>
      <c r="M775" s="107"/>
      <c r="N775" s="137">
        <v>973.43</v>
      </c>
      <c r="AF775" s="83"/>
      <c r="AG775" s="91"/>
      <c r="AK775" s="94" t="s">
        <v>139</v>
      </c>
      <c r="AL775" s="91"/>
      <c r="AN775" s="91"/>
    </row>
    <row r="776" spans="1:41" customFormat="1" ht="15" x14ac:dyDescent="0.25">
      <c r="A776" s="102"/>
      <c r="B776" s="93"/>
      <c r="C776" s="208" t="s">
        <v>140</v>
      </c>
      <c r="D776" s="208"/>
      <c r="E776" s="208"/>
      <c r="F776" s="96"/>
      <c r="G776" s="97"/>
      <c r="H776" s="97"/>
      <c r="I776" s="97"/>
      <c r="J776" s="104"/>
      <c r="K776" s="97"/>
      <c r="L776" s="98">
        <v>19.07</v>
      </c>
      <c r="M776" s="97"/>
      <c r="N776" s="120">
        <v>948.92</v>
      </c>
      <c r="AF776" s="83"/>
      <c r="AG776" s="91"/>
      <c r="AJ776" s="94" t="s">
        <v>140</v>
      </c>
      <c r="AL776" s="91"/>
      <c r="AN776" s="91"/>
    </row>
    <row r="777" spans="1:41" customFormat="1" ht="15" x14ac:dyDescent="0.25">
      <c r="A777" s="102"/>
      <c r="B777" s="93" t="s">
        <v>141</v>
      </c>
      <c r="C777" s="208" t="s">
        <v>142</v>
      </c>
      <c r="D777" s="208"/>
      <c r="E777" s="208"/>
      <c r="F777" s="96" t="s">
        <v>143</v>
      </c>
      <c r="G777" s="111">
        <v>103</v>
      </c>
      <c r="H777" s="97"/>
      <c r="I777" s="111">
        <v>103</v>
      </c>
      <c r="J777" s="104"/>
      <c r="K777" s="97"/>
      <c r="L777" s="98">
        <v>19.64</v>
      </c>
      <c r="M777" s="97"/>
      <c r="N777" s="120">
        <v>977.39</v>
      </c>
      <c r="AF777" s="83"/>
      <c r="AG777" s="91"/>
      <c r="AJ777" s="94" t="s">
        <v>142</v>
      </c>
      <c r="AL777" s="91"/>
      <c r="AN777" s="91"/>
    </row>
    <row r="778" spans="1:41" customFormat="1" ht="15" x14ac:dyDescent="0.25">
      <c r="A778" s="102"/>
      <c r="B778" s="93" t="s">
        <v>144</v>
      </c>
      <c r="C778" s="208" t="s">
        <v>145</v>
      </c>
      <c r="D778" s="208"/>
      <c r="E778" s="208"/>
      <c r="F778" s="96" t="s">
        <v>143</v>
      </c>
      <c r="G778" s="111">
        <v>60</v>
      </c>
      <c r="H778" s="97"/>
      <c r="I778" s="111">
        <v>60</v>
      </c>
      <c r="J778" s="104"/>
      <c r="K778" s="97"/>
      <c r="L778" s="98">
        <v>11.44</v>
      </c>
      <c r="M778" s="97"/>
      <c r="N778" s="120">
        <v>569.35</v>
      </c>
      <c r="AF778" s="83"/>
      <c r="AG778" s="91"/>
      <c r="AJ778" s="94" t="s">
        <v>145</v>
      </c>
      <c r="AL778" s="91"/>
      <c r="AN778" s="91"/>
    </row>
    <row r="779" spans="1:41" customFormat="1" ht="15" x14ac:dyDescent="0.25">
      <c r="A779" s="112"/>
      <c r="B779" s="113"/>
      <c r="C779" s="210" t="s">
        <v>146</v>
      </c>
      <c r="D779" s="210"/>
      <c r="E779" s="210"/>
      <c r="F779" s="86"/>
      <c r="G779" s="87"/>
      <c r="H779" s="87"/>
      <c r="I779" s="87"/>
      <c r="J779" s="89"/>
      <c r="K779" s="87"/>
      <c r="L779" s="119">
        <v>52.81</v>
      </c>
      <c r="M779" s="107"/>
      <c r="N779" s="115">
        <v>2520.17</v>
      </c>
      <c r="AF779" s="83"/>
      <c r="AG779" s="91"/>
      <c r="AL779" s="91" t="s">
        <v>146</v>
      </c>
      <c r="AN779" s="91"/>
    </row>
    <row r="780" spans="1:41" customFormat="1" ht="34.5" x14ac:dyDescent="0.25">
      <c r="A780" s="84" t="s">
        <v>532</v>
      </c>
      <c r="B780" s="85" t="s">
        <v>260</v>
      </c>
      <c r="C780" s="210" t="s">
        <v>261</v>
      </c>
      <c r="D780" s="210"/>
      <c r="E780" s="210"/>
      <c r="F780" s="86" t="s">
        <v>233</v>
      </c>
      <c r="G780" s="87"/>
      <c r="H780" s="87"/>
      <c r="I780" s="121">
        <v>0.09</v>
      </c>
      <c r="J780" s="89"/>
      <c r="K780" s="87"/>
      <c r="L780" s="89"/>
      <c r="M780" s="87"/>
      <c r="N780" s="90"/>
      <c r="AF780" s="83"/>
      <c r="AG780" s="91" t="s">
        <v>261</v>
      </c>
      <c r="AL780" s="91"/>
      <c r="AN780" s="91"/>
    </row>
    <row r="781" spans="1:41" customFormat="1" ht="15" x14ac:dyDescent="0.25">
      <c r="A781" s="134"/>
      <c r="B781" s="135"/>
      <c r="C781" s="208" t="s">
        <v>533</v>
      </c>
      <c r="D781" s="208"/>
      <c r="E781" s="208"/>
      <c r="F781" s="208"/>
      <c r="G781" s="208"/>
      <c r="H781" s="208"/>
      <c r="I781" s="208"/>
      <c r="J781" s="208"/>
      <c r="K781" s="208"/>
      <c r="L781" s="208"/>
      <c r="M781" s="208"/>
      <c r="N781" s="209"/>
      <c r="AF781" s="83"/>
      <c r="AG781" s="91"/>
      <c r="AL781" s="91"/>
      <c r="AN781" s="91"/>
      <c r="AO781" s="94" t="s">
        <v>533</v>
      </c>
    </row>
    <row r="782" spans="1:41" customFormat="1" ht="34.5" x14ac:dyDescent="0.25">
      <c r="A782" s="92"/>
      <c r="B782" s="93" t="s">
        <v>126</v>
      </c>
      <c r="C782" s="203" t="s">
        <v>127</v>
      </c>
      <c r="D782" s="203"/>
      <c r="E782" s="203"/>
      <c r="F782" s="203"/>
      <c r="G782" s="203"/>
      <c r="H782" s="203"/>
      <c r="I782" s="203"/>
      <c r="J782" s="203"/>
      <c r="K782" s="203"/>
      <c r="L782" s="203"/>
      <c r="M782" s="203"/>
      <c r="N782" s="211"/>
      <c r="AF782" s="83"/>
      <c r="AG782" s="91"/>
      <c r="AH782" s="94" t="s">
        <v>127</v>
      </c>
      <c r="AL782" s="91"/>
      <c r="AN782" s="91"/>
    </row>
    <row r="783" spans="1:41" customFormat="1" ht="22.5" x14ac:dyDescent="0.25">
      <c r="A783" s="92"/>
      <c r="B783" s="93" t="s">
        <v>128</v>
      </c>
      <c r="C783" s="203" t="s">
        <v>129</v>
      </c>
      <c r="D783" s="203"/>
      <c r="E783" s="203"/>
      <c r="F783" s="203"/>
      <c r="G783" s="203"/>
      <c r="H783" s="203"/>
      <c r="I783" s="203"/>
      <c r="J783" s="203"/>
      <c r="K783" s="203"/>
      <c r="L783" s="203"/>
      <c r="M783" s="203"/>
      <c r="N783" s="211"/>
      <c r="AF783" s="83"/>
      <c r="AG783" s="91"/>
      <c r="AH783" s="94" t="s">
        <v>129</v>
      </c>
      <c r="AL783" s="91"/>
      <c r="AN783" s="91"/>
    </row>
    <row r="784" spans="1:41" customFormat="1" ht="15" x14ac:dyDescent="0.25">
      <c r="A784" s="95"/>
      <c r="B784" s="93" t="s">
        <v>130</v>
      </c>
      <c r="C784" s="208" t="s">
        <v>131</v>
      </c>
      <c r="D784" s="208"/>
      <c r="E784" s="208"/>
      <c r="F784" s="96"/>
      <c r="G784" s="97"/>
      <c r="H784" s="97"/>
      <c r="I784" s="97"/>
      <c r="J784" s="98">
        <v>164.5</v>
      </c>
      <c r="K784" s="99">
        <v>1.38</v>
      </c>
      <c r="L784" s="98">
        <v>20.43</v>
      </c>
      <c r="M784" s="99">
        <v>49.76</v>
      </c>
      <c r="N784" s="100">
        <v>1016.6</v>
      </c>
      <c r="AF784" s="83"/>
      <c r="AG784" s="91"/>
      <c r="AI784" s="94" t="s">
        <v>131</v>
      </c>
      <c r="AL784" s="91"/>
      <c r="AN784" s="91"/>
    </row>
    <row r="785" spans="1:41" customFormat="1" ht="15" x14ac:dyDescent="0.25">
      <c r="A785" s="95"/>
      <c r="B785" s="93" t="s">
        <v>132</v>
      </c>
      <c r="C785" s="208" t="s">
        <v>133</v>
      </c>
      <c r="D785" s="208"/>
      <c r="E785" s="208"/>
      <c r="F785" s="96"/>
      <c r="G785" s="97"/>
      <c r="H785" s="97"/>
      <c r="I785" s="97"/>
      <c r="J785" s="98">
        <v>41.6</v>
      </c>
      <c r="K785" s="99">
        <v>1.38</v>
      </c>
      <c r="L785" s="98">
        <v>5.17</v>
      </c>
      <c r="M785" s="99">
        <v>13.37</v>
      </c>
      <c r="N785" s="120">
        <v>69.12</v>
      </c>
      <c r="AF785" s="83"/>
      <c r="AG785" s="91"/>
      <c r="AI785" s="94" t="s">
        <v>133</v>
      </c>
      <c r="AL785" s="91"/>
      <c r="AN785" s="91"/>
    </row>
    <row r="786" spans="1:41" customFormat="1" ht="15" x14ac:dyDescent="0.25">
      <c r="A786" s="95"/>
      <c r="B786" s="93" t="s">
        <v>134</v>
      </c>
      <c r="C786" s="208" t="s">
        <v>135</v>
      </c>
      <c r="D786" s="208"/>
      <c r="E786" s="208"/>
      <c r="F786" s="96"/>
      <c r="G786" s="97"/>
      <c r="H786" s="97"/>
      <c r="I786" s="97"/>
      <c r="J786" s="98">
        <v>2.5099999999999998</v>
      </c>
      <c r="K786" s="99">
        <v>1.38</v>
      </c>
      <c r="L786" s="98">
        <v>0.31</v>
      </c>
      <c r="M786" s="99">
        <v>49.76</v>
      </c>
      <c r="N786" s="120">
        <v>15.43</v>
      </c>
      <c r="AF786" s="83"/>
      <c r="AG786" s="91"/>
      <c r="AI786" s="94" t="s">
        <v>135</v>
      </c>
      <c r="AL786" s="91"/>
      <c r="AN786" s="91"/>
    </row>
    <row r="787" spans="1:41" customFormat="1" ht="15" x14ac:dyDescent="0.25">
      <c r="A787" s="95"/>
      <c r="B787" s="93" t="s">
        <v>158</v>
      </c>
      <c r="C787" s="208" t="s">
        <v>159</v>
      </c>
      <c r="D787" s="208"/>
      <c r="E787" s="208"/>
      <c r="F787" s="96"/>
      <c r="G787" s="97"/>
      <c r="H787" s="97"/>
      <c r="I787" s="97"/>
      <c r="J787" s="98">
        <v>512.80999999999995</v>
      </c>
      <c r="K787" s="97"/>
      <c r="L787" s="98">
        <v>46.15</v>
      </c>
      <c r="M787" s="99">
        <v>8.3699999999999992</v>
      </c>
      <c r="N787" s="120">
        <v>386.28</v>
      </c>
      <c r="AF787" s="83"/>
      <c r="AG787" s="91"/>
      <c r="AI787" s="94" t="s">
        <v>159</v>
      </c>
      <c r="AL787" s="91"/>
      <c r="AN787" s="91"/>
    </row>
    <row r="788" spans="1:41" customFormat="1" ht="15" x14ac:dyDescent="0.25">
      <c r="A788" s="102"/>
      <c r="B788" s="93"/>
      <c r="C788" s="208" t="s">
        <v>136</v>
      </c>
      <c r="D788" s="208"/>
      <c r="E788" s="208"/>
      <c r="F788" s="96" t="s">
        <v>137</v>
      </c>
      <c r="G788" s="116">
        <v>17.5</v>
      </c>
      <c r="H788" s="99">
        <v>1.38</v>
      </c>
      <c r="I788" s="103">
        <v>2.1735000000000002</v>
      </c>
      <c r="J788" s="104"/>
      <c r="K788" s="97"/>
      <c r="L788" s="104"/>
      <c r="M788" s="97"/>
      <c r="N788" s="105"/>
      <c r="AF788" s="83"/>
      <c r="AG788" s="91"/>
      <c r="AJ788" s="94" t="s">
        <v>136</v>
      </c>
      <c r="AL788" s="91"/>
      <c r="AN788" s="91"/>
    </row>
    <row r="789" spans="1:41" customFormat="1" ht="15" x14ac:dyDescent="0.25">
      <c r="A789" s="102"/>
      <c r="B789" s="93"/>
      <c r="C789" s="208" t="s">
        <v>138</v>
      </c>
      <c r="D789" s="208"/>
      <c r="E789" s="208"/>
      <c r="F789" s="96" t="s">
        <v>137</v>
      </c>
      <c r="G789" s="116">
        <v>0.2</v>
      </c>
      <c r="H789" s="99">
        <v>1.38</v>
      </c>
      <c r="I789" s="118">
        <v>2.4840000000000001E-2</v>
      </c>
      <c r="J789" s="104"/>
      <c r="K789" s="97"/>
      <c r="L789" s="104"/>
      <c r="M789" s="97"/>
      <c r="N789" s="105"/>
      <c r="AF789" s="83"/>
      <c r="AG789" s="91"/>
      <c r="AJ789" s="94" t="s">
        <v>138</v>
      </c>
      <c r="AL789" s="91"/>
      <c r="AN789" s="91"/>
    </row>
    <row r="790" spans="1:41" customFormat="1" ht="15" x14ac:dyDescent="0.25">
      <c r="A790" s="95"/>
      <c r="B790" s="93"/>
      <c r="C790" s="218" t="s">
        <v>139</v>
      </c>
      <c r="D790" s="218"/>
      <c r="E790" s="218"/>
      <c r="F790" s="106"/>
      <c r="G790" s="107"/>
      <c r="H790" s="107"/>
      <c r="I790" s="107"/>
      <c r="J790" s="108">
        <v>718.91</v>
      </c>
      <c r="K790" s="107"/>
      <c r="L790" s="108">
        <v>71.75</v>
      </c>
      <c r="M790" s="107"/>
      <c r="N790" s="110">
        <v>1472</v>
      </c>
      <c r="AF790" s="83"/>
      <c r="AG790" s="91"/>
      <c r="AK790" s="94" t="s">
        <v>139</v>
      </c>
      <c r="AL790" s="91"/>
      <c r="AN790" s="91"/>
    </row>
    <row r="791" spans="1:41" customFormat="1" ht="15" x14ac:dyDescent="0.25">
      <c r="A791" s="102"/>
      <c r="B791" s="93"/>
      <c r="C791" s="208" t="s">
        <v>140</v>
      </c>
      <c r="D791" s="208"/>
      <c r="E791" s="208"/>
      <c r="F791" s="96"/>
      <c r="G791" s="97"/>
      <c r="H791" s="97"/>
      <c r="I791" s="97"/>
      <c r="J791" s="104"/>
      <c r="K791" s="97"/>
      <c r="L791" s="98">
        <v>20.74</v>
      </c>
      <c r="M791" s="97"/>
      <c r="N791" s="100">
        <v>1032.03</v>
      </c>
      <c r="AF791" s="83"/>
      <c r="AG791" s="91"/>
      <c r="AJ791" s="94" t="s">
        <v>140</v>
      </c>
      <c r="AL791" s="91"/>
      <c r="AN791" s="91"/>
    </row>
    <row r="792" spans="1:41" customFormat="1" ht="23.25" x14ac:dyDescent="0.25">
      <c r="A792" s="102"/>
      <c r="B792" s="93" t="s">
        <v>204</v>
      </c>
      <c r="C792" s="208" t="s">
        <v>205</v>
      </c>
      <c r="D792" s="208"/>
      <c r="E792" s="208"/>
      <c r="F792" s="96" t="s">
        <v>143</v>
      </c>
      <c r="G792" s="111">
        <v>97</v>
      </c>
      <c r="H792" s="97"/>
      <c r="I792" s="111">
        <v>97</v>
      </c>
      <c r="J792" s="104"/>
      <c r="K792" s="97"/>
      <c r="L792" s="98">
        <v>20.12</v>
      </c>
      <c r="M792" s="97"/>
      <c r="N792" s="100">
        <v>1001.07</v>
      </c>
      <c r="AF792" s="83"/>
      <c r="AG792" s="91"/>
      <c r="AJ792" s="94" t="s">
        <v>205</v>
      </c>
      <c r="AL792" s="91"/>
      <c r="AN792" s="91"/>
    </row>
    <row r="793" spans="1:41" customFormat="1" ht="23.25" x14ac:dyDescent="0.25">
      <c r="A793" s="102"/>
      <c r="B793" s="93" t="s">
        <v>206</v>
      </c>
      <c r="C793" s="208" t="s">
        <v>207</v>
      </c>
      <c r="D793" s="208"/>
      <c r="E793" s="208"/>
      <c r="F793" s="96" t="s">
        <v>143</v>
      </c>
      <c r="G793" s="111">
        <v>51</v>
      </c>
      <c r="H793" s="97"/>
      <c r="I793" s="111">
        <v>51</v>
      </c>
      <c r="J793" s="104"/>
      <c r="K793" s="97"/>
      <c r="L793" s="98">
        <v>10.58</v>
      </c>
      <c r="M793" s="97"/>
      <c r="N793" s="120">
        <v>526.34</v>
      </c>
      <c r="AF793" s="83"/>
      <c r="AG793" s="91"/>
      <c r="AJ793" s="94" t="s">
        <v>207</v>
      </c>
      <c r="AL793" s="91"/>
      <c r="AN793" s="91"/>
    </row>
    <row r="794" spans="1:41" customFormat="1" ht="15" x14ac:dyDescent="0.25">
      <c r="A794" s="112"/>
      <c r="B794" s="113"/>
      <c r="C794" s="210" t="s">
        <v>146</v>
      </c>
      <c r="D794" s="210"/>
      <c r="E794" s="210"/>
      <c r="F794" s="86"/>
      <c r="G794" s="87"/>
      <c r="H794" s="87"/>
      <c r="I794" s="87"/>
      <c r="J794" s="89"/>
      <c r="K794" s="87"/>
      <c r="L794" s="119">
        <v>102.45</v>
      </c>
      <c r="M794" s="107"/>
      <c r="N794" s="115">
        <v>2999.41</v>
      </c>
      <c r="AF794" s="83"/>
      <c r="AG794" s="91"/>
      <c r="AL794" s="91" t="s">
        <v>146</v>
      </c>
      <c r="AN794" s="91"/>
    </row>
    <row r="795" spans="1:41" customFormat="1" ht="34.5" x14ac:dyDescent="0.25">
      <c r="A795" s="84" t="s">
        <v>534</v>
      </c>
      <c r="B795" s="85" t="s">
        <v>264</v>
      </c>
      <c r="C795" s="210" t="s">
        <v>265</v>
      </c>
      <c r="D795" s="210"/>
      <c r="E795" s="210"/>
      <c r="F795" s="86" t="s">
        <v>266</v>
      </c>
      <c r="G795" s="87"/>
      <c r="H795" s="87"/>
      <c r="I795" s="132">
        <v>1.7999999999999999E-2</v>
      </c>
      <c r="J795" s="89"/>
      <c r="K795" s="87"/>
      <c r="L795" s="89"/>
      <c r="M795" s="87"/>
      <c r="N795" s="90"/>
      <c r="AF795" s="83"/>
      <c r="AG795" s="91" t="s">
        <v>265</v>
      </c>
      <c r="AL795" s="91"/>
      <c r="AN795" s="91"/>
    </row>
    <row r="796" spans="1:41" customFormat="1" ht="15" x14ac:dyDescent="0.25">
      <c r="A796" s="134"/>
      <c r="B796" s="135"/>
      <c r="C796" s="208" t="s">
        <v>535</v>
      </c>
      <c r="D796" s="208"/>
      <c r="E796" s="208"/>
      <c r="F796" s="208"/>
      <c r="G796" s="208"/>
      <c r="H796" s="208"/>
      <c r="I796" s="208"/>
      <c r="J796" s="208"/>
      <c r="K796" s="208"/>
      <c r="L796" s="208"/>
      <c r="M796" s="208"/>
      <c r="N796" s="209"/>
      <c r="AF796" s="83"/>
      <c r="AG796" s="91"/>
      <c r="AL796" s="91"/>
      <c r="AN796" s="91"/>
      <c r="AO796" s="94" t="s">
        <v>535</v>
      </c>
    </row>
    <row r="797" spans="1:41" customFormat="1" ht="34.5" x14ac:dyDescent="0.25">
      <c r="A797" s="92"/>
      <c r="B797" s="93" t="s">
        <v>126</v>
      </c>
      <c r="C797" s="203" t="s">
        <v>127</v>
      </c>
      <c r="D797" s="203"/>
      <c r="E797" s="203"/>
      <c r="F797" s="203"/>
      <c r="G797" s="203"/>
      <c r="H797" s="203"/>
      <c r="I797" s="203"/>
      <c r="J797" s="203"/>
      <c r="K797" s="203"/>
      <c r="L797" s="203"/>
      <c r="M797" s="203"/>
      <c r="N797" s="211"/>
      <c r="AF797" s="83"/>
      <c r="AG797" s="91"/>
      <c r="AH797" s="94" t="s">
        <v>127</v>
      </c>
      <c r="AL797" s="91"/>
      <c r="AN797" s="91"/>
    </row>
    <row r="798" spans="1:41" customFormat="1" ht="22.5" x14ac:dyDescent="0.25">
      <c r="A798" s="92"/>
      <c r="B798" s="93" t="s">
        <v>128</v>
      </c>
      <c r="C798" s="203" t="s">
        <v>129</v>
      </c>
      <c r="D798" s="203"/>
      <c r="E798" s="203"/>
      <c r="F798" s="203"/>
      <c r="G798" s="203"/>
      <c r="H798" s="203"/>
      <c r="I798" s="203"/>
      <c r="J798" s="203"/>
      <c r="K798" s="203"/>
      <c r="L798" s="203"/>
      <c r="M798" s="203"/>
      <c r="N798" s="211"/>
      <c r="AF798" s="83"/>
      <c r="AG798" s="91"/>
      <c r="AH798" s="94" t="s">
        <v>129</v>
      </c>
      <c r="AL798" s="91"/>
      <c r="AN798" s="91"/>
    </row>
    <row r="799" spans="1:41" customFormat="1" ht="15" x14ac:dyDescent="0.25">
      <c r="A799" s="95"/>
      <c r="B799" s="93" t="s">
        <v>130</v>
      </c>
      <c r="C799" s="208" t="s">
        <v>131</v>
      </c>
      <c r="D799" s="208"/>
      <c r="E799" s="208"/>
      <c r="F799" s="96"/>
      <c r="G799" s="97"/>
      <c r="H799" s="97"/>
      <c r="I799" s="97"/>
      <c r="J799" s="101">
        <v>1201.2</v>
      </c>
      <c r="K799" s="99">
        <v>1.38</v>
      </c>
      <c r="L799" s="98">
        <v>29.84</v>
      </c>
      <c r="M799" s="99">
        <v>49.76</v>
      </c>
      <c r="N799" s="100">
        <v>1484.84</v>
      </c>
      <c r="AF799" s="83"/>
      <c r="AG799" s="91"/>
      <c r="AI799" s="94" t="s">
        <v>131</v>
      </c>
      <c r="AL799" s="91"/>
      <c r="AN799" s="91"/>
    </row>
    <row r="800" spans="1:41" customFormat="1" ht="15" x14ac:dyDescent="0.25">
      <c r="A800" s="102"/>
      <c r="B800" s="93"/>
      <c r="C800" s="208" t="s">
        <v>136</v>
      </c>
      <c r="D800" s="208"/>
      <c r="E800" s="208"/>
      <c r="F800" s="96" t="s">
        <v>137</v>
      </c>
      <c r="G800" s="111">
        <v>154</v>
      </c>
      <c r="H800" s="99">
        <v>1.38</v>
      </c>
      <c r="I800" s="118">
        <v>3.8253599999999999</v>
      </c>
      <c r="J800" s="104"/>
      <c r="K800" s="97"/>
      <c r="L800" s="104"/>
      <c r="M800" s="97"/>
      <c r="N800" s="105"/>
      <c r="AF800" s="83"/>
      <c r="AG800" s="91"/>
      <c r="AJ800" s="94" t="s">
        <v>136</v>
      </c>
      <c r="AL800" s="91"/>
      <c r="AN800" s="91"/>
    </row>
    <row r="801" spans="1:41" customFormat="1" ht="15" x14ac:dyDescent="0.25">
      <c r="A801" s="95"/>
      <c r="B801" s="93"/>
      <c r="C801" s="218" t="s">
        <v>139</v>
      </c>
      <c r="D801" s="218"/>
      <c r="E801" s="218"/>
      <c r="F801" s="106"/>
      <c r="G801" s="107"/>
      <c r="H801" s="107"/>
      <c r="I801" s="107"/>
      <c r="J801" s="109">
        <v>1201.2</v>
      </c>
      <c r="K801" s="107"/>
      <c r="L801" s="108">
        <v>29.84</v>
      </c>
      <c r="M801" s="107"/>
      <c r="N801" s="110">
        <v>1484.84</v>
      </c>
      <c r="AF801" s="83"/>
      <c r="AG801" s="91"/>
      <c r="AK801" s="94" t="s">
        <v>139</v>
      </c>
      <c r="AL801" s="91"/>
      <c r="AN801" s="91"/>
    </row>
    <row r="802" spans="1:41" customFormat="1" ht="15" x14ac:dyDescent="0.25">
      <c r="A802" s="102"/>
      <c r="B802" s="93"/>
      <c r="C802" s="208" t="s">
        <v>140</v>
      </c>
      <c r="D802" s="208"/>
      <c r="E802" s="208"/>
      <c r="F802" s="96"/>
      <c r="G802" s="97"/>
      <c r="H802" s="97"/>
      <c r="I802" s="97"/>
      <c r="J802" s="104"/>
      <c r="K802" s="97"/>
      <c r="L802" s="98">
        <v>29.84</v>
      </c>
      <c r="M802" s="97"/>
      <c r="N802" s="100">
        <v>1484.84</v>
      </c>
      <c r="AF802" s="83"/>
      <c r="AG802" s="91"/>
      <c r="AJ802" s="94" t="s">
        <v>140</v>
      </c>
      <c r="AL802" s="91"/>
      <c r="AN802" s="91"/>
    </row>
    <row r="803" spans="1:41" customFormat="1" ht="23.25" x14ac:dyDescent="0.25">
      <c r="A803" s="102"/>
      <c r="B803" s="93" t="s">
        <v>268</v>
      </c>
      <c r="C803" s="208" t="s">
        <v>269</v>
      </c>
      <c r="D803" s="208"/>
      <c r="E803" s="208"/>
      <c r="F803" s="96" t="s">
        <v>143</v>
      </c>
      <c r="G803" s="111">
        <v>89</v>
      </c>
      <c r="H803" s="97"/>
      <c r="I803" s="111">
        <v>89</v>
      </c>
      <c r="J803" s="104"/>
      <c r="K803" s="97"/>
      <c r="L803" s="98">
        <v>26.56</v>
      </c>
      <c r="M803" s="97"/>
      <c r="N803" s="100">
        <v>1321.51</v>
      </c>
      <c r="AF803" s="83"/>
      <c r="AG803" s="91"/>
      <c r="AJ803" s="94" t="s">
        <v>269</v>
      </c>
      <c r="AL803" s="91"/>
      <c r="AN803" s="91"/>
    </row>
    <row r="804" spans="1:41" customFormat="1" ht="23.25" x14ac:dyDescent="0.25">
      <c r="A804" s="102"/>
      <c r="B804" s="93" t="s">
        <v>270</v>
      </c>
      <c r="C804" s="208" t="s">
        <v>271</v>
      </c>
      <c r="D804" s="208"/>
      <c r="E804" s="208"/>
      <c r="F804" s="96" t="s">
        <v>143</v>
      </c>
      <c r="G804" s="111">
        <v>40</v>
      </c>
      <c r="H804" s="97"/>
      <c r="I804" s="111">
        <v>40</v>
      </c>
      <c r="J804" s="104"/>
      <c r="K804" s="97"/>
      <c r="L804" s="98">
        <v>11.94</v>
      </c>
      <c r="M804" s="97"/>
      <c r="N804" s="120">
        <v>593.94000000000005</v>
      </c>
      <c r="AF804" s="83"/>
      <c r="AG804" s="91"/>
      <c r="AJ804" s="94" t="s">
        <v>271</v>
      </c>
      <c r="AL804" s="91"/>
      <c r="AN804" s="91"/>
    </row>
    <row r="805" spans="1:41" customFormat="1" ht="15" x14ac:dyDescent="0.25">
      <c r="A805" s="112"/>
      <c r="B805" s="113"/>
      <c r="C805" s="210" t="s">
        <v>146</v>
      </c>
      <c r="D805" s="210"/>
      <c r="E805" s="210"/>
      <c r="F805" s="86"/>
      <c r="G805" s="87"/>
      <c r="H805" s="87"/>
      <c r="I805" s="87"/>
      <c r="J805" s="89"/>
      <c r="K805" s="87"/>
      <c r="L805" s="119">
        <v>68.34</v>
      </c>
      <c r="M805" s="107"/>
      <c r="N805" s="115">
        <v>3400.29</v>
      </c>
      <c r="AF805" s="83"/>
      <c r="AG805" s="91"/>
      <c r="AL805" s="91" t="s">
        <v>146</v>
      </c>
      <c r="AN805" s="91"/>
    </row>
    <row r="806" spans="1:41" customFormat="1" ht="23.25" x14ac:dyDescent="0.25">
      <c r="A806" s="84" t="s">
        <v>536</v>
      </c>
      <c r="B806" s="85" t="s">
        <v>273</v>
      </c>
      <c r="C806" s="210" t="s">
        <v>274</v>
      </c>
      <c r="D806" s="210"/>
      <c r="E806" s="210"/>
      <c r="F806" s="86" t="s">
        <v>266</v>
      </c>
      <c r="G806" s="87"/>
      <c r="H806" s="87"/>
      <c r="I806" s="132">
        <v>1.7999999999999999E-2</v>
      </c>
      <c r="J806" s="89"/>
      <c r="K806" s="87"/>
      <c r="L806" s="89"/>
      <c r="M806" s="87"/>
      <c r="N806" s="90"/>
      <c r="AF806" s="83"/>
      <c r="AG806" s="91" t="s">
        <v>274</v>
      </c>
      <c r="AL806" s="91"/>
      <c r="AN806" s="91"/>
    </row>
    <row r="807" spans="1:41" customFormat="1" ht="15" x14ac:dyDescent="0.25">
      <c r="A807" s="134"/>
      <c r="B807" s="135"/>
      <c r="C807" s="208" t="s">
        <v>535</v>
      </c>
      <c r="D807" s="208"/>
      <c r="E807" s="208"/>
      <c r="F807" s="208"/>
      <c r="G807" s="208"/>
      <c r="H807" s="208"/>
      <c r="I807" s="208"/>
      <c r="J807" s="208"/>
      <c r="K807" s="208"/>
      <c r="L807" s="208"/>
      <c r="M807" s="208"/>
      <c r="N807" s="209"/>
      <c r="AF807" s="83"/>
      <c r="AG807" s="91"/>
      <c r="AL807" s="91"/>
      <c r="AN807" s="91"/>
      <c r="AO807" s="94" t="s">
        <v>535</v>
      </c>
    </row>
    <row r="808" spans="1:41" customFormat="1" ht="34.5" x14ac:dyDescent="0.25">
      <c r="A808" s="92"/>
      <c r="B808" s="93" t="s">
        <v>126</v>
      </c>
      <c r="C808" s="203" t="s">
        <v>127</v>
      </c>
      <c r="D808" s="203"/>
      <c r="E808" s="203"/>
      <c r="F808" s="203"/>
      <c r="G808" s="203"/>
      <c r="H808" s="203"/>
      <c r="I808" s="203"/>
      <c r="J808" s="203"/>
      <c r="K808" s="203"/>
      <c r="L808" s="203"/>
      <c r="M808" s="203"/>
      <c r="N808" s="211"/>
      <c r="AF808" s="83"/>
      <c r="AG808" s="91"/>
      <c r="AH808" s="94" t="s">
        <v>127</v>
      </c>
      <c r="AL808" s="91"/>
      <c r="AN808" s="91"/>
    </row>
    <row r="809" spans="1:41" customFormat="1" ht="22.5" x14ac:dyDescent="0.25">
      <c r="A809" s="92"/>
      <c r="B809" s="93" t="s">
        <v>128</v>
      </c>
      <c r="C809" s="203" t="s">
        <v>129</v>
      </c>
      <c r="D809" s="203"/>
      <c r="E809" s="203"/>
      <c r="F809" s="203"/>
      <c r="G809" s="203"/>
      <c r="H809" s="203"/>
      <c r="I809" s="203"/>
      <c r="J809" s="203"/>
      <c r="K809" s="203"/>
      <c r="L809" s="203"/>
      <c r="M809" s="203"/>
      <c r="N809" s="211"/>
      <c r="AF809" s="83"/>
      <c r="AG809" s="91"/>
      <c r="AH809" s="94" t="s">
        <v>129</v>
      </c>
      <c r="AL809" s="91"/>
      <c r="AN809" s="91"/>
    </row>
    <row r="810" spans="1:41" customFormat="1" ht="15" x14ac:dyDescent="0.25">
      <c r="A810" s="95"/>
      <c r="B810" s="93" t="s">
        <v>130</v>
      </c>
      <c r="C810" s="208" t="s">
        <v>131</v>
      </c>
      <c r="D810" s="208"/>
      <c r="E810" s="208"/>
      <c r="F810" s="96"/>
      <c r="G810" s="97"/>
      <c r="H810" s="97"/>
      <c r="I810" s="97"/>
      <c r="J810" s="98">
        <v>663.75</v>
      </c>
      <c r="K810" s="99">
        <v>1.38</v>
      </c>
      <c r="L810" s="98">
        <v>16.489999999999998</v>
      </c>
      <c r="M810" s="99">
        <v>49.76</v>
      </c>
      <c r="N810" s="120">
        <v>820.54</v>
      </c>
      <c r="AF810" s="83"/>
      <c r="AG810" s="91"/>
      <c r="AI810" s="94" t="s">
        <v>131</v>
      </c>
      <c r="AL810" s="91"/>
      <c r="AN810" s="91"/>
    </row>
    <row r="811" spans="1:41" customFormat="1" ht="15" x14ac:dyDescent="0.25">
      <c r="A811" s="102"/>
      <c r="B811" s="93"/>
      <c r="C811" s="208" t="s">
        <v>136</v>
      </c>
      <c r="D811" s="208"/>
      <c r="E811" s="208"/>
      <c r="F811" s="96" t="s">
        <v>137</v>
      </c>
      <c r="G811" s="116">
        <v>88.5</v>
      </c>
      <c r="H811" s="99">
        <v>1.38</v>
      </c>
      <c r="I811" s="118">
        <v>2.19834</v>
      </c>
      <c r="J811" s="104"/>
      <c r="K811" s="97"/>
      <c r="L811" s="104"/>
      <c r="M811" s="97"/>
      <c r="N811" s="105"/>
      <c r="AF811" s="83"/>
      <c r="AG811" s="91"/>
      <c r="AJ811" s="94" t="s">
        <v>136</v>
      </c>
      <c r="AL811" s="91"/>
      <c r="AN811" s="91"/>
    </row>
    <row r="812" spans="1:41" customFormat="1" ht="15" x14ac:dyDescent="0.25">
      <c r="A812" s="95"/>
      <c r="B812" s="93"/>
      <c r="C812" s="218" t="s">
        <v>139</v>
      </c>
      <c r="D812" s="218"/>
      <c r="E812" s="218"/>
      <c r="F812" s="106"/>
      <c r="G812" s="107"/>
      <c r="H812" s="107"/>
      <c r="I812" s="107"/>
      <c r="J812" s="108">
        <v>663.75</v>
      </c>
      <c r="K812" s="107"/>
      <c r="L812" s="108">
        <v>16.489999999999998</v>
      </c>
      <c r="M812" s="107"/>
      <c r="N812" s="137">
        <v>820.54</v>
      </c>
      <c r="AF812" s="83"/>
      <c r="AG812" s="91"/>
      <c r="AK812" s="94" t="s">
        <v>139</v>
      </c>
      <c r="AL812" s="91"/>
      <c r="AN812" s="91"/>
    </row>
    <row r="813" spans="1:41" customFormat="1" ht="15" x14ac:dyDescent="0.25">
      <c r="A813" s="102"/>
      <c r="B813" s="93"/>
      <c r="C813" s="208" t="s">
        <v>140</v>
      </c>
      <c r="D813" s="208"/>
      <c r="E813" s="208"/>
      <c r="F813" s="96"/>
      <c r="G813" s="97"/>
      <c r="H813" s="97"/>
      <c r="I813" s="97"/>
      <c r="J813" s="104"/>
      <c r="K813" s="97"/>
      <c r="L813" s="98">
        <v>16.489999999999998</v>
      </c>
      <c r="M813" s="97"/>
      <c r="N813" s="120">
        <v>820.54</v>
      </c>
      <c r="AF813" s="83"/>
      <c r="AG813" s="91"/>
      <c r="AJ813" s="94" t="s">
        <v>140</v>
      </c>
      <c r="AL813" s="91"/>
      <c r="AN813" s="91"/>
    </row>
    <row r="814" spans="1:41" customFormat="1" ht="23.25" x14ac:dyDescent="0.25">
      <c r="A814" s="102"/>
      <c r="B814" s="93" t="s">
        <v>268</v>
      </c>
      <c r="C814" s="208" t="s">
        <v>269</v>
      </c>
      <c r="D814" s="208"/>
      <c r="E814" s="208"/>
      <c r="F814" s="96" t="s">
        <v>143</v>
      </c>
      <c r="G814" s="111">
        <v>89</v>
      </c>
      <c r="H814" s="97"/>
      <c r="I814" s="111">
        <v>89</v>
      </c>
      <c r="J814" s="104"/>
      <c r="K814" s="97"/>
      <c r="L814" s="98">
        <v>14.68</v>
      </c>
      <c r="M814" s="97"/>
      <c r="N814" s="120">
        <v>730.28</v>
      </c>
      <c r="AF814" s="83"/>
      <c r="AG814" s="91"/>
      <c r="AJ814" s="94" t="s">
        <v>269</v>
      </c>
      <c r="AL814" s="91"/>
      <c r="AN814" s="91"/>
    </row>
    <row r="815" spans="1:41" customFormat="1" ht="23.25" x14ac:dyDescent="0.25">
      <c r="A815" s="102"/>
      <c r="B815" s="93" t="s">
        <v>270</v>
      </c>
      <c r="C815" s="208" t="s">
        <v>271</v>
      </c>
      <c r="D815" s="208"/>
      <c r="E815" s="208"/>
      <c r="F815" s="96" t="s">
        <v>143</v>
      </c>
      <c r="G815" s="111">
        <v>40</v>
      </c>
      <c r="H815" s="97"/>
      <c r="I815" s="111">
        <v>40</v>
      </c>
      <c r="J815" s="104"/>
      <c r="K815" s="97"/>
      <c r="L815" s="98">
        <v>6.6</v>
      </c>
      <c r="M815" s="97"/>
      <c r="N815" s="120">
        <v>328.22</v>
      </c>
      <c r="AF815" s="83"/>
      <c r="AG815" s="91"/>
      <c r="AJ815" s="94" t="s">
        <v>271</v>
      </c>
      <c r="AL815" s="91"/>
      <c r="AN815" s="91"/>
    </row>
    <row r="816" spans="1:41" customFormat="1" ht="15" x14ac:dyDescent="0.25">
      <c r="A816" s="112"/>
      <c r="B816" s="113"/>
      <c r="C816" s="210" t="s">
        <v>146</v>
      </c>
      <c r="D816" s="210"/>
      <c r="E816" s="210"/>
      <c r="F816" s="86"/>
      <c r="G816" s="87"/>
      <c r="H816" s="87"/>
      <c r="I816" s="87"/>
      <c r="J816" s="89"/>
      <c r="K816" s="87"/>
      <c r="L816" s="119">
        <v>37.770000000000003</v>
      </c>
      <c r="M816" s="107"/>
      <c r="N816" s="115">
        <v>1879.04</v>
      </c>
      <c r="AF816" s="83"/>
      <c r="AG816" s="91"/>
      <c r="AL816" s="91" t="s">
        <v>146</v>
      </c>
      <c r="AN816" s="91"/>
    </row>
    <row r="817" spans="1:40" customFormat="1" ht="34.5" x14ac:dyDescent="0.25">
      <c r="A817" s="84" t="s">
        <v>537</v>
      </c>
      <c r="B817" s="85" t="s">
        <v>276</v>
      </c>
      <c r="C817" s="210" t="s">
        <v>277</v>
      </c>
      <c r="D817" s="210"/>
      <c r="E817" s="210"/>
      <c r="F817" s="86" t="s">
        <v>71</v>
      </c>
      <c r="G817" s="87"/>
      <c r="H817" s="87"/>
      <c r="I817" s="88">
        <v>20</v>
      </c>
      <c r="J817" s="89"/>
      <c r="K817" s="87"/>
      <c r="L817" s="89"/>
      <c r="M817" s="87"/>
      <c r="N817" s="90"/>
      <c r="AF817" s="83"/>
      <c r="AG817" s="91" t="s">
        <v>277</v>
      </c>
      <c r="AL817" s="91"/>
      <c r="AN817" s="91"/>
    </row>
    <row r="818" spans="1:40" customFormat="1" ht="34.5" x14ac:dyDescent="0.25">
      <c r="A818" s="92"/>
      <c r="B818" s="93" t="s">
        <v>126</v>
      </c>
      <c r="C818" s="203" t="s">
        <v>127</v>
      </c>
      <c r="D818" s="203"/>
      <c r="E818" s="203"/>
      <c r="F818" s="203"/>
      <c r="G818" s="203"/>
      <c r="H818" s="203"/>
      <c r="I818" s="203"/>
      <c r="J818" s="203"/>
      <c r="K818" s="203"/>
      <c r="L818" s="203"/>
      <c r="M818" s="203"/>
      <c r="N818" s="211"/>
      <c r="AF818" s="83"/>
      <c r="AG818" s="91"/>
      <c r="AH818" s="94" t="s">
        <v>127</v>
      </c>
      <c r="AL818" s="91"/>
      <c r="AN818" s="91"/>
    </row>
    <row r="819" spans="1:40" customFormat="1" ht="22.5" x14ac:dyDescent="0.25">
      <c r="A819" s="92"/>
      <c r="B819" s="93" t="s">
        <v>128</v>
      </c>
      <c r="C819" s="203" t="s">
        <v>129</v>
      </c>
      <c r="D819" s="203"/>
      <c r="E819" s="203"/>
      <c r="F819" s="203"/>
      <c r="G819" s="203"/>
      <c r="H819" s="203"/>
      <c r="I819" s="203"/>
      <c r="J819" s="203"/>
      <c r="K819" s="203"/>
      <c r="L819" s="203"/>
      <c r="M819" s="203"/>
      <c r="N819" s="211"/>
      <c r="AF819" s="83"/>
      <c r="AG819" s="91"/>
      <c r="AH819" s="94" t="s">
        <v>129</v>
      </c>
      <c r="AL819" s="91"/>
      <c r="AN819" s="91"/>
    </row>
    <row r="820" spans="1:40" customFormat="1" ht="15" x14ac:dyDescent="0.25">
      <c r="A820" s="95"/>
      <c r="B820" s="93" t="s">
        <v>130</v>
      </c>
      <c r="C820" s="208" t="s">
        <v>131</v>
      </c>
      <c r="D820" s="208"/>
      <c r="E820" s="208"/>
      <c r="F820" s="96"/>
      <c r="G820" s="97"/>
      <c r="H820" s="97"/>
      <c r="I820" s="97"/>
      <c r="J820" s="98">
        <v>3.59</v>
      </c>
      <c r="K820" s="99">
        <v>1.38</v>
      </c>
      <c r="L820" s="98">
        <v>99.08</v>
      </c>
      <c r="M820" s="99">
        <v>49.76</v>
      </c>
      <c r="N820" s="100">
        <v>4930.22</v>
      </c>
      <c r="AF820" s="83"/>
      <c r="AG820" s="91"/>
      <c r="AI820" s="94" t="s">
        <v>131</v>
      </c>
      <c r="AL820" s="91"/>
      <c r="AN820" s="91"/>
    </row>
    <row r="821" spans="1:40" customFormat="1" ht="15" x14ac:dyDescent="0.25">
      <c r="A821" s="95"/>
      <c r="B821" s="93" t="s">
        <v>132</v>
      </c>
      <c r="C821" s="208" t="s">
        <v>133</v>
      </c>
      <c r="D821" s="208"/>
      <c r="E821" s="208"/>
      <c r="F821" s="96"/>
      <c r="G821" s="97"/>
      <c r="H821" s="97"/>
      <c r="I821" s="97"/>
      <c r="J821" s="98">
        <v>46.57</v>
      </c>
      <c r="K821" s="99">
        <v>1.38</v>
      </c>
      <c r="L821" s="101">
        <v>1285.33</v>
      </c>
      <c r="M821" s="99">
        <v>13.37</v>
      </c>
      <c r="N821" s="100">
        <v>17184.86</v>
      </c>
      <c r="AF821" s="83"/>
      <c r="AG821" s="91"/>
      <c r="AI821" s="94" t="s">
        <v>133</v>
      </c>
      <c r="AL821" s="91"/>
      <c r="AN821" s="91"/>
    </row>
    <row r="822" spans="1:40" customFormat="1" ht="15" x14ac:dyDescent="0.25">
      <c r="A822" s="95"/>
      <c r="B822" s="93" t="s">
        <v>134</v>
      </c>
      <c r="C822" s="208" t="s">
        <v>135</v>
      </c>
      <c r="D822" s="208"/>
      <c r="E822" s="208"/>
      <c r="F822" s="96"/>
      <c r="G822" s="97"/>
      <c r="H822" s="97"/>
      <c r="I822" s="97"/>
      <c r="J822" s="98">
        <v>6.48</v>
      </c>
      <c r="K822" s="99">
        <v>1.38</v>
      </c>
      <c r="L822" s="98">
        <v>178.85</v>
      </c>
      <c r="M822" s="99">
        <v>49.76</v>
      </c>
      <c r="N822" s="100">
        <v>8899.58</v>
      </c>
      <c r="AF822" s="83"/>
      <c r="AG822" s="91"/>
      <c r="AI822" s="94" t="s">
        <v>135</v>
      </c>
      <c r="AL822" s="91"/>
      <c r="AN822" s="91"/>
    </row>
    <row r="823" spans="1:40" customFormat="1" ht="15" x14ac:dyDescent="0.25">
      <c r="A823" s="102"/>
      <c r="B823" s="93"/>
      <c r="C823" s="208" t="s">
        <v>136</v>
      </c>
      <c r="D823" s="208"/>
      <c r="E823" s="208"/>
      <c r="F823" s="96" t="s">
        <v>137</v>
      </c>
      <c r="G823" s="99">
        <v>0.44</v>
      </c>
      <c r="H823" s="99">
        <v>1.38</v>
      </c>
      <c r="I823" s="117">
        <v>12.144</v>
      </c>
      <c r="J823" s="104"/>
      <c r="K823" s="97"/>
      <c r="L823" s="104"/>
      <c r="M823" s="97"/>
      <c r="N823" s="105"/>
      <c r="AF823" s="83"/>
      <c r="AG823" s="91"/>
      <c r="AJ823" s="94" t="s">
        <v>136</v>
      </c>
      <c r="AL823" s="91"/>
      <c r="AN823" s="91"/>
    </row>
    <row r="824" spans="1:40" customFormat="1" ht="15" x14ac:dyDescent="0.25">
      <c r="A824" s="102"/>
      <c r="B824" s="93"/>
      <c r="C824" s="208" t="s">
        <v>138</v>
      </c>
      <c r="D824" s="208"/>
      <c r="E824" s="208"/>
      <c r="F824" s="96" t="s">
        <v>137</v>
      </c>
      <c r="G824" s="99">
        <v>0.48</v>
      </c>
      <c r="H824" s="99">
        <v>1.38</v>
      </c>
      <c r="I824" s="117">
        <v>13.247999999999999</v>
      </c>
      <c r="J824" s="104"/>
      <c r="K824" s="97"/>
      <c r="L824" s="104"/>
      <c r="M824" s="97"/>
      <c r="N824" s="105"/>
      <c r="AF824" s="83"/>
      <c r="AG824" s="91"/>
      <c r="AJ824" s="94" t="s">
        <v>138</v>
      </c>
      <c r="AL824" s="91"/>
      <c r="AN824" s="91"/>
    </row>
    <row r="825" spans="1:40" customFormat="1" ht="15" x14ac:dyDescent="0.25">
      <c r="A825" s="95"/>
      <c r="B825" s="93"/>
      <c r="C825" s="218" t="s">
        <v>139</v>
      </c>
      <c r="D825" s="218"/>
      <c r="E825" s="218"/>
      <c r="F825" s="106"/>
      <c r="G825" s="107"/>
      <c r="H825" s="107"/>
      <c r="I825" s="107"/>
      <c r="J825" s="108">
        <v>50.16</v>
      </c>
      <c r="K825" s="107"/>
      <c r="L825" s="109">
        <v>1384.41</v>
      </c>
      <c r="M825" s="107"/>
      <c r="N825" s="110">
        <v>22115.08</v>
      </c>
      <c r="AF825" s="83"/>
      <c r="AG825" s="91"/>
      <c r="AK825" s="94" t="s">
        <v>139</v>
      </c>
      <c r="AL825" s="91"/>
      <c r="AN825" s="91"/>
    </row>
    <row r="826" spans="1:40" customFormat="1" ht="15" x14ac:dyDescent="0.25">
      <c r="A826" s="102"/>
      <c r="B826" s="93"/>
      <c r="C826" s="208" t="s">
        <v>140</v>
      </c>
      <c r="D826" s="208"/>
      <c r="E826" s="208"/>
      <c r="F826" s="96"/>
      <c r="G826" s="97"/>
      <c r="H826" s="97"/>
      <c r="I826" s="97"/>
      <c r="J826" s="104"/>
      <c r="K826" s="97"/>
      <c r="L826" s="98">
        <v>277.93</v>
      </c>
      <c r="M826" s="97"/>
      <c r="N826" s="100">
        <v>13829.8</v>
      </c>
      <c r="AF826" s="83"/>
      <c r="AG826" s="91"/>
      <c r="AJ826" s="94" t="s">
        <v>140</v>
      </c>
      <c r="AL826" s="91"/>
      <c r="AN826" s="91"/>
    </row>
    <row r="827" spans="1:40" customFormat="1" ht="15" x14ac:dyDescent="0.25">
      <c r="A827" s="102"/>
      <c r="B827" s="93" t="s">
        <v>141</v>
      </c>
      <c r="C827" s="208" t="s">
        <v>142</v>
      </c>
      <c r="D827" s="208"/>
      <c r="E827" s="208"/>
      <c r="F827" s="96" t="s">
        <v>143</v>
      </c>
      <c r="G827" s="111">
        <v>103</v>
      </c>
      <c r="H827" s="97"/>
      <c r="I827" s="111">
        <v>103</v>
      </c>
      <c r="J827" s="104"/>
      <c r="K827" s="97"/>
      <c r="L827" s="98">
        <v>286.27</v>
      </c>
      <c r="M827" s="97"/>
      <c r="N827" s="100">
        <v>14244.69</v>
      </c>
      <c r="AF827" s="83"/>
      <c r="AG827" s="91"/>
      <c r="AJ827" s="94" t="s">
        <v>142</v>
      </c>
      <c r="AL827" s="91"/>
      <c r="AN827" s="91"/>
    </row>
    <row r="828" spans="1:40" customFormat="1" ht="15" x14ac:dyDescent="0.25">
      <c r="A828" s="102"/>
      <c r="B828" s="93" t="s">
        <v>144</v>
      </c>
      <c r="C828" s="208" t="s">
        <v>145</v>
      </c>
      <c r="D828" s="208"/>
      <c r="E828" s="208"/>
      <c r="F828" s="96" t="s">
        <v>143</v>
      </c>
      <c r="G828" s="111">
        <v>60</v>
      </c>
      <c r="H828" s="97"/>
      <c r="I828" s="111">
        <v>60</v>
      </c>
      <c r="J828" s="104"/>
      <c r="K828" s="97"/>
      <c r="L828" s="98">
        <v>166.76</v>
      </c>
      <c r="M828" s="97"/>
      <c r="N828" s="100">
        <v>8297.8799999999992</v>
      </c>
      <c r="AF828" s="83"/>
      <c r="AG828" s="91"/>
      <c r="AJ828" s="94" t="s">
        <v>145</v>
      </c>
      <c r="AL828" s="91"/>
      <c r="AN828" s="91"/>
    </row>
    <row r="829" spans="1:40" customFormat="1" ht="15" x14ac:dyDescent="0.25">
      <c r="A829" s="112"/>
      <c r="B829" s="113"/>
      <c r="C829" s="210" t="s">
        <v>146</v>
      </c>
      <c r="D829" s="210"/>
      <c r="E829" s="210"/>
      <c r="F829" s="86"/>
      <c r="G829" s="87"/>
      <c r="H829" s="87"/>
      <c r="I829" s="87"/>
      <c r="J829" s="89"/>
      <c r="K829" s="87"/>
      <c r="L829" s="114">
        <v>1837.44</v>
      </c>
      <c r="M829" s="107"/>
      <c r="N829" s="115">
        <v>44657.65</v>
      </c>
      <c r="AF829" s="83"/>
      <c r="AG829" s="91"/>
      <c r="AL829" s="91" t="s">
        <v>146</v>
      </c>
      <c r="AN829" s="91"/>
    </row>
    <row r="830" spans="1:40" customFormat="1" ht="34.5" x14ac:dyDescent="0.25">
      <c r="A830" s="84" t="s">
        <v>538</v>
      </c>
      <c r="B830" s="85" t="s">
        <v>279</v>
      </c>
      <c r="C830" s="210" t="s">
        <v>280</v>
      </c>
      <c r="D830" s="210"/>
      <c r="E830" s="210"/>
      <c r="F830" s="86" t="s">
        <v>71</v>
      </c>
      <c r="G830" s="87"/>
      <c r="H830" s="87"/>
      <c r="I830" s="88">
        <v>14</v>
      </c>
      <c r="J830" s="89"/>
      <c r="K830" s="87"/>
      <c r="L830" s="89"/>
      <c r="M830" s="87"/>
      <c r="N830" s="90"/>
      <c r="AF830" s="83"/>
      <c r="AG830" s="91" t="s">
        <v>280</v>
      </c>
      <c r="AL830" s="91"/>
      <c r="AN830" s="91"/>
    </row>
    <row r="831" spans="1:40" customFormat="1" ht="34.5" x14ac:dyDescent="0.25">
      <c r="A831" s="92"/>
      <c r="B831" s="93" t="s">
        <v>126</v>
      </c>
      <c r="C831" s="203" t="s">
        <v>127</v>
      </c>
      <c r="D831" s="203"/>
      <c r="E831" s="203"/>
      <c r="F831" s="203"/>
      <c r="G831" s="203"/>
      <c r="H831" s="203"/>
      <c r="I831" s="203"/>
      <c r="J831" s="203"/>
      <c r="K831" s="203"/>
      <c r="L831" s="203"/>
      <c r="M831" s="203"/>
      <c r="N831" s="211"/>
      <c r="AF831" s="83"/>
      <c r="AG831" s="91"/>
      <c r="AH831" s="94" t="s">
        <v>127</v>
      </c>
      <c r="AL831" s="91"/>
      <c r="AN831" s="91"/>
    </row>
    <row r="832" spans="1:40" customFormat="1" ht="22.5" x14ac:dyDescent="0.25">
      <c r="A832" s="92"/>
      <c r="B832" s="93" t="s">
        <v>128</v>
      </c>
      <c r="C832" s="203" t="s">
        <v>129</v>
      </c>
      <c r="D832" s="203"/>
      <c r="E832" s="203"/>
      <c r="F832" s="203"/>
      <c r="G832" s="203"/>
      <c r="H832" s="203"/>
      <c r="I832" s="203"/>
      <c r="J832" s="203"/>
      <c r="K832" s="203"/>
      <c r="L832" s="203"/>
      <c r="M832" s="203"/>
      <c r="N832" s="211"/>
      <c r="AF832" s="83"/>
      <c r="AG832" s="91"/>
      <c r="AH832" s="94" t="s">
        <v>129</v>
      </c>
      <c r="AL832" s="91"/>
      <c r="AN832" s="91"/>
    </row>
    <row r="833" spans="1:40" customFormat="1" ht="15" x14ac:dyDescent="0.25">
      <c r="A833" s="95"/>
      <c r="B833" s="93" t="s">
        <v>130</v>
      </c>
      <c r="C833" s="208" t="s">
        <v>131</v>
      </c>
      <c r="D833" s="208"/>
      <c r="E833" s="208"/>
      <c r="F833" s="96"/>
      <c r="G833" s="97"/>
      <c r="H833" s="97"/>
      <c r="I833" s="97"/>
      <c r="J833" s="98">
        <v>2.04</v>
      </c>
      <c r="K833" s="99">
        <v>1.38</v>
      </c>
      <c r="L833" s="98">
        <v>39.409999999999997</v>
      </c>
      <c r="M833" s="99">
        <v>49.76</v>
      </c>
      <c r="N833" s="100">
        <v>1961.04</v>
      </c>
      <c r="AF833" s="83"/>
      <c r="AG833" s="91"/>
      <c r="AI833" s="94" t="s">
        <v>131</v>
      </c>
      <c r="AL833" s="91"/>
      <c r="AN833" s="91"/>
    </row>
    <row r="834" spans="1:40" customFormat="1" ht="15" x14ac:dyDescent="0.25">
      <c r="A834" s="95"/>
      <c r="B834" s="93" t="s">
        <v>132</v>
      </c>
      <c r="C834" s="208" t="s">
        <v>133</v>
      </c>
      <c r="D834" s="208"/>
      <c r="E834" s="208"/>
      <c r="F834" s="96"/>
      <c r="G834" s="97"/>
      <c r="H834" s="97"/>
      <c r="I834" s="97"/>
      <c r="J834" s="98">
        <v>11.01</v>
      </c>
      <c r="K834" s="99">
        <v>1.38</v>
      </c>
      <c r="L834" s="98">
        <v>212.71</v>
      </c>
      <c r="M834" s="99">
        <v>13.37</v>
      </c>
      <c r="N834" s="100">
        <v>2843.93</v>
      </c>
      <c r="AF834" s="83"/>
      <c r="AG834" s="91"/>
      <c r="AI834" s="94" t="s">
        <v>133</v>
      </c>
      <c r="AL834" s="91"/>
      <c r="AN834" s="91"/>
    </row>
    <row r="835" spans="1:40" customFormat="1" ht="15" x14ac:dyDescent="0.25">
      <c r="A835" s="95"/>
      <c r="B835" s="93" t="s">
        <v>134</v>
      </c>
      <c r="C835" s="208" t="s">
        <v>135</v>
      </c>
      <c r="D835" s="208"/>
      <c r="E835" s="208"/>
      <c r="F835" s="96"/>
      <c r="G835" s="97"/>
      <c r="H835" s="97"/>
      <c r="I835" s="97"/>
      <c r="J835" s="98">
        <v>1.89</v>
      </c>
      <c r="K835" s="99">
        <v>1.38</v>
      </c>
      <c r="L835" s="98">
        <v>36.51</v>
      </c>
      <c r="M835" s="99">
        <v>49.76</v>
      </c>
      <c r="N835" s="100">
        <v>1816.74</v>
      </c>
      <c r="AF835" s="83"/>
      <c r="AG835" s="91"/>
      <c r="AI835" s="94" t="s">
        <v>135</v>
      </c>
      <c r="AL835" s="91"/>
      <c r="AN835" s="91"/>
    </row>
    <row r="836" spans="1:40" customFormat="1" ht="15" x14ac:dyDescent="0.25">
      <c r="A836" s="102"/>
      <c r="B836" s="93"/>
      <c r="C836" s="208" t="s">
        <v>136</v>
      </c>
      <c r="D836" s="208"/>
      <c r="E836" s="208"/>
      <c r="F836" s="96" t="s">
        <v>137</v>
      </c>
      <c r="G836" s="99">
        <v>0.25</v>
      </c>
      <c r="H836" s="99">
        <v>1.38</v>
      </c>
      <c r="I836" s="99">
        <v>4.83</v>
      </c>
      <c r="J836" s="104"/>
      <c r="K836" s="97"/>
      <c r="L836" s="104"/>
      <c r="M836" s="97"/>
      <c r="N836" s="105"/>
      <c r="AF836" s="83"/>
      <c r="AG836" s="91"/>
      <c r="AJ836" s="94" t="s">
        <v>136</v>
      </c>
      <c r="AL836" s="91"/>
      <c r="AN836" s="91"/>
    </row>
    <row r="837" spans="1:40" customFormat="1" ht="15" x14ac:dyDescent="0.25">
      <c r="A837" s="102"/>
      <c r="B837" s="93"/>
      <c r="C837" s="208" t="s">
        <v>138</v>
      </c>
      <c r="D837" s="208"/>
      <c r="E837" s="208"/>
      <c r="F837" s="96" t="s">
        <v>137</v>
      </c>
      <c r="G837" s="99">
        <v>0.14000000000000001</v>
      </c>
      <c r="H837" s="99">
        <v>1.38</v>
      </c>
      <c r="I837" s="103">
        <v>2.7048000000000001</v>
      </c>
      <c r="J837" s="104"/>
      <c r="K837" s="97"/>
      <c r="L837" s="104"/>
      <c r="M837" s="97"/>
      <c r="N837" s="105"/>
      <c r="AF837" s="83"/>
      <c r="AG837" s="91"/>
      <c r="AJ837" s="94" t="s">
        <v>138</v>
      </c>
      <c r="AL837" s="91"/>
      <c r="AN837" s="91"/>
    </row>
    <row r="838" spans="1:40" customFormat="1" ht="15" x14ac:dyDescent="0.25">
      <c r="A838" s="95"/>
      <c r="B838" s="93"/>
      <c r="C838" s="218" t="s">
        <v>139</v>
      </c>
      <c r="D838" s="218"/>
      <c r="E838" s="218"/>
      <c r="F838" s="106"/>
      <c r="G838" s="107"/>
      <c r="H838" s="107"/>
      <c r="I838" s="107"/>
      <c r="J838" s="108">
        <v>13.05</v>
      </c>
      <c r="K838" s="107"/>
      <c r="L838" s="108">
        <v>252.12</v>
      </c>
      <c r="M838" s="107"/>
      <c r="N838" s="110">
        <v>4804.97</v>
      </c>
      <c r="AF838" s="83"/>
      <c r="AG838" s="91"/>
      <c r="AK838" s="94" t="s">
        <v>139</v>
      </c>
      <c r="AL838" s="91"/>
      <c r="AN838" s="91"/>
    </row>
    <row r="839" spans="1:40" customFormat="1" ht="15" x14ac:dyDescent="0.25">
      <c r="A839" s="102"/>
      <c r="B839" s="93"/>
      <c r="C839" s="208" t="s">
        <v>140</v>
      </c>
      <c r="D839" s="208"/>
      <c r="E839" s="208"/>
      <c r="F839" s="96"/>
      <c r="G839" s="97"/>
      <c r="H839" s="97"/>
      <c r="I839" s="97"/>
      <c r="J839" s="104"/>
      <c r="K839" s="97"/>
      <c r="L839" s="98">
        <v>75.92</v>
      </c>
      <c r="M839" s="97"/>
      <c r="N839" s="100">
        <v>3777.78</v>
      </c>
      <c r="AF839" s="83"/>
      <c r="AG839" s="91"/>
      <c r="AJ839" s="94" t="s">
        <v>140</v>
      </c>
      <c r="AL839" s="91"/>
      <c r="AN839" s="91"/>
    </row>
    <row r="840" spans="1:40" customFormat="1" ht="15" x14ac:dyDescent="0.25">
      <c r="A840" s="102"/>
      <c r="B840" s="93" t="s">
        <v>141</v>
      </c>
      <c r="C840" s="208" t="s">
        <v>142</v>
      </c>
      <c r="D840" s="208"/>
      <c r="E840" s="208"/>
      <c r="F840" s="96" t="s">
        <v>143</v>
      </c>
      <c r="G840" s="111">
        <v>103</v>
      </c>
      <c r="H840" s="97"/>
      <c r="I840" s="111">
        <v>103</v>
      </c>
      <c r="J840" s="104"/>
      <c r="K840" s="97"/>
      <c r="L840" s="98">
        <v>78.2</v>
      </c>
      <c r="M840" s="97"/>
      <c r="N840" s="100">
        <v>3891.11</v>
      </c>
      <c r="AF840" s="83"/>
      <c r="AG840" s="91"/>
      <c r="AJ840" s="94" t="s">
        <v>142</v>
      </c>
      <c r="AL840" s="91"/>
      <c r="AN840" s="91"/>
    </row>
    <row r="841" spans="1:40" customFormat="1" ht="15" x14ac:dyDescent="0.25">
      <c r="A841" s="102"/>
      <c r="B841" s="93" t="s">
        <v>144</v>
      </c>
      <c r="C841" s="208" t="s">
        <v>145</v>
      </c>
      <c r="D841" s="208"/>
      <c r="E841" s="208"/>
      <c r="F841" s="96" t="s">
        <v>143</v>
      </c>
      <c r="G841" s="111">
        <v>60</v>
      </c>
      <c r="H841" s="97"/>
      <c r="I841" s="111">
        <v>60</v>
      </c>
      <c r="J841" s="104"/>
      <c r="K841" s="97"/>
      <c r="L841" s="98">
        <v>45.55</v>
      </c>
      <c r="M841" s="97"/>
      <c r="N841" s="100">
        <v>2266.67</v>
      </c>
      <c r="AF841" s="83"/>
      <c r="AG841" s="91"/>
      <c r="AJ841" s="94" t="s">
        <v>145</v>
      </c>
      <c r="AL841" s="91"/>
      <c r="AN841" s="91"/>
    </row>
    <row r="842" spans="1:40" customFormat="1" ht="15" x14ac:dyDescent="0.25">
      <c r="A842" s="112"/>
      <c r="B842" s="113"/>
      <c r="C842" s="210" t="s">
        <v>146</v>
      </c>
      <c r="D842" s="210"/>
      <c r="E842" s="210"/>
      <c r="F842" s="86"/>
      <c r="G842" s="87"/>
      <c r="H842" s="87"/>
      <c r="I842" s="87"/>
      <c r="J842" s="89"/>
      <c r="K842" s="87"/>
      <c r="L842" s="119">
        <v>375.87</v>
      </c>
      <c r="M842" s="107"/>
      <c r="N842" s="115">
        <v>10962.75</v>
      </c>
      <c r="AF842" s="83"/>
      <c r="AG842" s="91"/>
      <c r="AL842" s="91" t="s">
        <v>146</v>
      </c>
      <c r="AN842" s="91"/>
    </row>
    <row r="843" spans="1:40" customFormat="1" ht="34.5" x14ac:dyDescent="0.25">
      <c r="A843" s="84" t="s">
        <v>539</v>
      </c>
      <c r="B843" s="85" t="s">
        <v>282</v>
      </c>
      <c r="C843" s="210" t="s">
        <v>283</v>
      </c>
      <c r="D843" s="210"/>
      <c r="E843" s="210"/>
      <c r="F843" s="86" t="s">
        <v>71</v>
      </c>
      <c r="G843" s="87"/>
      <c r="H843" s="87"/>
      <c r="I843" s="88">
        <v>3</v>
      </c>
      <c r="J843" s="89"/>
      <c r="K843" s="87"/>
      <c r="L843" s="89"/>
      <c r="M843" s="87"/>
      <c r="N843" s="90"/>
      <c r="AF843" s="83"/>
      <c r="AG843" s="91" t="s">
        <v>283</v>
      </c>
      <c r="AL843" s="91"/>
      <c r="AN843" s="91"/>
    </row>
    <row r="844" spans="1:40" customFormat="1" ht="34.5" x14ac:dyDescent="0.25">
      <c r="A844" s="92"/>
      <c r="B844" s="93" t="s">
        <v>126</v>
      </c>
      <c r="C844" s="203" t="s">
        <v>127</v>
      </c>
      <c r="D844" s="203"/>
      <c r="E844" s="203"/>
      <c r="F844" s="203"/>
      <c r="G844" s="203"/>
      <c r="H844" s="203"/>
      <c r="I844" s="203"/>
      <c r="J844" s="203"/>
      <c r="K844" s="203"/>
      <c r="L844" s="203"/>
      <c r="M844" s="203"/>
      <c r="N844" s="211"/>
      <c r="AF844" s="83"/>
      <c r="AG844" s="91"/>
      <c r="AH844" s="94" t="s">
        <v>127</v>
      </c>
      <c r="AL844" s="91"/>
      <c r="AN844" s="91"/>
    </row>
    <row r="845" spans="1:40" customFormat="1" ht="22.5" x14ac:dyDescent="0.25">
      <c r="A845" s="92"/>
      <c r="B845" s="93" t="s">
        <v>128</v>
      </c>
      <c r="C845" s="203" t="s">
        <v>129</v>
      </c>
      <c r="D845" s="203"/>
      <c r="E845" s="203"/>
      <c r="F845" s="203"/>
      <c r="G845" s="203"/>
      <c r="H845" s="203"/>
      <c r="I845" s="203"/>
      <c r="J845" s="203"/>
      <c r="K845" s="203"/>
      <c r="L845" s="203"/>
      <c r="M845" s="203"/>
      <c r="N845" s="211"/>
      <c r="AF845" s="83"/>
      <c r="AG845" s="91"/>
      <c r="AH845" s="94" t="s">
        <v>129</v>
      </c>
      <c r="AL845" s="91"/>
      <c r="AN845" s="91"/>
    </row>
    <row r="846" spans="1:40" customFormat="1" ht="15" x14ac:dyDescent="0.25">
      <c r="A846" s="95"/>
      <c r="B846" s="93" t="s">
        <v>130</v>
      </c>
      <c r="C846" s="208" t="s">
        <v>131</v>
      </c>
      <c r="D846" s="208"/>
      <c r="E846" s="208"/>
      <c r="F846" s="96"/>
      <c r="G846" s="97"/>
      <c r="H846" s="97"/>
      <c r="I846" s="97"/>
      <c r="J846" s="98">
        <v>2.4500000000000002</v>
      </c>
      <c r="K846" s="99">
        <v>1.38</v>
      </c>
      <c r="L846" s="98">
        <v>10.14</v>
      </c>
      <c r="M846" s="99">
        <v>49.76</v>
      </c>
      <c r="N846" s="120">
        <v>504.57</v>
      </c>
      <c r="AF846" s="83"/>
      <c r="AG846" s="91"/>
      <c r="AI846" s="94" t="s">
        <v>131</v>
      </c>
      <c r="AL846" s="91"/>
      <c r="AN846" s="91"/>
    </row>
    <row r="847" spans="1:40" customFormat="1" ht="15" x14ac:dyDescent="0.25">
      <c r="A847" s="95"/>
      <c r="B847" s="93" t="s">
        <v>132</v>
      </c>
      <c r="C847" s="208" t="s">
        <v>133</v>
      </c>
      <c r="D847" s="208"/>
      <c r="E847" s="208"/>
      <c r="F847" s="96"/>
      <c r="G847" s="97"/>
      <c r="H847" s="97"/>
      <c r="I847" s="97"/>
      <c r="J847" s="98">
        <v>12.58</v>
      </c>
      <c r="K847" s="99">
        <v>1.38</v>
      </c>
      <c r="L847" s="98">
        <v>52.08</v>
      </c>
      <c r="M847" s="99">
        <v>13.37</v>
      </c>
      <c r="N847" s="120">
        <v>696.31</v>
      </c>
      <c r="AF847" s="83"/>
      <c r="AG847" s="91"/>
      <c r="AI847" s="94" t="s">
        <v>133</v>
      </c>
      <c r="AL847" s="91"/>
      <c r="AN847" s="91"/>
    </row>
    <row r="848" spans="1:40" customFormat="1" ht="15" x14ac:dyDescent="0.25">
      <c r="A848" s="95"/>
      <c r="B848" s="93" t="s">
        <v>134</v>
      </c>
      <c r="C848" s="208" t="s">
        <v>135</v>
      </c>
      <c r="D848" s="208"/>
      <c r="E848" s="208"/>
      <c r="F848" s="96"/>
      <c r="G848" s="97"/>
      <c r="H848" s="97"/>
      <c r="I848" s="97"/>
      <c r="J848" s="98">
        <v>2.16</v>
      </c>
      <c r="K848" s="99">
        <v>1.38</v>
      </c>
      <c r="L848" s="98">
        <v>8.94</v>
      </c>
      <c r="M848" s="99">
        <v>49.76</v>
      </c>
      <c r="N848" s="120">
        <v>444.85</v>
      </c>
      <c r="AF848" s="83"/>
      <c r="AG848" s="91"/>
      <c r="AI848" s="94" t="s">
        <v>135</v>
      </c>
      <c r="AL848" s="91"/>
      <c r="AN848" s="91"/>
    </row>
    <row r="849" spans="1:40" customFormat="1" ht="15" x14ac:dyDescent="0.25">
      <c r="A849" s="102"/>
      <c r="B849" s="93"/>
      <c r="C849" s="208" t="s">
        <v>136</v>
      </c>
      <c r="D849" s="208"/>
      <c r="E849" s="208"/>
      <c r="F849" s="96" t="s">
        <v>137</v>
      </c>
      <c r="G849" s="116">
        <v>0.3</v>
      </c>
      <c r="H849" s="99">
        <v>1.38</v>
      </c>
      <c r="I849" s="117">
        <v>1.242</v>
      </c>
      <c r="J849" s="104"/>
      <c r="K849" s="97"/>
      <c r="L849" s="104"/>
      <c r="M849" s="97"/>
      <c r="N849" s="105"/>
      <c r="AF849" s="83"/>
      <c r="AG849" s="91"/>
      <c r="AJ849" s="94" t="s">
        <v>136</v>
      </c>
      <c r="AL849" s="91"/>
      <c r="AN849" s="91"/>
    </row>
    <row r="850" spans="1:40" customFormat="1" ht="15" x14ac:dyDescent="0.25">
      <c r="A850" s="102"/>
      <c r="B850" s="93"/>
      <c r="C850" s="208" t="s">
        <v>138</v>
      </c>
      <c r="D850" s="208"/>
      <c r="E850" s="208"/>
      <c r="F850" s="96" t="s">
        <v>137</v>
      </c>
      <c r="G850" s="99">
        <v>0.16</v>
      </c>
      <c r="H850" s="99">
        <v>1.38</v>
      </c>
      <c r="I850" s="103">
        <v>0.66239999999999999</v>
      </c>
      <c r="J850" s="104"/>
      <c r="K850" s="97"/>
      <c r="L850" s="104"/>
      <c r="M850" s="97"/>
      <c r="N850" s="105"/>
      <c r="AF850" s="83"/>
      <c r="AG850" s="91"/>
      <c r="AJ850" s="94" t="s">
        <v>138</v>
      </c>
      <c r="AL850" s="91"/>
      <c r="AN850" s="91"/>
    </row>
    <row r="851" spans="1:40" customFormat="1" ht="15" x14ac:dyDescent="0.25">
      <c r="A851" s="95"/>
      <c r="B851" s="93"/>
      <c r="C851" s="218" t="s">
        <v>139</v>
      </c>
      <c r="D851" s="218"/>
      <c r="E851" s="218"/>
      <c r="F851" s="106"/>
      <c r="G851" s="107"/>
      <c r="H851" s="107"/>
      <c r="I851" s="107"/>
      <c r="J851" s="108">
        <v>15.03</v>
      </c>
      <c r="K851" s="107"/>
      <c r="L851" s="108">
        <v>62.22</v>
      </c>
      <c r="M851" s="107"/>
      <c r="N851" s="110">
        <v>1200.8800000000001</v>
      </c>
      <c r="AF851" s="83"/>
      <c r="AG851" s="91"/>
      <c r="AK851" s="94" t="s">
        <v>139</v>
      </c>
      <c r="AL851" s="91"/>
      <c r="AN851" s="91"/>
    </row>
    <row r="852" spans="1:40" customFormat="1" ht="15" x14ac:dyDescent="0.25">
      <c r="A852" s="102"/>
      <c r="B852" s="93"/>
      <c r="C852" s="208" t="s">
        <v>140</v>
      </c>
      <c r="D852" s="208"/>
      <c r="E852" s="208"/>
      <c r="F852" s="96"/>
      <c r="G852" s="97"/>
      <c r="H852" s="97"/>
      <c r="I852" s="97"/>
      <c r="J852" s="104"/>
      <c r="K852" s="97"/>
      <c r="L852" s="98">
        <v>19.079999999999998</v>
      </c>
      <c r="M852" s="97"/>
      <c r="N852" s="120">
        <v>949.42</v>
      </c>
      <c r="AF852" s="83"/>
      <c r="AG852" s="91"/>
      <c r="AJ852" s="94" t="s">
        <v>140</v>
      </c>
      <c r="AL852" s="91"/>
      <c r="AN852" s="91"/>
    </row>
    <row r="853" spans="1:40" customFormat="1" ht="15" x14ac:dyDescent="0.25">
      <c r="A853" s="102"/>
      <c r="B853" s="93" t="s">
        <v>141</v>
      </c>
      <c r="C853" s="208" t="s">
        <v>142</v>
      </c>
      <c r="D853" s="208"/>
      <c r="E853" s="208"/>
      <c r="F853" s="96" t="s">
        <v>143</v>
      </c>
      <c r="G853" s="111">
        <v>103</v>
      </c>
      <c r="H853" s="97"/>
      <c r="I853" s="111">
        <v>103</v>
      </c>
      <c r="J853" s="104"/>
      <c r="K853" s="97"/>
      <c r="L853" s="98">
        <v>19.649999999999999</v>
      </c>
      <c r="M853" s="97"/>
      <c r="N853" s="120">
        <v>977.9</v>
      </c>
      <c r="AF853" s="83"/>
      <c r="AG853" s="91"/>
      <c r="AJ853" s="94" t="s">
        <v>142</v>
      </c>
      <c r="AL853" s="91"/>
      <c r="AN853" s="91"/>
    </row>
    <row r="854" spans="1:40" customFormat="1" ht="15" x14ac:dyDescent="0.25">
      <c r="A854" s="102"/>
      <c r="B854" s="93" t="s">
        <v>144</v>
      </c>
      <c r="C854" s="208" t="s">
        <v>145</v>
      </c>
      <c r="D854" s="208"/>
      <c r="E854" s="208"/>
      <c r="F854" s="96" t="s">
        <v>143</v>
      </c>
      <c r="G854" s="111">
        <v>60</v>
      </c>
      <c r="H854" s="97"/>
      <c r="I854" s="111">
        <v>60</v>
      </c>
      <c r="J854" s="104"/>
      <c r="K854" s="97"/>
      <c r="L854" s="98">
        <v>11.45</v>
      </c>
      <c r="M854" s="97"/>
      <c r="N854" s="120">
        <v>569.65</v>
      </c>
      <c r="AF854" s="83"/>
      <c r="AG854" s="91"/>
      <c r="AJ854" s="94" t="s">
        <v>145</v>
      </c>
      <c r="AL854" s="91"/>
      <c r="AN854" s="91"/>
    </row>
    <row r="855" spans="1:40" customFormat="1" ht="15" x14ac:dyDescent="0.25">
      <c r="A855" s="112"/>
      <c r="B855" s="113"/>
      <c r="C855" s="210" t="s">
        <v>146</v>
      </c>
      <c r="D855" s="210"/>
      <c r="E855" s="210"/>
      <c r="F855" s="86"/>
      <c r="G855" s="87"/>
      <c r="H855" s="87"/>
      <c r="I855" s="87"/>
      <c r="J855" s="89"/>
      <c r="K855" s="87"/>
      <c r="L855" s="119">
        <v>93.32</v>
      </c>
      <c r="M855" s="107"/>
      <c r="N855" s="115">
        <v>2748.43</v>
      </c>
      <c r="AF855" s="83"/>
      <c r="AG855" s="91"/>
      <c r="AL855" s="91" t="s">
        <v>146</v>
      </c>
      <c r="AN855" s="91"/>
    </row>
    <row r="856" spans="1:40" customFormat="1" ht="0" hidden="1" customHeight="1" x14ac:dyDescent="0.25">
      <c r="A856" s="123"/>
      <c r="B856" s="124"/>
      <c r="C856" s="124"/>
      <c r="D856" s="124"/>
      <c r="E856" s="124"/>
      <c r="F856" s="125"/>
      <c r="G856" s="125"/>
      <c r="H856" s="125"/>
      <c r="I856" s="125"/>
      <c r="J856" s="126"/>
      <c r="K856" s="125"/>
      <c r="L856" s="126"/>
      <c r="M856" s="97"/>
      <c r="N856" s="126"/>
      <c r="AF856" s="83"/>
      <c r="AG856" s="91"/>
      <c r="AL856" s="91"/>
      <c r="AN856" s="91"/>
    </row>
    <row r="857" spans="1:40" customFormat="1" ht="15" x14ac:dyDescent="0.25">
      <c r="A857" s="127"/>
      <c r="B857" s="128"/>
      <c r="C857" s="210" t="s">
        <v>540</v>
      </c>
      <c r="D857" s="210"/>
      <c r="E857" s="210"/>
      <c r="F857" s="210"/>
      <c r="G857" s="210"/>
      <c r="H857" s="210"/>
      <c r="I857" s="210"/>
      <c r="J857" s="210"/>
      <c r="K857" s="210"/>
      <c r="L857" s="129">
        <v>11892.58</v>
      </c>
      <c r="M857" s="130"/>
      <c r="N857" s="131">
        <v>372260.39</v>
      </c>
      <c r="AF857" s="83"/>
      <c r="AG857" s="91"/>
      <c r="AL857" s="91"/>
      <c r="AN857" s="91" t="s">
        <v>540</v>
      </c>
    </row>
    <row r="858" spans="1:40" customFormat="1" ht="15" x14ac:dyDescent="0.25">
      <c r="A858" s="212" t="s">
        <v>541</v>
      </c>
      <c r="B858" s="213"/>
      <c r="C858" s="213"/>
      <c r="D858" s="213"/>
      <c r="E858" s="213"/>
      <c r="F858" s="213"/>
      <c r="G858" s="213"/>
      <c r="H858" s="213"/>
      <c r="I858" s="213"/>
      <c r="J858" s="213"/>
      <c r="K858" s="213"/>
      <c r="L858" s="213"/>
      <c r="M858" s="213"/>
      <c r="N858" s="214"/>
      <c r="AF858" s="83" t="s">
        <v>541</v>
      </c>
      <c r="AG858" s="91"/>
      <c r="AL858" s="91"/>
      <c r="AN858" s="91"/>
    </row>
    <row r="859" spans="1:40" customFormat="1" ht="23.25" x14ac:dyDescent="0.25">
      <c r="A859" s="84" t="s">
        <v>542</v>
      </c>
      <c r="B859" s="85" t="s">
        <v>211</v>
      </c>
      <c r="C859" s="210" t="s">
        <v>155</v>
      </c>
      <c r="D859" s="210"/>
      <c r="E859" s="210"/>
      <c r="F859" s="86" t="s">
        <v>71</v>
      </c>
      <c r="G859" s="87"/>
      <c r="H859" s="87"/>
      <c r="I859" s="88">
        <v>8</v>
      </c>
      <c r="J859" s="89"/>
      <c r="K859" s="87"/>
      <c r="L859" s="89"/>
      <c r="M859" s="87"/>
      <c r="N859" s="90"/>
      <c r="AF859" s="83"/>
      <c r="AG859" s="91" t="s">
        <v>155</v>
      </c>
      <c r="AL859" s="91"/>
      <c r="AN859" s="91"/>
    </row>
    <row r="860" spans="1:40" customFormat="1" ht="34.5" x14ac:dyDescent="0.25">
      <c r="A860" s="92"/>
      <c r="B860" s="93" t="s">
        <v>126</v>
      </c>
      <c r="C860" s="203" t="s">
        <v>127</v>
      </c>
      <c r="D860" s="203"/>
      <c r="E860" s="203"/>
      <c r="F860" s="203"/>
      <c r="G860" s="203"/>
      <c r="H860" s="203"/>
      <c r="I860" s="203"/>
      <c r="J860" s="203"/>
      <c r="K860" s="203"/>
      <c r="L860" s="203"/>
      <c r="M860" s="203"/>
      <c r="N860" s="211"/>
      <c r="AF860" s="83"/>
      <c r="AG860" s="91"/>
      <c r="AH860" s="94" t="s">
        <v>127</v>
      </c>
      <c r="AL860" s="91"/>
      <c r="AN860" s="91"/>
    </row>
    <row r="861" spans="1:40" customFormat="1" ht="22.5" x14ac:dyDescent="0.25">
      <c r="A861" s="92"/>
      <c r="B861" s="93" t="s">
        <v>128</v>
      </c>
      <c r="C861" s="203" t="s">
        <v>129</v>
      </c>
      <c r="D861" s="203"/>
      <c r="E861" s="203"/>
      <c r="F861" s="203"/>
      <c r="G861" s="203"/>
      <c r="H861" s="203"/>
      <c r="I861" s="203"/>
      <c r="J861" s="203"/>
      <c r="K861" s="203"/>
      <c r="L861" s="203"/>
      <c r="M861" s="203"/>
      <c r="N861" s="211"/>
      <c r="AF861" s="83"/>
      <c r="AG861" s="91"/>
      <c r="AH861" s="94" t="s">
        <v>129</v>
      </c>
      <c r="AL861" s="91"/>
      <c r="AN861" s="91"/>
    </row>
    <row r="862" spans="1:40" customFormat="1" ht="15" x14ac:dyDescent="0.25">
      <c r="A862" s="95"/>
      <c r="B862" s="93" t="s">
        <v>130</v>
      </c>
      <c r="C862" s="208" t="s">
        <v>131</v>
      </c>
      <c r="D862" s="208"/>
      <c r="E862" s="208"/>
      <c r="F862" s="96"/>
      <c r="G862" s="97"/>
      <c r="H862" s="97"/>
      <c r="I862" s="97"/>
      <c r="J862" s="98">
        <v>27.11</v>
      </c>
      <c r="K862" s="99">
        <v>1.38</v>
      </c>
      <c r="L862" s="98">
        <v>299.29000000000002</v>
      </c>
      <c r="M862" s="99">
        <v>49.76</v>
      </c>
      <c r="N862" s="100">
        <v>14892.67</v>
      </c>
      <c r="AF862" s="83"/>
      <c r="AG862" s="91"/>
      <c r="AI862" s="94" t="s">
        <v>131</v>
      </c>
      <c r="AL862" s="91"/>
      <c r="AN862" s="91"/>
    </row>
    <row r="863" spans="1:40" customFormat="1" ht="15" x14ac:dyDescent="0.25">
      <c r="A863" s="95"/>
      <c r="B863" s="93" t="s">
        <v>132</v>
      </c>
      <c r="C863" s="208" t="s">
        <v>133</v>
      </c>
      <c r="D863" s="208"/>
      <c r="E863" s="208"/>
      <c r="F863" s="96"/>
      <c r="G863" s="97"/>
      <c r="H863" s="97"/>
      <c r="I863" s="97"/>
      <c r="J863" s="98">
        <v>106.69</v>
      </c>
      <c r="K863" s="99">
        <v>1.38</v>
      </c>
      <c r="L863" s="101">
        <v>1177.8599999999999</v>
      </c>
      <c r="M863" s="99">
        <v>13.37</v>
      </c>
      <c r="N863" s="100">
        <v>15747.99</v>
      </c>
      <c r="AF863" s="83"/>
      <c r="AG863" s="91"/>
      <c r="AI863" s="94" t="s">
        <v>133</v>
      </c>
      <c r="AL863" s="91"/>
      <c r="AN863" s="91"/>
    </row>
    <row r="864" spans="1:40" customFormat="1" ht="15" x14ac:dyDescent="0.25">
      <c r="A864" s="95"/>
      <c r="B864" s="93" t="s">
        <v>134</v>
      </c>
      <c r="C864" s="208" t="s">
        <v>135</v>
      </c>
      <c r="D864" s="208"/>
      <c r="E864" s="208"/>
      <c r="F864" s="96"/>
      <c r="G864" s="97"/>
      <c r="H864" s="97"/>
      <c r="I864" s="97"/>
      <c r="J864" s="98">
        <v>10.09</v>
      </c>
      <c r="K864" s="99">
        <v>1.38</v>
      </c>
      <c r="L864" s="98">
        <v>111.39</v>
      </c>
      <c r="M864" s="99">
        <v>49.76</v>
      </c>
      <c r="N864" s="100">
        <v>5542.77</v>
      </c>
      <c r="AF864" s="83"/>
      <c r="AG864" s="91"/>
      <c r="AI864" s="94" t="s">
        <v>135</v>
      </c>
      <c r="AL864" s="91"/>
      <c r="AN864" s="91"/>
    </row>
    <row r="865" spans="1:40" customFormat="1" ht="15" x14ac:dyDescent="0.25">
      <c r="A865" s="95"/>
      <c r="B865" s="93" t="s">
        <v>158</v>
      </c>
      <c r="C865" s="208" t="s">
        <v>159</v>
      </c>
      <c r="D865" s="208"/>
      <c r="E865" s="208"/>
      <c r="F865" s="96"/>
      <c r="G865" s="97"/>
      <c r="H865" s="97"/>
      <c r="I865" s="97"/>
      <c r="J865" s="98">
        <v>45.54</v>
      </c>
      <c r="K865" s="97"/>
      <c r="L865" s="98">
        <v>364.32</v>
      </c>
      <c r="M865" s="99">
        <v>8.3699999999999992</v>
      </c>
      <c r="N865" s="100">
        <v>3049.36</v>
      </c>
      <c r="AF865" s="83"/>
      <c r="AG865" s="91"/>
      <c r="AI865" s="94" t="s">
        <v>159</v>
      </c>
      <c r="AL865" s="91"/>
      <c r="AN865" s="91"/>
    </row>
    <row r="866" spans="1:40" customFormat="1" ht="15" x14ac:dyDescent="0.25">
      <c r="A866" s="102"/>
      <c r="B866" s="93"/>
      <c r="C866" s="208" t="s">
        <v>136</v>
      </c>
      <c r="D866" s="208"/>
      <c r="E866" s="208"/>
      <c r="F866" s="96" t="s">
        <v>137</v>
      </c>
      <c r="G866" s="99">
        <v>3.06</v>
      </c>
      <c r="H866" s="99">
        <v>1.38</v>
      </c>
      <c r="I866" s="103">
        <v>33.782400000000003</v>
      </c>
      <c r="J866" s="104"/>
      <c r="K866" s="97"/>
      <c r="L866" s="104"/>
      <c r="M866" s="97"/>
      <c r="N866" s="105"/>
      <c r="AF866" s="83"/>
      <c r="AG866" s="91"/>
      <c r="AJ866" s="94" t="s">
        <v>136</v>
      </c>
      <c r="AL866" s="91"/>
      <c r="AN866" s="91"/>
    </row>
    <row r="867" spans="1:40" customFormat="1" ht="15" x14ac:dyDescent="0.25">
      <c r="A867" s="102"/>
      <c r="B867" s="93"/>
      <c r="C867" s="208" t="s">
        <v>138</v>
      </c>
      <c r="D867" s="208"/>
      <c r="E867" s="208"/>
      <c r="F867" s="96" t="s">
        <v>137</v>
      </c>
      <c r="G867" s="99">
        <v>0.87</v>
      </c>
      <c r="H867" s="99">
        <v>1.38</v>
      </c>
      <c r="I867" s="103">
        <v>9.6047999999999991</v>
      </c>
      <c r="J867" s="104"/>
      <c r="K867" s="97"/>
      <c r="L867" s="104"/>
      <c r="M867" s="97"/>
      <c r="N867" s="105"/>
      <c r="AF867" s="83"/>
      <c r="AG867" s="91"/>
      <c r="AJ867" s="94" t="s">
        <v>138</v>
      </c>
      <c r="AL867" s="91"/>
      <c r="AN867" s="91"/>
    </row>
    <row r="868" spans="1:40" customFormat="1" ht="15" x14ac:dyDescent="0.25">
      <c r="A868" s="95"/>
      <c r="B868" s="93"/>
      <c r="C868" s="218" t="s">
        <v>139</v>
      </c>
      <c r="D868" s="218"/>
      <c r="E868" s="218"/>
      <c r="F868" s="106"/>
      <c r="G868" s="107"/>
      <c r="H868" s="107"/>
      <c r="I868" s="107"/>
      <c r="J868" s="108">
        <v>179.34</v>
      </c>
      <c r="K868" s="107"/>
      <c r="L868" s="109">
        <v>1841.47</v>
      </c>
      <c r="M868" s="107"/>
      <c r="N868" s="110">
        <v>33690.019999999997</v>
      </c>
      <c r="AF868" s="83"/>
      <c r="AG868" s="91"/>
      <c r="AK868" s="94" t="s">
        <v>139</v>
      </c>
      <c r="AL868" s="91"/>
      <c r="AN868" s="91"/>
    </row>
    <row r="869" spans="1:40" customFormat="1" ht="15" x14ac:dyDescent="0.25">
      <c r="A869" s="102"/>
      <c r="B869" s="93"/>
      <c r="C869" s="208" t="s">
        <v>140</v>
      </c>
      <c r="D869" s="208"/>
      <c r="E869" s="208"/>
      <c r="F869" s="96"/>
      <c r="G869" s="97"/>
      <c r="H869" s="97"/>
      <c r="I869" s="97"/>
      <c r="J869" s="104"/>
      <c r="K869" s="97"/>
      <c r="L869" s="98">
        <v>410.68</v>
      </c>
      <c r="M869" s="97"/>
      <c r="N869" s="100">
        <v>20435.439999999999</v>
      </c>
      <c r="AF869" s="83"/>
      <c r="AG869" s="91"/>
      <c r="AJ869" s="94" t="s">
        <v>140</v>
      </c>
      <c r="AL869" s="91"/>
      <c r="AN869" s="91"/>
    </row>
    <row r="870" spans="1:40" customFormat="1" ht="15" x14ac:dyDescent="0.25">
      <c r="A870" s="102"/>
      <c r="B870" s="93" t="s">
        <v>141</v>
      </c>
      <c r="C870" s="208" t="s">
        <v>142</v>
      </c>
      <c r="D870" s="208"/>
      <c r="E870" s="208"/>
      <c r="F870" s="96" t="s">
        <v>143</v>
      </c>
      <c r="G870" s="111">
        <v>103</v>
      </c>
      <c r="H870" s="97"/>
      <c r="I870" s="111">
        <v>103</v>
      </c>
      <c r="J870" s="104"/>
      <c r="K870" s="97"/>
      <c r="L870" s="98">
        <v>423</v>
      </c>
      <c r="M870" s="97"/>
      <c r="N870" s="100">
        <v>21048.5</v>
      </c>
      <c r="AF870" s="83"/>
      <c r="AG870" s="91"/>
      <c r="AJ870" s="94" t="s">
        <v>142</v>
      </c>
      <c r="AL870" s="91"/>
      <c r="AN870" s="91"/>
    </row>
    <row r="871" spans="1:40" customFormat="1" ht="15" x14ac:dyDescent="0.25">
      <c r="A871" s="102"/>
      <c r="B871" s="93" t="s">
        <v>144</v>
      </c>
      <c r="C871" s="208" t="s">
        <v>145</v>
      </c>
      <c r="D871" s="208"/>
      <c r="E871" s="208"/>
      <c r="F871" s="96" t="s">
        <v>143</v>
      </c>
      <c r="G871" s="111">
        <v>60</v>
      </c>
      <c r="H871" s="97"/>
      <c r="I871" s="111">
        <v>60</v>
      </c>
      <c r="J871" s="104"/>
      <c r="K871" s="97"/>
      <c r="L871" s="98">
        <v>246.41</v>
      </c>
      <c r="M871" s="97"/>
      <c r="N871" s="100">
        <v>12261.26</v>
      </c>
      <c r="AF871" s="83"/>
      <c r="AG871" s="91"/>
      <c r="AJ871" s="94" t="s">
        <v>145</v>
      </c>
      <c r="AL871" s="91"/>
      <c r="AN871" s="91"/>
    </row>
    <row r="872" spans="1:40" customFormat="1" ht="15" x14ac:dyDescent="0.25">
      <c r="A872" s="112"/>
      <c r="B872" s="113"/>
      <c r="C872" s="210" t="s">
        <v>146</v>
      </c>
      <c r="D872" s="210"/>
      <c r="E872" s="210"/>
      <c r="F872" s="86"/>
      <c r="G872" s="87"/>
      <c r="H872" s="87"/>
      <c r="I872" s="87"/>
      <c r="J872" s="89"/>
      <c r="K872" s="87"/>
      <c r="L872" s="114">
        <v>2510.88</v>
      </c>
      <c r="M872" s="107"/>
      <c r="N872" s="115">
        <v>66999.78</v>
      </c>
      <c r="AF872" s="83"/>
      <c r="AG872" s="91"/>
      <c r="AL872" s="91" t="s">
        <v>146</v>
      </c>
      <c r="AN872" s="91"/>
    </row>
    <row r="873" spans="1:40" customFormat="1" ht="15" x14ac:dyDescent="0.25">
      <c r="A873" s="84" t="s">
        <v>543</v>
      </c>
      <c r="B873" s="85" t="s">
        <v>213</v>
      </c>
      <c r="C873" s="210" t="s">
        <v>214</v>
      </c>
      <c r="D873" s="210"/>
      <c r="E873" s="210"/>
      <c r="F873" s="86" t="s">
        <v>215</v>
      </c>
      <c r="G873" s="87"/>
      <c r="H873" s="87"/>
      <c r="I873" s="121">
        <v>-0.84</v>
      </c>
      <c r="J873" s="119">
        <v>610</v>
      </c>
      <c r="K873" s="87"/>
      <c r="L873" s="119">
        <v>-512.4</v>
      </c>
      <c r="M873" s="121">
        <v>8.3699999999999992</v>
      </c>
      <c r="N873" s="115">
        <v>-4288.79</v>
      </c>
      <c r="AF873" s="83"/>
      <c r="AG873" s="91" t="s">
        <v>214</v>
      </c>
      <c r="AL873" s="91"/>
      <c r="AN873" s="91"/>
    </row>
    <row r="874" spans="1:40" customFormat="1" ht="15" x14ac:dyDescent="0.25">
      <c r="A874" s="112"/>
      <c r="B874" s="113"/>
      <c r="C874" s="208" t="s">
        <v>216</v>
      </c>
      <c r="D874" s="208"/>
      <c r="E874" s="208"/>
      <c r="F874" s="208"/>
      <c r="G874" s="208"/>
      <c r="H874" s="208"/>
      <c r="I874" s="208"/>
      <c r="J874" s="208"/>
      <c r="K874" s="208"/>
      <c r="L874" s="208"/>
      <c r="M874" s="208"/>
      <c r="N874" s="209"/>
      <c r="AF874" s="83"/>
      <c r="AG874" s="91"/>
      <c r="AL874" s="91"/>
      <c r="AM874" s="94" t="s">
        <v>216</v>
      </c>
      <c r="AN874" s="91"/>
    </row>
    <row r="875" spans="1:40" customFormat="1" ht="15" x14ac:dyDescent="0.25">
      <c r="A875" s="112"/>
      <c r="B875" s="113"/>
      <c r="C875" s="210" t="s">
        <v>146</v>
      </c>
      <c r="D875" s="210"/>
      <c r="E875" s="210"/>
      <c r="F875" s="86"/>
      <c r="G875" s="87"/>
      <c r="H875" s="87"/>
      <c r="I875" s="87"/>
      <c r="J875" s="89"/>
      <c r="K875" s="87"/>
      <c r="L875" s="119">
        <v>-512.4</v>
      </c>
      <c r="M875" s="107"/>
      <c r="N875" s="115">
        <v>-4288.79</v>
      </c>
      <c r="AF875" s="83"/>
      <c r="AG875" s="91"/>
      <c r="AL875" s="91" t="s">
        <v>146</v>
      </c>
      <c r="AN875" s="91"/>
    </row>
    <row r="876" spans="1:40" customFormat="1" ht="34.5" x14ac:dyDescent="0.25">
      <c r="A876" s="84" t="s">
        <v>544</v>
      </c>
      <c r="B876" s="85" t="s">
        <v>218</v>
      </c>
      <c r="C876" s="210" t="s">
        <v>162</v>
      </c>
      <c r="D876" s="210"/>
      <c r="E876" s="210"/>
      <c r="F876" s="86" t="s">
        <v>71</v>
      </c>
      <c r="G876" s="87"/>
      <c r="H876" s="87"/>
      <c r="I876" s="88">
        <v>3</v>
      </c>
      <c r="J876" s="89"/>
      <c r="K876" s="87"/>
      <c r="L876" s="89"/>
      <c r="M876" s="87"/>
      <c r="N876" s="90"/>
      <c r="AF876" s="83"/>
      <c r="AG876" s="91" t="s">
        <v>162</v>
      </c>
      <c r="AL876" s="91"/>
      <c r="AN876" s="91"/>
    </row>
    <row r="877" spans="1:40" customFormat="1" ht="34.5" x14ac:dyDescent="0.25">
      <c r="A877" s="92"/>
      <c r="B877" s="93" t="s">
        <v>126</v>
      </c>
      <c r="C877" s="203" t="s">
        <v>127</v>
      </c>
      <c r="D877" s="203"/>
      <c r="E877" s="203"/>
      <c r="F877" s="203"/>
      <c r="G877" s="203"/>
      <c r="H877" s="203"/>
      <c r="I877" s="203"/>
      <c r="J877" s="203"/>
      <c r="K877" s="203"/>
      <c r="L877" s="203"/>
      <c r="M877" s="203"/>
      <c r="N877" s="211"/>
      <c r="AF877" s="83"/>
      <c r="AG877" s="91"/>
      <c r="AH877" s="94" t="s">
        <v>127</v>
      </c>
      <c r="AL877" s="91"/>
      <c r="AN877" s="91"/>
    </row>
    <row r="878" spans="1:40" customFormat="1" ht="22.5" x14ac:dyDescent="0.25">
      <c r="A878" s="92"/>
      <c r="B878" s="93" t="s">
        <v>128</v>
      </c>
      <c r="C878" s="203" t="s">
        <v>129</v>
      </c>
      <c r="D878" s="203"/>
      <c r="E878" s="203"/>
      <c r="F878" s="203"/>
      <c r="G878" s="203"/>
      <c r="H878" s="203"/>
      <c r="I878" s="203"/>
      <c r="J878" s="203"/>
      <c r="K878" s="203"/>
      <c r="L878" s="203"/>
      <c r="M878" s="203"/>
      <c r="N878" s="211"/>
      <c r="AF878" s="83"/>
      <c r="AG878" s="91"/>
      <c r="AH878" s="94" t="s">
        <v>129</v>
      </c>
      <c r="AL878" s="91"/>
      <c r="AN878" s="91"/>
    </row>
    <row r="879" spans="1:40" customFormat="1" ht="15" x14ac:dyDescent="0.25">
      <c r="A879" s="95"/>
      <c r="B879" s="93" t="s">
        <v>130</v>
      </c>
      <c r="C879" s="208" t="s">
        <v>131</v>
      </c>
      <c r="D879" s="208"/>
      <c r="E879" s="208"/>
      <c r="F879" s="96"/>
      <c r="G879" s="97"/>
      <c r="H879" s="97"/>
      <c r="I879" s="97"/>
      <c r="J879" s="98">
        <v>52.98</v>
      </c>
      <c r="K879" s="99">
        <v>1.38</v>
      </c>
      <c r="L879" s="98">
        <v>219.34</v>
      </c>
      <c r="M879" s="99">
        <v>49.76</v>
      </c>
      <c r="N879" s="100">
        <v>10914.36</v>
      </c>
      <c r="AF879" s="83"/>
      <c r="AG879" s="91"/>
      <c r="AI879" s="94" t="s">
        <v>131</v>
      </c>
      <c r="AL879" s="91"/>
      <c r="AN879" s="91"/>
    </row>
    <row r="880" spans="1:40" customFormat="1" ht="15" x14ac:dyDescent="0.25">
      <c r="A880" s="95"/>
      <c r="B880" s="93" t="s">
        <v>132</v>
      </c>
      <c r="C880" s="208" t="s">
        <v>133</v>
      </c>
      <c r="D880" s="208"/>
      <c r="E880" s="208"/>
      <c r="F880" s="96"/>
      <c r="G880" s="97"/>
      <c r="H880" s="97"/>
      <c r="I880" s="97"/>
      <c r="J880" s="98">
        <v>247.94</v>
      </c>
      <c r="K880" s="99">
        <v>1.38</v>
      </c>
      <c r="L880" s="101">
        <v>1026.47</v>
      </c>
      <c r="M880" s="99">
        <v>13.37</v>
      </c>
      <c r="N880" s="100">
        <v>13723.9</v>
      </c>
      <c r="AF880" s="83"/>
      <c r="AG880" s="91"/>
      <c r="AI880" s="94" t="s">
        <v>133</v>
      </c>
      <c r="AL880" s="91"/>
      <c r="AN880" s="91"/>
    </row>
    <row r="881" spans="1:40" customFormat="1" ht="15" x14ac:dyDescent="0.25">
      <c r="A881" s="95"/>
      <c r="B881" s="93" t="s">
        <v>134</v>
      </c>
      <c r="C881" s="208" t="s">
        <v>135</v>
      </c>
      <c r="D881" s="208"/>
      <c r="E881" s="208"/>
      <c r="F881" s="96"/>
      <c r="G881" s="97"/>
      <c r="H881" s="97"/>
      <c r="I881" s="97"/>
      <c r="J881" s="98">
        <v>23.2</v>
      </c>
      <c r="K881" s="99">
        <v>1.38</v>
      </c>
      <c r="L881" s="98">
        <v>96.05</v>
      </c>
      <c r="M881" s="99">
        <v>49.76</v>
      </c>
      <c r="N881" s="100">
        <v>4779.45</v>
      </c>
      <c r="AF881" s="83"/>
      <c r="AG881" s="91"/>
      <c r="AI881" s="94" t="s">
        <v>135</v>
      </c>
      <c r="AL881" s="91"/>
      <c r="AN881" s="91"/>
    </row>
    <row r="882" spans="1:40" customFormat="1" ht="15" x14ac:dyDescent="0.25">
      <c r="A882" s="95"/>
      <c r="B882" s="93" t="s">
        <v>158</v>
      </c>
      <c r="C882" s="208" t="s">
        <v>159</v>
      </c>
      <c r="D882" s="208"/>
      <c r="E882" s="208"/>
      <c r="F882" s="96"/>
      <c r="G882" s="97"/>
      <c r="H882" s="97"/>
      <c r="I882" s="97"/>
      <c r="J882" s="98">
        <v>45.54</v>
      </c>
      <c r="K882" s="97"/>
      <c r="L882" s="98">
        <v>136.62</v>
      </c>
      <c r="M882" s="99">
        <v>8.3699999999999992</v>
      </c>
      <c r="N882" s="100">
        <v>1143.51</v>
      </c>
      <c r="AF882" s="83"/>
      <c r="AG882" s="91"/>
      <c r="AI882" s="94" t="s">
        <v>159</v>
      </c>
      <c r="AL882" s="91"/>
      <c r="AN882" s="91"/>
    </row>
    <row r="883" spans="1:40" customFormat="1" ht="15" x14ac:dyDescent="0.25">
      <c r="A883" s="102"/>
      <c r="B883" s="93"/>
      <c r="C883" s="208" t="s">
        <v>136</v>
      </c>
      <c r="D883" s="208"/>
      <c r="E883" s="208"/>
      <c r="F883" s="96" t="s">
        <v>137</v>
      </c>
      <c r="G883" s="99">
        <v>5.98</v>
      </c>
      <c r="H883" s="99">
        <v>1.38</v>
      </c>
      <c r="I883" s="103">
        <v>24.757200000000001</v>
      </c>
      <c r="J883" s="104"/>
      <c r="K883" s="97"/>
      <c r="L883" s="104"/>
      <c r="M883" s="97"/>
      <c r="N883" s="105"/>
      <c r="AF883" s="83"/>
      <c r="AG883" s="91"/>
      <c r="AJ883" s="94" t="s">
        <v>136</v>
      </c>
      <c r="AL883" s="91"/>
      <c r="AN883" s="91"/>
    </row>
    <row r="884" spans="1:40" customFormat="1" ht="15" x14ac:dyDescent="0.25">
      <c r="A884" s="102"/>
      <c r="B884" s="93"/>
      <c r="C884" s="208" t="s">
        <v>138</v>
      </c>
      <c r="D884" s="208"/>
      <c r="E884" s="208"/>
      <c r="F884" s="96" t="s">
        <v>137</v>
      </c>
      <c r="G884" s="111">
        <v>2</v>
      </c>
      <c r="H884" s="99">
        <v>1.38</v>
      </c>
      <c r="I884" s="99">
        <v>8.2799999999999994</v>
      </c>
      <c r="J884" s="104"/>
      <c r="K884" s="97"/>
      <c r="L884" s="104"/>
      <c r="M884" s="97"/>
      <c r="N884" s="105"/>
      <c r="AF884" s="83"/>
      <c r="AG884" s="91"/>
      <c r="AJ884" s="94" t="s">
        <v>138</v>
      </c>
      <c r="AL884" s="91"/>
      <c r="AN884" s="91"/>
    </row>
    <row r="885" spans="1:40" customFormat="1" ht="15" x14ac:dyDescent="0.25">
      <c r="A885" s="95"/>
      <c r="B885" s="93"/>
      <c r="C885" s="218" t="s">
        <v>139</v>
      </c>
      <c r="D885" s="218"/>
      <c r="E885" s="218"/>
      <c r="F885" s="106"/>
      <c r="G885" s="107"/>
      <c r="H885" s="107"/>
      <c r="I885" s="107"/>
      <c r="J885" s="108">
        <v>346.46</v>
      </c>
      <c r="K885" s="107"/>
      <c r="L885" s="109">
        <v>1382.43</v>
      </c>
      <c r="M885" s="107"/>
      <c r="N885" s="110">
        <v>25781.77</v>
      </c>
      <c r="AF885" s="83"/>
      <c r="AG885" s="91"/>
      <c r="AK885" s="94" t="s">
        <v>139</v>
      </c>
      <c r="AL885" s="91"/>
      <c r="AN885" s="91"/>
    </row>
    <row r="886" spans="1:40" customFormat="1" ht="15" x14ac:dyDescent="0.25">
      <c r="A886" s="102"/>
      <c r="B886" s="93"/>
      <c r="C886" s="208" t="s">
        <v>140</v>
      </c>
      <c r="D886" s="208"/>
      <c r="E886" s="208"/>
      <c r="F886" s="96"/>
      <c r="G886" s="97"/>
      <c r="H886" s="97"/>
      <c r="I886" s="97"/>
      <c r="J886" s="104"/>
      <c r="K886" s="97"/>
      <c r="L886" s="98">
        <v>315.39</v>
      </c>
      <c r="M886" s="97"/>
      <c r="N886" s="100">
        <v>15693.81</v>
      </c>
      <c r="AF886" s="83"/>
      <c r="AG886" s="91"/>
      <c r="AJ886" s="94" t="s">
        <v>140</v>
      </c>
      <c r="AL886" s="91"/>
      <c r="AN886" s="91"/>
    </row>
    <row r="887" spans="1:40" customFormat="1" ht="15" x14ac:dyDescent="0.25">
      <c r="A887" s="102"/>
      <c r="B887" s="93" t="s">
        <v>141</v>
      </c>
      <c r="C887" s="208" t="s">
        <v>142</v>
      </c>
      <c r="D887" s="208"/>
      <c r="E887" s="208"/>
      <c r="F887" s="96" t="s">
        <v>143</v>
      </c>
      <c r="G887" s="111">
        <v>103</v>
      </c>
      <c r="H887" s="97"/>
      <c r="I887" s="111">
        <v>103</v>
      </c>
      <c r="J887" s="104"/>
      <c r="K887" s="97"/>
      <c r="L887" s="98">
        <v>324.85000000000002</v>
      </c>
      <c r="M887" s="97"/>
      <c r="N887" s="100">
        <v>16164.62</v>
      </c>
      <c r="AF887" s="83"/>
      <c r="AG887" s="91"/>
      <c r="AJ887" s="94" t="s">
        <v>142</v>
      </c>
      <c r="AL887" s="91"/>
      <c r="AN887" s="91"/>
    </row>
    <row r="888" spans="1:40" customFormat="1" ht="15" x14ac:dyDescent="0.25">
      <c r="A888" s="102"/>
      <c r="B888" s="93" t="s">
        <v>144</v>
      </c>
      <c r="C888" s="208" t="s">
        <v>145</v>
      </c>
      <c r="D888" s="208"/>
      <c r="E888" s="208"/>
      <c r="F888" s="96" t="s">
        <v>143</v>
      </c>
      <c r="G888" s="111">
        <v>60</v>
      </c>
      <c r="H888" s="97"/>
      <c r="I888" s="111">
        <v>60</v>
      </c>
      <c r="J888" s="104"/>
      <c r="K888" s="97"/>
      <c r="L888" s="98">
        <v>189.23</v>
      </c>
      <c r="M888" s="97"/>
      <c r="N888" s="100">
        <v>9416.2900000000009</v>
      </c>
      <c r="AF888" s="83"/>
      <c r="AG888" s="91"/>
      <c r="AJ888" s="94" t="s">
        <v>145</v>
      </c>
      <c r="AL888" s="91"/>
      <c r="AN888" s="91"/>
    </row>
    <row r="889" spans="1:40" customFormat="1" ht="15" x14ac:dyDescent="0.25">
      <c r="A889" s="112"/>
      <c r="B889" s="113"/>
      <c r="C889" s="210" t="s">
        <v>146</v>
      </c>
      <c r="D889" s="210"/>
      <c r="E889" s="210"/>
      <c r="F889" s="86"/>
      <c r="G889" s="87"/>
      <c r="H889" s="87"/>
      <c r="I889" s="87"/>
      <c r="J889" s="89"/>
      <c r="K889" s="87"/>
      <c r="L889" s="114">
        <v>1896.51</v>
      </c>
      <c r="M889" s="107"/>
      <c r="N889" s="115">
        <v>51362.68</v>
      </c>
      <c r="AF889" s="83"/>
      <c r="AG889" s="91"/>
      <c r="AL889" s="91" t="s">
        <v>146</v>
      </c>
      <c r="AN889" s="91"/>
    </row>
    <row r="890" spans="1:40" customFormat="1" ht="15" x14ac:dyDescent="0.25">
      <c r="A890" s="84" t="s">
        <v>545</v>
      </c>
      <c r="B890" s="85" t="s">
        <v>213</v>
      </c>
      <c r="C890" s="210" t="s">
        <v>214</v>
      </c>
      <c r="D890" s="210"/>
      <c r="E890" s="210"/>
      <c r="F890" s="86" t="s">
        <v>215</v>
      </c>
      <c r="G890" s="87"/>
      <c r="H890" s="87"/>
      <c r="I890" s="121">
        <v>-0.18</v>
      </c>
      <c r="J890" s="119">
        <v>610</v>
      </c>
      <c r="K890" s="87"/>
      <c r="L890" s="119">
        <v>-109.8</v>
      </c>
      <c r="M890" s="121">
        <v>8.3699999999999992</v>
      </c>
      <c r="N890" s="122">
        <v>-919.03</v>
      </c>
      <c r="AF890" s="83"/>
      <c r="AG890" s="91" t="s">
        <v>214</v>
      </c>
      <c r="AL890" s="91"/>
      <c r="AN890" s="91"/>
    </row>
    <row r="891" spans="1:40" customFormat="1" ht="15" x14ac:dyDescent="0.25">
      <c r="A891" s="112"/>
      <c r="B891" s="113"/>
      <c r="C891" s="208" t="s">
        <v>216</v>
      </c>
      <c r="D891" s="208"/>
      <c r="E891" s="208"/>
      <c r="F891" s="208"/>
      <c r="G891" s="208"/>
      <c r="H891" s="208"/>
      <c r="I891" s="208"/>
      <c r="J891" s="208"/>
      <c r="K891" s="208"/>
      <c r="L891" s="208"/>
      <c r="M891" s="208"/>
      <c r="N891" s="209"/>
      <c r="AF891" s="83"/>
      <c r="AG891" s="91"/>
      <c r="AL891" s="91"/>
      <c r="AM891" s="94" t="s">
        <v>216</v>
      </c>
      <c r="AN891" s="91"/>
    </row>
    <row r="892" spans="1:40" customFormat="1" ht="15" x14ac:dyDescent="0.25">
      <c r="A892" s="112"/>
      <c r="B892" s="113"/>
      <c r="C892" s="210" t="s">
        <v>146</v>
      </c>
      <c r="D892" s="210"/>
      <c r="E892" s="210"/>
      <c r="F892" s="86"/>
      <c r="G892" s="87"/>
      <c r="H892" s="87"/>
      <c r="I892" s="87"/>
      <c r="J892" s="89"/>
      <c r="K892" s="87"/>
      <c r="L892" s="119">
        <v>-109.8</v>
      </c>
      <c r="M892" s="107"/>
      <c r="N892" s="122">
        <v>-919.03</v>
      </c>
      <c r="AF892" s="83"/>
      <c r="AG892" s="91"/>
      <c r="AL892" s="91" t="s">
        <v>146</v>
      </c>
      <c r="AN892" s="91"/>
    </row>
    <row r="893" spans="1:40" customFormat="1" ht="34.5" x14ac:dyDescent="0.25">
      <c r="A893" s="84" t="s">
        <v>546</v>
      </c>
      <c r="B893" s="85" t="s">
        <v>221</v>
      </c>
      <c r="C893" s="210" t="s">
        <v>222</v>
      </c>
      <c r="D893" s="210"/>
      <c r="E893" s="210"/>
      <c r="F893" s="86" t="s">
        <v>223</v>
      </c>
      <c r="G893" s="87"/>
      <c r="H893" s="87"/>
      <c r="I893" s="133">
        <v>0.8</v>
      </c>
      <c r="J893" s="89"/>
      <c r="K893" s="87"/>
      <c r="L893" s="89"/>
      <c r="M893" s="87"/>
      <c r="N893" s="90"/>
      <c r="AF893" s="83"/>
      <c r="AG893" s="91" t="s">
        <v>222</v>
      </c>
      <c r="AL893" s="91"/>
      <c r="AN893" s="91"/>
    </row>
    <row r="894" spans="1:40" customFormat="1" ht="34.5" x14ac:dyDescent="0.25">
      <c r="A894" s="92"/>
      <c r="B894" s="93" t="s">
        <v>126</v>
      </c>
      <c r="C894" s="203" t="s">
        <v>127</v>
      </c>
      <c r="D894" s="203"/>
      <c r="E894" s="203"/>
      <c r="F894" s="203"/>
      <c r="G894" s="203"/>
      <c r="H894" s="203"/>
      <c r="I894" s="203"/>
      <c r="J894" s="203"/>
      <c r="K894" s="203"/>
      <c r="L894" s="203"/>
      <c r="M894" s="203"/>
      <c r="N894" s="211"/>
      <c r="AF894" s="83"/>
      <c r="AG894" s="91"/>
      <c r="AH894" s="94" t="s">
        <v>127</v>
      </c>
      <c r="AL894" s="91"/>
      <c r="AN894" s="91"/>
    </row>
    <row r="895" spans="1:40" customFormat="1" ht="22.5" x14ac:dyDescent="0.25">
      <c r="A895" s="92"/>
      <c r="B895" s="93" t="s">
        <v>128</v>
      </c>
      <c r="C895" s="203" t="s">
        <v>129</v>
      </c>
      <c r="D895" s="203"/>
      <c r="E895" s="203"/>
      <c r="F895" s="203"/>
      <c r="G895" s="203"/>
      <c r="H895" s="203"/>
      <c r="I895" s="203"/>
      <c r="J895" s="203"/>
      <c r="K895" s="203"/>
      <c r="L895" s="203"/>
      <c r="M895" s="203"/>
      <c r="N895" s="211"/>
      <c r="AF895" s="83"/>
      <c r="AG895" s="91"/>
      <c r="AH895" s="94" t="s">
        <v>129</v>
      </c>
      <c r="AL895" s="91"/>
      <c r="AN895" s="91"/>
    </row>
    <row r="896" spans="1:40" customFormat="1" ht="15" x14ac:dyDescent="0.25">
      <c r="A896" s="95"/>
      <c r="B896" s="93" t="s">
        <v>130</v>
      </c>
      <c r="C896" s="208" t="s">
        <v>131</v>
      </c>
      <c r="D896" s="208"/>
      <c r="E896" s="208"/>
      <c r="F896" s="96"/>
      <c r="G896" s="97"/>
      <c r="H896" s="97"/>
      <c r="I896" s="97"/>
      <c r="J896" s="98">
        <v>320.38</v>
      </c>
      <c r="K896" s="99">
        <v>1.38</v>
      </c>
      <c r="L896" s="98">
        <v>353.7</v>
      </c>
      <c r="M896" s="99">
        <v>49.76</v>
      </c>
      <c r="N896" s="100">
        <v>17600.11</v>
      </c>
      <c r="AF896" s="83"/>
      <c r="AG896" s="91"/>
      <c r="AI896" s="94" t="s">
        <v>131</v>
      </c>
      <c r="AL896" s="91"/>
      <c r="AN896" s="91"/>
    </row>
    <row r="897" spans="1:40" customFormat="1" ht="15" x14ac:dyDescent="0.25">
      <c r="A897" s="95"/>
      <c r="B897" s="93" t="s">
        <v>132</v>
      </c>
      <c r="C897" s="208" t="s">
        <v>133</v>
      </c>
      <c r="D897" s="208"/>
      <c r="E897" s="208"/>
      <c r="F897" s="96"/>
      <c r="G897" s="97"/>
      <c r="H897" s="97"/>
      <c r="I897" s="97"/>
      <c r="J897" s="98">
        <v>557.46</v>
      </c>
      <c r="K897" s="99">
        <v>1.38</v>
      </c>
      <c r="L897" s="98">
        <v>615.44000000000005</v>
      </c>
      <c r="M897" s="99">
        <v>13.37</v>
      </c>
      <c r="N897" s="100">
        <v>8228.43</v>
      </c>
      <c r="AF897" s="83"/>
      <c r="AG897" s="91"/>
      <c r="AI897" s="94" t="s">
        <v>133</v>
      </c>
      <c r="AL897" s="91"/>
      <c r="AN897" s="91"/>
    </row>
    <row r="898" spans="1:40" customFormat="1" ht="15" x14ac:dyDescent="0.25">
      <c r="A898" s="95"/>
      <c r="B898" s="93" t="s">
        <v>134</v>
      </c>
      <c r="C898" s="208" t="s">
        <v>135</v>
      </c>
      <c r="D898" s="208"/>
      <c r="E898" s="208"/>
      <c r="F898" s="96"/>
      <c r="G898" s="97"/>
      <c r="H898" s="97"/>
      <c r="I898" s="97"/>
      <c r="J898" s="98">
        <v>84.75</v>
      </c>
      <c r="K898" s="99">
        <v>1.38</v>
      </c>
      <c r="L898" s="98">
        <v>93.56</v>
      </c>
      <c r="M898" s="99">
        <v>49.76</v>
      </c>
      <c r="N898" s="100">
        <v>4655.55</v>
      </c>
      <c r="AF898" s="83"/>
      <c r="AG898" s="91"/>
      <c r="AI898" s="94" t="s">
        <v>135</v>
      </c>
      <c r="AL898" s="91"/>
      <c r="AN898" s="91"/>
    </row>
    <row r="899" spans="1:40" customFormat="1" ht="15" x14ac:dyDescent="0.25">
      <c r="A899" s="95"/>
      <c r="B899" s="93" t="s">
        <v>158</v>
      </c>
      <c r="C899" s="208" t="s">
        <v>159</v>
      </c>
      <c r="D899" s="208"/>
      <c r="E899" s="208"/>
      <c r="F899" s="96"/>
      <c r="G899" s="97"/>
      <c r="H899" s="97"/>
      <c r="I899" s="97"/>
      <c r="J899" s="98">
        <v>509.73</v>
      </c>
      <c r="K899" s="97"/>
      <c r="L899" s="98">
        <v>407.78</v>
      </c>
      <c r="M899" s="99">
        <v>8.3699999999999992</v>
      </c>
      <c r="N899" s="100">
        <v>3413.12</v>
      </c>
      <c r="AF899" s="83"/>
      <c r="AG899" s="91"/>
      <c r="AI899" s="94" t="s">
        <v>159</v>
      </c>
      <c r="AL899" s="91"/>
      <c r="AN899" s="91"/>
    </row>
    <row r="900" spans="1:40" customFormat="1" ht="15" x14ac:dyDescent="0.25">
      <c r="A900" s="102"/>
      <c r="B900" s="93"/>
      <c r="C900" s="208" t="s">
        <v>136</v>
      </c>
      <c r="D900" s="208"/>
      <c r="E900" s="208"/>
      <c r="F900" s="96" t="s">
        <v>137</v>
      </c>
      <c r="G900" s="116">
        <v>34.9</v>
      </c>
      <c r="H900" s="99">
        <v>1.38</v>
      </c>
      <c r="I900" s="103">
        <v>38.529600000000002</v>
      </c>
      <c r="J900" s="104"/>
      <c r="K900" s="97"/>
      <c r="L900" s="104"/>
      <c r="M900" s="97"/>
      <c r="N900" s="105"/>
      <c r="AF900" s="83"/>
      <c r="AG900" s="91"/>
      <c r="AJ900" s="94" t="s">
        <v>136</v>
      </c>
      <c r="AL900" s="91"/>
      <c r="AN900" s="91"/>
    </row>
    <row r="901" spans="1:40" customFormat="1" ht="15" x14ac:dyDescent="0.25">
      <c r="A901" s="102"/>
      <c r="B901" s="93"/>
      <c r="C901" s="208" t="s">
        <v>138</v>
      </c>
      <c r="D901" s="208"/>
      <c r="E901" s="208"/>
      <c r="F901" s="96" t="s">
        <v>137</v>
      </c>
      <c r="G901" s="99">
        <v>7.35</v>
      </c>
      <c r="H901" s="99">
        <v>1.38</v>
      </c>
      <c r="I901" s="103">
        <v>8.1143999999999998</v>
      </c>
      <c r="J901" s="104"/>
      <c r="K901" s="97"/>
      <c r="L901" s="104"/>
      <c r="M901" s="97"/>
      <c r="N901" s="105"/>
      <c r="AF901" s="83"/>
      <c r="AG901" s="91"/>
      <c r="AJ901" s="94" t="s">
        <v>138</v>
      </c>
      <c r="AL901" s="91"/>
      <c r="AN901" s="91"/>
    </row>
    <row r="902" spans="1:40" customFormat="1" ht="15" x14ac:dyDescent="0.25">
      <c r="A902" s="95"/>
      <c r="B902" s="93"/>
      <c r="C902" s="218" t="s">
        <v>139</v>
      </c>
      <c r="D902" s="218"/>
      <c r="E902" s="218"/>
      <c r="F902" s="106"/>
      <c r="G902" s="107"/>
      <c r="H902" s="107"/>
      <c r="I902" s="107"/>
      <c r="J902" s="109">
        <v>1387.57</v>
      </c>
      <c r="K902" s="107"/>
      <c r="L902" s="109">
        <v>1376.92</v>
      </c>
      <c r="M902" s="107"/>
      <c r="N902" s="110">
        <v>29241.66</v>
      </c>
      <c r="AF902" s="83"/>
      <c r="AG902" s="91"/>
      <c r="AK902" s="94" t="s">
        <v>139</v>
      </c>
      <c r="AL902" s="91"/>
      <c r="AN902" s="91"/>
    </row>
    <row r="903" spans="1:40" customFormat="1" ht="15" x14ac:dyDescent="0.25">
      <c r="A903" s="102"/>
      <c r="B903" s="93"/>
      <c r="C903" s="208" t="s">
        <v>140</v>
      </c>
      <c r="D903" s="208"/>
      <c r="E903" s="208"/>
      <c r="F903" s="96"/>
      <c r="G903" s="97"/>
      <c r="H903" s="97"/>
      <c r="I903" s="97"/>
      <c r="J903" s="104"/>
      <c r="K903" s="97"/>
      <c r="L903" s="98">
        <v>447.26</v>
      </c>
      <c r="M903" s="97"/>
      <c r="N903" s="100">
        <v>22255.66</v>
      </c>
      <c r="AF903" s="83"/>
      <c r="AG903" s="91"/>
      <c r="AJ903" s="94" t="s">
        <v>140</v>
      </c>
      <c r="AL903" s="91"/>
      <c r="AN903" s="91"/>
    </row>
    <row r="904" spans="1:40" customFormat="1" ht="15" x14ac:dyDescent="0.25">
      <c r="A904" s="102"/>
      <c r="B904" s="93" t="s">
        <v>141</v>
      </c>
      <c r="C904" s="208" t="s">
        <v>142</v>
      </c>
      <c r="D904" s="208"/>
      <c r="E904" s="208"/>
      <c r="F904" s="96" t="s">
        <v>143</v>
      </c>
      <c r="G904" s="111">
        <v>103</v>
      </c>
      <c r="H904" s="97"/>
      <c r="I904" s="111">
        <v>103</v>
      </c>
      <c r="J904" s="104"/>
      <c r="K904" s="97"/>
      <c r="L904" s="98">
        <v>460.68</v>
      </c>
      <c r="M904" s="97"/>
      <c r="N904" s="100">
        <v>22923.33</v>
      </c>
      <c r="AF904" s="83"/>
      <c r="AG904" s="91"/>
      <c r="AJ904" s="94" t="s">
        <v>142</v>
      </c>
      <c r="AL904" s="91"/>
      <c r="AN904" s="91"/>
    </row>
    <row r="905" spans="1:40" customFormat="1" ht="15" x14ac:dyDescent="0.25">
      <c r="A905" s="102"/>
      <c r="B905" s="93" t="s">
        <v>144</v>
      </c>
      <c r="C905" s="208" t="s">
        <v>145</v>
      </c>
      <c r="D905" s="208"/>
      <c r="E905" s="208"/>
      <c r="F905" s="96" t="s">
        <v>143</v>
      </c>
      <c r="G905" s="111">
        <v>60</v>
      </c>
      <c r="H905" s="97"/>
      <c r="I905" s="111">
        <v>60</v>
      </c>
      <c r="J905" s="104"/>
      <c r="K905" s="97"/>
      <c r="L905" s="98">
        <v>268.36</v>
      </c>
      <c r="M905" s="97"/>
      <c r="N905" s="100">
        <v>13353.4</v>
      </c>
      <c r="AF905" s="83"/>
      <c r="AG905" s="91"/>
      <c r="AJ905" s="94" t="s">
        <v>145</v>
      </c>
      <c r="AL905" s="91"/>
      <c r="AN905" s="91"/>
    </row>
    <row r="906" spans="1:40" customFormat="1" ht="15" x14ac:dyDescent="0.25">
      <c r="A906" s="112"/>
      <c r="B906" s="113"/>
      <c r="C906" s="210" t="s">
        <v>146</v>
      </c>
      <c r="D906" s="210"/>
      <c r="E906" s="210"/>
      <c r="F906" s="86"/>
      <c r="G906" s="87"/>
      <c r="H906" s="87"/>
      <c r="I906" s="87"/>
      <c r="J906" s="89"/>
      <c r="K906" s="87"/>
      <c r="L906" s="114">
        <v>2105.96</v>
      </c>
      <c r="M906" s="107"/>
      <c r="N906" s="115">
        <v>65518.39</v>
      </c>
      <c r="AF906" s="83"/>
      <c r="AG906" s="91"/>
      <c r="AL906" s="91" t="s">
        <v>146</v>
      </c>
      <c r="AN906" s="91"/>
    </row>
    <row r="907" spans="1:40" customFormat="1" ht="23.25" x14ac:dyDescent="0.25">
      <c r="A907" s="84" t="s">
        <v>547</v>
      </c>
      <c r="B907" s="85" t="s">
        <v>225</v>
      </c>
      <c r="C907" s="210" t="s">
        <v>226</v>
      </c>
      <c r="D907" s="210"/>
      <c r="E907" s="210"/>
      <c r="F907" s="86" t="s">
        <v>71</v>
      </c>
      <c r="G907" s="87"/>
      <c r="H907" s="87"/>
      <c r="I907" s="121">
        <v>-1.68</v>
      </c>
      <c r="J907" s="119">
        <v>88.14</v>
      </c>
      <c r="K907" s="87"/>
      <c r="L907" s="119">
        <v>-148.08000000000001</v>
      </c>
      <c r="M907" s="121">
        <v>8.3699999999999992</v>
      </c>
      <c r="N907" s="115">
        <v>-1239.43</v>
      </c>
      <c r="AF907" s="83"/>
      <c r="AG907" s="91" t="s">
        <v>226</v>
      </c>
      <c r="AL907" s="91"/>
      <c r="AN907" s="91"/>
    </row>
    <row r="908" spans="1:40" customFormat="1" ht="15" x14ac:dyDescent="0.25">
      <c r="A908" s="112"/>
      <c r="B908" s="113"/>
      <c r="C908" s="208" t="s">
        <v>216</v>
      </c>
      <c r="D908" s="208"/>
      <c r="E908" s="208"/>
      <c r="F908" s="208"/>
      <c r="G908" s="208"/>
      <c r="H908" s="208"/>
      <c r="I908" s="208"/>
      <c r="J908" s="208"/>
      <c r="K908" s="208"/>
      <c r="L908" s="208"/>
      <c r="M908" s="208"/>
      <c r="N908" s="209"/>
      <c r="AF908" s="83"/>
      <c r="AG908" s="91"/>
      <c r="AL908" s="91"/>
      <c r="AM908" s="94" t="s">
        <v>216</v>
      </c>
      <c r="AN908" s="91"/>
    </row>
    <row r="909" spans="1:40" customFormat="1" ht="15" x14ac:dyDescent="0.25">
      <c r="A909" s="112"/>
      <c r="B909" s="113"/>
      <c r="C909" s="210" t="s">
        <v>146</v>
      </c>
      <c r="D909" s="210"/>
      <c r="E909" s="210"/>
      <c r="F909" s="86"/>
      <c r="G909" s="87"/>
      <c r="H909" s="87"/>
      <c r="I909" s="87"/>
      <c r="J909" s="89"/>
      <c r="K909" s="87"/>
      <c r="L909" s="119">
        <v>-148.08000000000001</v>
      </c>
      <c r="M909" s="107"/>
      <c r="N909" s="115">
        <v>-1239.43</v>
      </c>
      <c r="AF909" s="83"/>
      <c r="AG909" s="91"/>
      <c r="AL909" s="91" t="s">
        <v>146</v>
      </c>
      <c r="AN909" s="91"/>
    </row>
    <row r="910" spans="1:40" customFormat="1" ht="15" x14ac:dyDescent="0.25">
      <c r="A910" s="84" t="s">
        <v>548</v>
      </c>
      <c r="B910" s="85" t="s">
        <v>228</v>
      </c>
      <c r="C910" s="210" t="s">
        <v>229</v>
      </c>
      <c r="D910" s="210"/>
      <c r="E910" s="210"/>
      <c r="F910" s="86" t="s">
        <v>71</v>
      </c>
      <c r="G910" s="87"/>
      <c r="H910" s="87"/>
      <c r="I910" s="133">
        <v>-4.8</v>
      </c>
      <c r="J910" s="119">
        <v>53.84</v>
      </c>
      <c r="K910" s="87"/>
      <c r="L910" s="119">
        <v>-258.43</v>
      </c>
      <c r="M910" s="121">
        <v>8.3699999999999992</v>
      </c>
      <c r="N910" s="115">
        <v>-2163.06</v>
      </c>
      <c r="AF910" s="83"/>
      <c r="AG910" s="91" t="s">
        <v>229</v>
      </c>
      <c r="AL910" s="91"/>
      <c r="AN910" s="91"/>
    </row>
    <row r="911" spans="1:40" customFormat="1" ht="15" x14ac:dyDescent="0.25">
      <c r="A911" s="112"/>
      <c r="B911" s="113"/>
      <c r="C911" s="208" t="s">
        <v>216</v>
      </c>
      <c r="D911" s="208"/>
      <c r="E911" s="208"/>
      <c r="F911" s="208"/>
      <c r="G911" s="208"/>
      <c r="H911" s="208"/>
      <c r="I911" s="208"/>
      <c r="J911" s="208"/>
      <c r="K911" s="208"/>
      <c r="L911" s="208"/>
      <c r="M911" s="208"/>
      <c r="N911" s="209"/>
      <c r="AF911" s="83"/>
      <c r="AG911" s="91"/>
      <c r="AL911" s="91"/>
      <c r="AM911" s="94" t="s">
        <v>216</v>
      </c>
      <c r="AN911" s="91"/>
    </row>
    <row r="912" spans="1:40" customFormat="1" ht="15" x14ac:dyDescent="0.25">
      <c r="A912" s="112"/>
      <c r="B912" s="113"/>
      <c r="C912" s="210" t="s">
        <v>146</v>
      </c>
      <c r="D912" s="210"/>
      <c r="E912" s="210"/>
      <c r="F912" s="86"/>
      <c r="G912" s="87"/>
      <c r="H912" s="87"/>
      <c r="I912" s="87"/>
      <c r="J912" s="89"/>
      <c r="K912" s="87"/>
      <c r="L912" s="119">
        <v>-258.43</v>
      </c>
      <c r="M912" s="107"/>
      <c r="N912" s="115">
        <v>-2163.06</v>
      </c>
      <c r="AF912" s="83"/>
      <c r="AG912" s="91"/>
      <c r="AL912" s="91" t="s">
        <v>146</v>
      </c>
      <c r="AN912" s="91"/>
    </row>
    <row r="913" spans="1:40" customFormat="1" ht="22.5" x14ac:dyDescent="0.25">
      <c r="A913" s="84" t="s">
        <v>549</v>
      </c>
      <c r="B913" s="85" t="s">
        <v>522</v>
      </c>
      <c r="C913" s="210" t="s">
        <v>523</v>
      </c>
      <c r="D913" s="210"/>
      <c r="E913" s="210"/>
      <c r="F913" s="86" t="s">
        <v>71</v>
      </c>
      <c r="G913" s="87"/>
      <c r="H913" s="87"/>
      <c r="I913" s="88">
        <v>5</v>
      </c>
      <c r="J913" s="89"/>
      <c r="K913" s="87"/>
      <c r="L913" s="89"/>
      <c r="M913" s="87"/>
      <c r="N913" s="90"/>
      <c r="AF913" s="83"/>
      <c r="AG913" s="91" t="s">
        <v>523</v>
      </c>
      <c r="AL913" s="91"/>
      <c r="AN913" s="91"/>
    </row>
    <row r="914" spans="1:40" customFormat="1" ht="34.5" x14ac:dyDescent="0.25">
      <c r="A914" s="92"/>
      <c r="B914" s="93" t="s">
        <v>126</v>
      </c>
      <c r="C914" s="203" t="s">
        <v>127</v>
      </c>
      <c r="D914" s="203"/>
      <c r="E914" s="203"/>
      <c r="F914" s="203"/>
      <c r="G914" s="203"/>
      <c r="H914" s="203"/>
      <c r="I914" s="203"/>
      <c r="J914" s="203"/>
      <c r="K914" s="203"/>
      <c r="L914" s="203"/>
      <c r="M914" s="203"/>
      <c r="N914" s="211"/>
      <c r="AF914" s="83"/>
      <c r="AG914" s="91"/>
      <c r="AH914" s="94" t="s">
        <v>127</v>
      </c>
      <c r="AL914" s="91"/>
      <c r="AN914" s="91"/>
    </row>
    <row r="915" spans="1:40" customFormat="1" ht="22.5" x14ac:dyDescent="0.25">
      <c r="A915" s="92"/>
      <c r="B915" s="93" t="s">
        <v>128</v>
      </c>
      <c r="C915" s="203" t="s">
        <v>129</v>
      </c>
      <c r="D915" s="203"/>
      <c r="E915" s="203"/>
      <c r="F915" s="203"/>
      <c r="G915" s="203"/>
      <c r="H915" s="203"/>
      <c r="I915" s="203"/>
      <c r="J915" s="203"/>
      <c r="K915" s="203"/>
      <c r="L915" s="203"/>
      <c r="M915" s="203"/>
      <c r="N915" s="211"/>
      <c r="AF915" s="83"/>
      <c r="AG915" s="91"/>
      <c r="AH915" s="94" t="s">
        <v>129</v>
      </c>
      <c r="AL915" s="91"/>
      <c r="AN915" s="91"/>
    </row>
    <row r="916" spans="1:40" customFormat="1" ht="15" x14ac:dyDescent="0.25">
      <c r="A916" s="95"/>
      <c r="B916" s="93" t="s">
        <v>130</v>
      </c>
      <c r="C916" s="208" t="s">
        <v>131</v>
      </c>
      <c r="D916" s="208"/>
      <c r="E916" s="208"/>
      <c r="F916" s="96"/>
      <c r="G916" s="97"/>
      <c r="H916" s="97"/>
      <c r="I916" s="97"/>
      <c r="J916" s="98">
        <v>3.21</v>
      </c>
      <c r="K916" s="99">
        <v>1.38</v>
      </c>
      <c r="L916" s="98">
        <v>22.15</v>
      </c>
      <c r="M916" s="99">
        <v>49.76</v>
      </c>
      <c r="N916" s="100">
        <v>1102.18</v>
      </c>
      <c r="AF916" s="83"/>
      <c r="AG916" s="91"/>
      <c r="AI916" s="94" t="s">
        <v>131</v>
      </c>
      <c r="AL916" s="91"/>
      <c r="AN916" s="91"/>
    </row>
    <row r="917" spans="1:40" customFormat="1" ht="15" x14ac:dyDescent="0.25">
      <c r="A917" s="95"/>
      <c r="B917" s="93" t="s">
        <v>132</v>
      </c>
      <c r="C917" s="208" t="s">
        <v>133</v>
      </c>
      <c r="D917" s="208"/>
      <c r="E917" s="208"/>
      <c r="F917" s="96"/>
      <c r="G917" s="97"/>
      <c r="H917" s="97"/>
      <c r="I917" s="97"/>
      <c r="J917" s="98">
        <v>17.309999999999999</v>
      </c>
      <c r="K917" s="99">
        <v>1.38</v>
      </c>
      <c r="L917" s="98">
        <v>119.44</v>
      </c>
      <c r="M917" s="99">
        <v>13.37</v>
      </c>
      <c r="N917" s="100">
        <v>1596.91</v>
      </c>
      <c r="AF917" s="83"/>
      <c r="AG917" s="91"/>
      <c r="AI917" s="94" t="s">
        <v>133</v>
      </c>
      <c r="AL917" s="91"/>
      <c r="AN917" s="91"/>
    </row>
    <row r="918" spans="1:40" customFormat="1" ht="15" x14ac:dyDescent="0.25">
      <c r="A918" s="95"/>
      <c r="B918" s="93" t="s">
        <v>134</v>
      </c>
      <c r="C918" s="208" t="s">
        <v>135</v>
      </c>
      <c r="D918" s="208"/>
      <c r="E918" s="208"/>
      <c r="F918" s="96"/>
      <c r="G918" s="97"/>
      <c r="H918" s="97"/>
      <c r="I918" s="97"/>
      <c r="J918" s="98">
        <v>2.0299999999999998</v>
      </c>
      <c r="K918" s="99">
        <v>1.38</v>
      </c>
      <c r="L918" s="98">
        <v>14.01</v>
      </c>
      <c r="M918" s="99">
        <v>49.76</v>
      </c>
      <c r="N918" s="120">
        <v>697.14</v>
      </c>
      <c r="AF918" s="83"/>
      <c r="AG918" s="91"/>
      <c r="AI918" s="94" t="s">
        <v>135</v>
      </c>
      <c r="AL918" s="91"/>
      <c r="AN918" s="91"/>
    </row>
    <row r="919" spans="1:40" customFormat="1" ht="15" x14ac:dyDescent="0.25">
      <c r="A919" s="95"/>
      <c r="B919" s="93" t="s">
        <v>158</v>
      </c>
      <c r="C919" s="208" t="s">
        <v>159</v>
      </c>
      <c r="D919" s="208"/>
      <c r="E919" s="208"/>
      <c r="F919" s="96"/>
      <c r="G919" s="97"/>
      <c r="H919" s="97"/>
      <c r="I919" s="97"/>
      <c r="J919" s="98">
        <v>0.06</v>
      </c>
      <c r="K919" s="97"/>
      <c r="L919" s="98">
        <v>0.3</v>
      </c>
      <c r="M919" s="99">
        <v>8.3699999999999992</v>
      </c>
      <c r="N919" s="120">
        <v>2.5099999999999998</v>
      </c>
      <c r="AF919" s="83"/>
      <c r="AG919" s="91"/>
      <c r="AI919" s="94" t="s">
        <v>159</v>
      </c>
      <c r="AL919" s="91"/>
      <c r="AN919" s="91"/>
    </row>
    <row r="920" spans="1:40" customFormat="1" ht="15" x14ac:dyDescent="0.25">
      <c r="A920" s="102"/>
      <c r="B920" s="93"/>
      <c r="C920" s="208" t="s">
        <v>136</v>
      </c>
      <c r="D920" s="208"/>
      <c r="E920" s="208"/>
      <c r="F920" s="96" t="s">
        <v>137</v>
      </c>
      <c r="G920" s="99">
        <v>0.35</v>
      </c>
      <c r="H920" s="99">
        <v>1.38</v>
      </c>
      <c r="I920" s="117">
        <v>2.415</v>
      </c>
      <c r="J920" s="104"/>
      <c r="K920" s="97"/>
      <c r="L920" s="104"/>
      <c r="M920" s="97"/>
      <c r="N920" s="105"/>
      <c r="AF920" s="83"/>
      <c r="AG920" s="91"/>
      <c r="AJ920" s="94" t="s">
        <v>136</v>
      </c>
      <c r="AL920" s="91"/>
      <c r="AN920" s="91"/>
    </row>
    <row r="921" spans="1:40" customFormat="1" ht="15" x14ac:dyDescent="0.25">
      <c r="A921" s="102"/>
      <c r="B921" s="93"/>
      <c r="C921" s="208" t="s">
        <v>138</v>
      </c>
      <c r="D921" s="208"/>
      <c r="E921" s="208"/>
      <c r="F921" s="96" t="s">
        <v>137</v>
      </c>
      <c r="G921" s="99">
        <v>0.15</v>
      </c>
      <c r="H921" s="99">
        <v>1.38</v>
      </c>
      <c r="I921" s="117">
        <v>1.0349999999999999</v>
      </c>
      <c r="J921" s="104"/>
      <c r="K921" s="97"/>
      <c r="L921" s="104"/>
      <c r="M921" s="97"/>
      <c r="N921" s="105"/>
      <c r="AF921" s="83"/>
      <c r="AG921" s="91"/>
      <c r="AJ921" s="94" t="s">
        <v>138</v>
      </c>
      <c r="AL921" s="91"/>
      <c r="AN921" s="91"/>
    </row>
    <row r="922" spans="1:40" customFormat="1" ht="15" x14ac:dyDescent="0.25">
      <c r="A922" s="95"/>
      <c r="B922" s="93"/>
      <c r="C922" s="218" t="s">
        <v>139</v>
      </c>
      <c r="D922" s="218"/>
      <c r="E922" s="218"/>
      <c r="F922" s="106"/>
      <c r="G922" s="107"/>
      <c r="H922" s="107"/>
      <c r="I922" s="107"/>
      <c r="J922" s="108">
        <v>20.58</v>
      </c>
      <c r="K922" s="107"/>
      <c r="L922" s="108">
        <v>141.88999999999999</v>
      </c>
      <c r="M922" s="107"/>
      <c r="N922" s="110">
        <v>2701.6</v>
      </c>
      <c r="AF922" s="83"/>
      <c r="AG922" s="91"/>
      <c r="AK922" s="94" t="s">
        <v>139</v>
      </c>
      <c r="AL922" s="91"/>
      <c r="AN922" s="91"/>
    </row>
    <row r="923" spans="1:40" customFormat="1" ht="15" x14ac:dyDescent="0.25">
      <c r="A923" s="102"/>
      <c r="B923" s="93"/>
      <c r="C923" s="208" t="s">
        <v>140</v>
      </c>
      <c r="D923" s="208"/>
      <c r="E923" s="208"/>
      <c r="F923" s="96"/>
      <c r="G923" s="97"/>
      <c r="H923" s="97"/>
      <c r="I923" s="97"/>
      <c r="J923" s="104"/>
      <c r="K923" s="97"/>
      <c r="L923" s="98">
        <v>36.159999999999997</v>
      </c>
      <c r="M923" s="97"/>
      <c r="N923" s="100">
        <v>1799.32</v>
      </c>
      <c r="AF923" s="83"/>
      <c r="AG923" s="91"/>
      <c r="AJ923" s="94" t="s">
        <v>140</v>
      </c>
      <c r="AL923" s="91"/>
      <c r="AN923" s="91"/>
    </row>
    <row r="924" spans="1:40" customFormat="1" ht="23.25" x14ac:dyDescent="0.25">
      <c r="A924" s="102"/>
      <c r="B924" s="93" t="s">
        <v>204</v>
      </c>
      <c r="C924" s="208" t="s">
        <v>205</v>
      </c>
      <c r="D924" s="208"/>
      <c r="E924" s="208"/>
      <c r="F924" s="96" t="s">
        <v>143</v>
      </c>
      <c r="G924" s="111">
        <v>97</v>
      </c>
      <c r="H924" s="97"/>
      <c r="I924" s="111">
        <v>97</v>
      </c>
      <c r="J924" s="104"/>
      <c r="K924" s="97"/>
      <c r="L924" s="98">
        <v>35.08</v>
      </c>
      <c r="M924" s="97"/>
      <c r="N924" s="100">
        <v>1745.34</v>
      </c>
      <c r="AF924" s="83"/>
      <c r="AG924" s="91"/>
      <c r="AJ924" s="94" t="s">
        <v>205</v>
      </c>
      <c r="AL924" s="91"/>
      <c r="AN924" s="91"/>
    </row>
    <row r="925" spans="1:40" customFormat="1" ht="23.25" x14ac:dyDescent="0.25">
      <c r="A925" s="102"/>
      <c r="B925" s="93" t="s">
        <v>206</v>
      </c>
      <c r="C925" s="208" t="s">
        <v>207</v>
      </c>
      <c r="D925" s="208"/>
      <c r="E925" s="208"/>
      <c r="F925" s="96" t="s">
        <v>143</v>
      </c>
      <c r="G925" s="111">
        <v>51</v>
      </c>
      <c r="H925" s="97"/>
      <c r="I925" s="111">
        <v>51</v>
      </c>
      <c r="J925" s="104"/>
      <c r="K925" s="97"/>
      <c r="L925" s="98">
        <v>18.440000000000001</v>
      </c>
      <c r="M925" s="97"/>
      <c r="N925" s="120">
        <v>917.65</v>
      </c>
      <c r="AF925" s="83"/>
      <c r="AG925" s="91"/>
      <c r="AJ925" s="94" t="s">
        <v>207</v>
      </c>
      <c r="AL925" s="91"/>
      <c r="AN925" s="91"/>
    </row>
    <row r="926" spans="1:40" customFormat="1" ht="15" x14ac:dyDescent="0.25">
      <c r="A926" s="112"/>
      <c r="B926" s="113"/>
      <c r="C926" s="210" t="s">
        <v>146</v>
      </c>
      <c r="D926" s="210"/>
      <c r="E926" s="210"/>
      <c r="F926" s="86"/>
      <c r="G926" s="87"/>
      <c r="H926" s="87"/>
      <c r="I926" s="87"/>
      <c r="J926" s="89"/>
      <c r="K926" s="87"/>
      <c r="L926" s="119">
        <v>195.41</v>
      </c>
      <c r="M926" s="107"/>
      <c r="N926" s="115">
        <v>5364.59</v>
      </c>
      <c r="AF926" s="83"/>
      <c r="AG926" s="91"/>
      <c r="AL926" s="91" t="s">
        <v>146</v>
      </c>
      <c r="AN926" s="91"/>
    </row>
    <row r="927" spans="1:40" customFormat="1" ht="34.5" x14ac:dyDescent="0.25">
      <c r="A927" s="84" t="s">
        <v>550</v>
      </c>
      <c r="B927" s="85" t="s">
        <v>243</v>
      </c>
      <c r="C927" s="210" t="s">
        <v>244</v>
      </c>
      <c r="D927" s="210"/>
      <c r="E927" s="210"/>
      <c r="F927" s="86" t="s">
        <v>172</v>
      </c>
      <c r="G927" s="87"/>
      <c r="H927" s="87"/>
      <c r="I927" s="88">
        <v>11</v>
      </c>
      <c r="J927" s="89"/>
      <c r="K927" s="87"/>
      <c r="L927" s="89"/>
      <c r="M927" s="87"/>
      <c r="N927" s="90"/>
      <c r="AF927" s="83"/>
      <c r="AG927" s="91" t="s">
        <v>244</v>
      </c>
      <c r="AL927" s="91"/>
      <c r="AN927" s="91"/>
    </row>
    <row r="928" spans="1:40" customFormat="1" ht="34.5" x14ac:dyDescent="0.25">
      <c r="A928" s="92"/>
      <c r="B928" s="93" t="s">
        <v>126</v>
      </c>
      <c r="C928" s="203" t="s">
        <v>127</v>
      </c>
      <c r="D928" s="203"/>
      <c r="E928" s="203"/>
      <c r="F928" s="203"/>
      <c r="G928" s="203"/>
      <c r="H928" s="203"/>
      <c r="I928" s="203"/>
      <c r="J928" s="203"/>
      <c r="K928" s="203"/>
      <c r="L928" s="203"/>
      <c r="M928" s="203"/>
      <c r="N928" s="211"/>
      <c r="AF928" s="83"/>
      <c r="AG928" s="91"/>
      <c r="AH928" s="94" t="s">
        <v>127</v>
      </c>
      <c r="AL928" s="91"/>
      <c r="AN928" s="91"/>
    </row>
    <row r="929" spans="1:40" customFormat="1" ht="22.5" x14ac:dyDescent="0.25">
      <c r="A929" s="92"/>
      <c r="B929" s="93" t="s">
        <v>128</v>
      </c>
      <c r="C929" s="203" t="s">
        <v>129</v>
      </c>
      <c r="D929" s="203"/>
      <c r="E929" s="203"/>
      <c r="F929" s="203"/>
      <c r="G929" s="203"/>
      <c r="H929" s="203"/>
      <c r="I929" s="203"/>
      <c r="J929" s="203"/>
      <c r="K929" s="203"/>
      <c r="L929" s="203"/>
      <c r="M929" s="203"/>
      <c r="N929" s="211"/>
      <c r="AF929" s="83"/>
      <c r="AG929" s="91"/>
      <c r="AH929" s="94" t="s">
        <v>129</v>
      </c>
      <c r="AL929" s="91"/>
      <c r="AN929" s="91"/>
    </row>
    <row r="930" spans="1:40" customFormat="1" ht="15" x14ac:dyDescent="0.25">
      <c r="A930" s="95"/>
      <c r="B930" s="93" t="s">
        <v>130</v>
      </c>
      <c r="C930" s="208" t="s">
        <v>131</v>
      </c>
      <c r="D930" s="208"/>
      <c r="E930" s="208"/>
      <c r="F930" s="96"/>
      <c r="G930" s="97"/>
      <c r="H930" s="97"/>
      <c r="I930" s="97"/>
      <c r="J930" s="98">
        <v>14.06</v>
      </c>
      <c r="K930" s="99">
        <v>1.38</v>
      </c>
      <c r="L930" s="98">
        <v>213.43</v>
      </c>
      <c r="M930" s="99">
        <v>49.76</v>
      </c>
      <c r="N930" s="100">
        <v>10620.28</v>
      </c>
      <c r="AF930" s="83"/>
      <c r="AG930" s="91"/>
      <c r="AI930" s="94" t="s">
        <v>131</v>
      </c>
      <c r="AL930" s="91"/>
      <c r="AN930" s="91"/>
    </row>
    <row r="931" spans="1:40" customFormat="1" ht="15" x14ac:dyDescent="0.25">
      <c r="A931" s="95"/>
      <c r="B931" s="93" t="s">
        <v>132</v>
      </c>
      <c r="C931" s="208" t="s">
        <v>133</v>
      </c>
      <c r="D931" s="208"/>
      <c r="E931" s="208"/>
      <c r="F931" s="96"/>
      <c r="G931" s="97"/>
      <c r="H931" s="97"/>
      <c r="I931" s="97"/>
      <c r="J931" s="98">
        <v>11.02</v>
      </c>
      <c r="K931" s="99">
        <v>1.38</v>
      </c>
      <c r="L931" s="98">
        <v>167.28</v>
      </c>
      <c r="M931" s="99">
        <v>13.37</v>
      </c>
      <c r="N931" s="100">
        <v>2236.5300000000002</v>
      </c>
      <c r="AF931" s="83"/>
      <c r="AG931" s="91"/>
      <c r="AI931" s="94" t="s">
        <v>133</v>
      </c>
      <c r="AL931" s="91"/>
      <c r="AN931" s="91"/>
    </row>
    <row r="932" spans="1:40" customFormat="1" ht="15" x14ac:dyDescent="0.25">
      <c r="A932" s="95"/>
      <c r="B932" s="93" t="s">
        <v>134</v>
      </c>
      <c r="C932" s="208" t="s">
        <v>135</v>
      </c>
      <c r="D932" s="208"/>
      <c r="E932" s="208"/>
      <c r="F932" s="96"/>
      <c r="G932" s="97"/>
      <c r="H932" s="97"/>
      <c r="I932" s="97"/>
      <c r="J932" s="98">
        <v>1.63</v>
      </c>
      <c r="K932" s="99">
        <v>1.38</v>
      </c>
      <c r="L932" s="98">
        <v>24.74</v>
      </c>
      <c r="M932" s="99">
        <v>49.76</v>
      </c>
      <c r="N932" s="100">
        <v>1231.06</v>
      </c>
      <c r="AF932" s="83"/>
      <c r="AG932" s="91"/>
      <c r="AI932" s="94" t="s">
        <v>135</v>
      </c>
      <c r="AL932" s="91"/>
      <c r="AN932" s="91"/>
    </row>
    <row r="933" spans="1:40" customFormat="1" ht="15" x14ac:dyDescent="0.25">
      <c r="A933" s="95"/>
      <c r="B933" s="93" t="s">
        <v>158</v>
      </c>
      <c r="C933" s="208" t="s">
        <v>159</v>
      </c>
      <c r="D933" s="208"/>
      <c r="E933" s="208"/>
      <c r="F933" s="96"/>
      <c r="G933" s="97"/>
      <c r="H933" s="97"/>
      <c r="I933" s="97"/>
      <c r="J933" s="98">
        <v>1.44</v>
      </c>
      <c r="K933" s="97"/>
      <c r="L933" s="98">
        <v>15.84</v>
      </c>
      <c r="M933" s="99">
        <v>8.3699999999999992</v>
      </c>
      <c r="N933" s="120">
        <v>132.58000000000001</v>
      </c>
      <c r="AF933" s="83"/>
      <c r="AG933" s="91"/>
      <c r="AI933" s="94" t="s">
        <v>159</v>
      </c>
      <c r="AL933" s="91"/>
      <c r="AN933" s="91"/>
    </row>
    <row r="934" spans="1:40" customFormat="1" ht="15" x14ac:dyDescent="0.25">
      <c r="A934" s="102"/>
      <c r="B934" s="93"/>
      <c r="C934" s="208" t="s">
        <v>136</v>
      </c>
      <c r="D934" s="208"/>
      <c r="E934" s="208"/>
      <c r="F934" s="96" t="s">
        <v>137</v>
      </c>
      <c r="G934" s="99">
        <v>1.55</v>
      </c>
      <c r="H934" s="99">
        <v>1.38</v>
      </c>
      <c r="I934" s="117">
        <v>23.529</v>
      </c>
      <c r="J934" s="104"/>
      <c r="K934" s="97"/>
      <c r="L934" s="104"/>
      <c r="M934" s="97"/>
      <c r="N934" s="105"/>
      <c r="AF934" s="83"/>
      <c r="AG934" s="91"/>
      <c r="AJ934" s="94" t="s">
        <v>136</v>
      </c>
      <c r="AL934" s="91"/>
      <c r="AN934" s="91"/>
    </row>
    <row r="935" spans="1:40" customFormat="1" ht="15" x14ac:dyDescent="0.25">
      <c r="A935" s="102"/>
      <c r="B935" s="93"/>
      <c r="C935" s="208" t="s">
        <v>138</v>
      </c>
      <c r="D935" s="208"/>
      <c r="E935" s="208"/>
      <c r="F935" s="96" t="s">
        <v>137</v>
      </c>
      <c r="G935" s="99">
        <v>0.15</v>
      </c>
      <c r="H935" s="99">
        <v>1.38</v>
      </c>
      <c r="I935" s="117">
        <v>2.2770000000000001</v>
      </c>
      <c r="J935" s="104"/>
      <c r="K935" s="97"/>
      <c r="L935" s="104"/>
      <c r="M935" s="97"/>
      <c r="N935" s="105"/>
      <c r="AF935" s="83"/>
      <c r="AG935" s="91"/>
      <c r="AJ935" s="94" t="s">
        <v>138</v>
      </c>
      <c r="AL935" s="91"/>
      <c r="AN935" s="91"/>
    </row>
    <row r="936" spans="1:40" customFormat="1" ht="15" x14ac:dyDescent="0.25">
      <c r="A936" s="95"/>
      <c r="B936" s="93"/>
      <c r="C936" s="218" t="s">
        <v>139</v>
      </c>
      <c r="D936" s="218"/>
      <c r="E936" s="218"/>
      <c r="F936" s="106"/>
      <c r="G936" s="107"/>
      <c r="H936" s="107"/>
      <c r="I936" s="107"/>
      <c r="J936" s="108">
        <v>26.52</v>
      </c>
      <c r="K936" s="107"/>
      <c r="L936" s="108">
        <v>396.55</v>
      </c>
      <c r="M936" s="107"/>
      <c r="N936" s="110">
        <v>12989.39</v>
      </c>
      <c r="AF936" s="83"/>
      <c r="AG936" s="91"/>
      <c r="AK936" s="94" t="s">
        <v>139</v>
      </c>
      <c r="AL936" s="91"/>
      <c r="AN936" s="91"/>
    </row>
    <row r="937" spans="1:40" customFormat="1" ht="15" x14ac:dyDescent="0.25">
      <c r="A937" s="102"/>
      <c r="B937" s="93"/>
      <c r="C937" s="208" t="s">
        <v>140</v>
      </c>
      <c r="D937" s="208"/>
      <c r="E937" s="208"/>
      <c r="F937" s="96"/>
      <c r="G937" s="97"/>
      <c r="H937" s="97"/>
      <c r="I937" s="97"/>
      <c r="J937" s="104"/>
      <c r="K937" s="97"/>
      <c r="L937" s="98">
        <v>238.17</v>
      </c>
      <c r="M937" s="97"/>
      <c r="N937" s="100">
        <v>11851.34</v>
      </c>
      <c r="AF937" s="83"/>
      <c r="AG937" s="91"/>
      <c r="AJ937" s="94" t="s">
        <v>140</v>
      </c>
      <c r="AL937" s="91"/>
      <c r="AN937" s="91"/>
    </row>
    <row r="938" spans="1:40" customFormat="1" ht="15" x14ac:dyDescent="0.25">
      <c r="A938" s="102"/>
      <c r="B938" s="93" t="s">
        <v>141</v>
      </c>
      <c r="C938" s="208" t="s">
        <v>142</v>
      </c>
      <c r="D938" s="208"/>
      <c r="E938" s="208"/>
      <c r="F938" s="96" t="s">
        <v>143</v>
      </c>
      <c r="G938" s="111">
        <v>103</v>
      </c>
      <c r="H938" s="97"/>
      <c r="I938" s="111">
        <v>103</v>
      </c>
      <c r="J938" s="104"/>
      <c r="K938" s="97"/>
      <c r="L938" s="98">
        <v>245.32</v>
      </c>
      <c r="M938" s="97"/>
      <c r="N938" s="100">
        <v>12206.88</v>
      </c>
      <c r="AF938" s="83"/>
      <c r="AG938" s="91"/>
      <c r="AJ938" s="94" t="s">
        <v>142</v>
      </c>
      <c r="AL938" s="91"/>
      <c r="AN938" s="91"/>
    </row>
    <row r="939" spans="1:40" customFormat="1" ht="15" x14ac:dyDescent="0.25">
      <c r="A939" s="102"/>
      <c r="B939" s="93" t="s">
        <v>144</v>
      </c>
      <c r="C939" s="208" t="s">
        <v>145</v>
      </c>
      <c r="D939" s="208"/>
      <c r="E939" s="208"/>
      <c r="F939" s="96" t="s">
        <v>143</v>
      </c>
      <c r="G939" s="111">
        <v>60</v>
      </c>
      <c r="H939" s="97"/>
      <c r="I939" s="111">
        <v>60</v>
      </c>
      <c r="J939" s="104"/>
      <c r="K939" s="97"/>
      <c r="L939" s="98">
        <v>142.9</v>
      </c>
      <c r="M939" s="97"/>
      <c r="N939" s="100">
        <v>7110.8</v>
      </c>
      <c r="AF939" s="83"/>
      <c r="AG939" s="91"/>
      <c r="AJ939" s="94" t="s">
        <v>145</v>
      </c>
      <c r="AL939" s="91"/>
      <c r="AN939" s="91"/>
    </row>
    <row r="940" spans="1:40" customFormat="1" ht="15" x14ac:dyDescent="0.25">
      <c r="A940" s="112"/>
      <c r="B940" s="113"/>
      <c r="C940" s="210" t="s">
        <v>146</v>
      </c>
      <c r="D940" s="210"/>
      <c r="E940" s="210"/>
      <c r="F940" s="86"/>
      <c r="G940" s="87"/>
      <c r="H940" s="87"/>
      <c r="I940" s="87"/>
      <c r="J940" s="89"/>
      <c r="K940" s="87"/>
      <c r="L940" s="119">
        <v>784.77</v>
      </c>
      <c r="M940" s="107"/>
      <c r="N940" s="115">
        <v>32307.07</v>
      </c>
      <c r="AF940" s="83"/>
      <c r="AG940" s="91"/>
      <c r="AL940" s="91" t="s">
        <v>146</v>
      </c>
      <c r="AN940" s="91"/>
    </row>
    <row r="941" spans="1:40" customFormat="1" ht="34.5" x14ac:dyDescent="0.25">
      <c r="A941" s="84" t="s">
        <v>551</v>
      </c>
      <c r="B941" s="85" t="s">
        <v>246</v>
      </c>
      <c r="C941" s="210" t="s">
        <v>247</v>
      </c>
      <c r="D941" s="210"/>
      <c r="E941" s="210"/>
      <c r="F941" s="86" t="s">
        <v>172</v>
      </c>
      <c r="G941" s="87"/>
      <c r="H941" s="87"/>
      <c r="I941" s="88">
        <v>2</v>
      </c>
      <c r="J941" s="89"/>
      <c r="K941" s="87"/>
      <c r="L941" s="89"/>
      <c r="M941" s="87"/>
      <c r="N941" s="90"/>
      <c r="AF941" s="83"/>
      <c r="AG941" s="91" t="s">
        <v>247</v>
      </c>
      <c r="AL941" s="91"/>
      <c r="AN941" s="91"/>
    </row>
    <row r="942" spans="1:40" customFormat="1" ht="34.5" x14ac:dyDescent="0.25">
      <c r="A942" s="92"/>
      <c r="B942" s="93" t="s">
        <v>126</v>
      </c>
      <c r="C942" s="203" t="s">
        <v>127</v>
      </c>
      <c r="D942" s="203"/>
      <c r="E942" s="203"/>
      <c r="F942" s="203"/>
      <c r="G942" s="203"/>
      <c r="H942" s="203"/>
      <c r="I942" s="203"/>
      <c r="J942" s="203"/>
      <c r="K942" s="203"/>
      <c r="L942" s="203"/>
      <c r="M942" s="203"/>
      <c r="N942" s="211"/>
      <c r="AF942" s="83"/>
      <c r="AG942" s="91"/>
      <c r="AH942" s="94" t="s">
        <v>127</v>
      </c>
      <c r="AL942" s="91"/>
      <c r="AN942" s="91"/>
    </row>
    <row r="943" spans="1:40" customFormat="1" ht="22.5" x14ac:dyDescent="0.25">
      <c r="A943" s="92"/>
      <c r="B943" s="93" t="s">
        <v>128</v>
      </c>
      <c r="C943" s="203" t="s">
        <v>129</v>
      </c>
      <c r="D943" s="203"/>
      <c r="E943" s="203"/>
      <c r="F943" s="203"/>
      <c r="G943" s="203"/>
      <c r="H943" s="203"/>
      <c r="I943" s="203"/>
      <c r="J943" s="203"/>
      <c r="K943" s="203"/>
      <c r="L943" s="203"/>
      <c r="M943" s="203"/>
      <c r="N943" s="211"/>
      <c r="AF943" s="83"/>
      <c r="AG943" s="91"/>
      <c r="AH943" s="94" t="s">
        <v>129</v>
      </c>
      <c r="AL943" s="91"/>
      <c r="AN943" s="91"/>
    </row>
    <row r="944" spans="1:40" customFormat="1" ht="15" x14ac:dyDescent="0.25">
      <c r="A944" s="95"/>
      <c r="B944" s="93" t="s">
        <v>130</v>
      </c>
      <c r="C944" s="208" t="s">
        <v>131</v>
      </c>
      <c r="D944" s="208"/>
      <c r="E944" s="208"/>
      <c r="F944" s="96"/>
      <c r="G944" s="97"/>
      <c r="H944" s="97"/>
      <c r="I944" s="97"/>
      <c r="J944" s="98">
        <v>23.85</v>
      </c>
      <c r="K944" s="99">
        <v>1.38</v>
      </c>
      <c r="L944" s="98">
        <v>65.83</v>
      </c>
      <c r="M944" s="99">
        <v>49.76</v>
      </c>
      <c r="N944" s="100">
        <v>3275.7</v>
      </c>
      <c r="AF944" s="83"/>
      <c r="AG944" s="91"/>
      <c r="AI944" s="94" t="s">
        <v>131</v>
      </c>
      <c r="AL944" s="91"/>
      <c r="AN944" s="91"/>
    </row>
    <row r="945" spans="1:40" customFormat="1" ht="15" x14ac:dyDescent="0.25">
      <c r="A945" s="95"/>
      <c r="B945" s="93" t="s">
        <v>132</v>
      </c>
      <c r="C945" s="208" t="s">
        <v>133</v>
      </c>
      <c r="D945" s="208"/>
      <c r="E945" s="208"/>
      <c r="F945" s="96"/>
      <c r="G945" s="97"/>
      <c r="H945" s="97"/>
      <c r="I945" s="97"/>
      <c r="J945" s="98">
        <v>19.73</v>
      </c>
      <c r="K945" s="99">
        <v>1.38</v>
      </c>
      <c r="L945" s="98">
        <v>54.45</v>
      </c>
      <c r="M945" s="99">
        <v>13.37</v>
      </c>
      <c r="N945" s="120">
        <v>728</v>
      </c>
      <c r="AF945" s="83"/>
      <c r="AG945" s="91"/>
      <c r="AI945" s="94" t="s">
        <v>133</v>
      </c>
      <c r="AL945" s="91"/>
      <c r="AN945" s="91"/>
    </row>
    <row r="946" spans="1:40" customFormat="1" ht="15" x14ac:dyDescent="0.25">
      <c r="A946" s="95"/>
      <c r="B946" s="93" t="s">
        <v>134</v>
      </c>
      <c r="C946" s="208" t="s">
        <v>135</v>
      </c>
      <c r="D946" s="208"/>
      <c r="E946" s="208"/>
      <c r="F946" s="96"/>
      <c r="G946" s="97"/>
      <c r="H946" s="97"/>
      <c r="I946" s="97"/>
      <c r="J946" s="98">
        <v>2.95</v>
      </c>
      <c r="K946" s="99">
        <v>1.38</v>
      </c>
      <c r="L946" s="98">
        <v>8.14</v>
      </c>
      <c r="M946" s="99">
        <v>49.76</v>
      </c>
      <c r="N946" s="120">
        <v>405.05</v>
      </c>
      <c r="AF946" s="83"/>
      <c r="AG946" s="91"/>
      <c r="AI946" s="94" t="s">
        <v>135</v>
      </c>
      <c r="AL946" s="91"/>
      <c r="AN946" s="91"/>
    </row>
    <row r="947" spans="1:40" customFormat="1" ht="15" x14ac:dyDescent="0.25">
      <c r="A947" s="95"/>
      <c r="B947" s="93" t="s">
        <v>158</v>
      </c>
      <c r="C947" s="208" t="s">
        <v>159</v>
      </c>
      <c r="D947" s="208"/>
      <c r="E947" s="208"/>
      <c r="F947" s="96"/>
      <c r="G947" s="97"/>
      <c r="H947" s="97"/>
      <c r="I947" s="97"/>
      <c r="J947" s="98">
        <v>7.2</v>
      </c>
      <c r="K947" s="97"/>
      <c r="L947" s="98">
        <v>14.4</v>
      </c>
      <c r="M947" s="99">
        <v>8.3699999999999992</v>
      </c>
      <c r="N947" s="120">
        <v>120.53</v>
      </c>
      <c r="AF947" s="83"/>
      <c r="AG947" s="91"/>
      <c r="AI947" s="94" t="s">
        <v>159</v>
      </c>
      <c r="AL947" s="91"/>
      <c r="AN947" s="91"/>
    </row>
    <row r="948" spans="1:40" customFormat="1" ht="15" x14ac:dyDescent="0.25">
      <c r="A948" s="102"/>
      <c r="B948" s="93"/>
      <c r="C948" s="208" t="s">
        <v>136</v>
      </c>
      <c r="D948" s="208"/>
      <c r="E948" s="208"/>
      <c r="F948" s="96" t="s">
        <v>137</v>
      </c>
      <c r="G948" s="99">
        <v>2.63</v>
      </c>
      <c r="H948" s="99">
        <v>1.38</v>
      </c>
      <c r="I948" s="103">
        <v>7.2587999999999999</v>
      </c>
      <c r="J948" s="104"/>
      <c r="K948" s="97"/>
      <c r="L948" s="104"/>
      <c r="M948" s="97"/>
      <c r="N948" s="105"/>
      <c r="AF948" s="83"/>
      <c r="AG948" s="91"/>
      <c r="AJ948" s="94" t="s">
        <v>136</v>
      </c>
      <c r="AL948" s="91"/>
      <c r="AN948" s="91"/>
    </row>
    <row r="949" spans="1:40" customFormat="1" ht="15" x14ac:dyDescent="0.25">
      <c r="A949" s="102"/>
      <c r="B949" s="93"/>
      <c r="C949" s="208" t="s">
        <v>138</v>
      </c>
      <c r="D949" s="208"/>
      <c r="E949" s="208"/>
      <c r="F949" s="96" t="s">
        <v>137</v>
      </c>
      <c r="G949" s="99">
        <v>0.27</v>
      </c>
      <c r="H949" s="99">
        <v>1.38</v>
      </c>
      <c r="I949" s="103">
        <v>0.74519999999999997</v>
      </c>
      <c r="J949" s="104"/>
      <c r="K949" s="97"/>
      <c r="L949" s="104"/>
      <c r="M949" s="97"/>
      <c r="N949" s="105"/>
      <c r="AF949" s="83"/>
      <c r="AG949" s="91"/>
      <c r="AJ949" s="94" t="s">
        <v>138</v>
      </c>
      <c r="AL949" s="91"/>
      <c r="AN949" s="91"/>
    </row>
    <row r="950" spans="1:40" customFormat="1" ht="15" x14ac:dyDescent="0.25">
      <c r="A950" s="95"/>
      <c r="B950" s="93"/>
      <c r="C950" s="218" t="s">
        <v>139</v>
      </c>
      <c r="D950" s="218"/>
      <c r="E950" s="218"/>
      <c r="F950" s="106"/>
      <c r="G950" s="107"/>
      <c r="H950" s="107"/>
      <c r="I950" s="107"/>
      <c r="J950" s="108">
        <v>50.78</v>
      </c>
      <c r="K950" s="107"/>
      <c r="L950" s="108">
        <v>134.68</v>
      </c>
      <c r="M950" s="107"/>
      <c r="N950" s="110">
        <v>4124.2299999999996</v>
      </c>
      <c r="AF950" s="83"/>
      <c r="AG950" s="91"/>
      <c r="AK950" s="94" t="s">
        <v>139</v>
      </c>
      <c r="AL950" s="91"/>
      <c r="AN950" s="91"/>
    </row>
    <row r="951" spans="1:40" customFormat="1" ht="15" x14ac:dyDescent="0.25">
      <c r="A951" s="102"/>
      <c r="B951" s="93"/>
      <c r="C951" s="208" t="s">
        <v>140</v>
      </c>
      <c r="D951" s="208"/>
      <c r="E951" s="208"/>
      <c r="F951" s="96"/>
      <c r="G951" s="97"/>
      <c r="H951" s="97"/>
      <c r="I951" s="97"/>
      <c r="J951" s="104"/>
      <c r="K951" s="97"/>
      <c r="L951" s="98">
        <v>73.97</v>
      </c>
      <c r="M951" s="97"/>
      <c r="N951" s="100">
        <v>3680.75</v>
      </c>
      <c r="AF951" s="83"/>
      <c r="AG951" s="91"/>
      <c r="AJ951" s="94" t="s">
        <v>140</v>
      </c>
      <c r="AL951" s="91"/>
      <c r="AN951" s="91"/>
    </row>
    <row r="952" spans="1:40" customFormat="1" ht="15" x14ac:dyDescent="0.25">
      <c r="A952" s="102"/>
      <c r="B952" s="93" t="s">
        <v>141</v>
      </c>
      <c r="C952" s="208" t="s">
        <v>142</v>
      </c>
      <c r="D952" s="208"/>
      <c r="E952" s="208"/>
      <c r="F952" s="96" t="s">
        <v>143</v>
      </c>
      <c r="G952" s="111">
        <v>103</v>
      </c>
      <c r="H952" s="97"/>
      <c r="I952" s="111">
        <v>103</v>
      </c>
      <c r="J952" s="104"/>
      <c r="K952" s="97"/>
      <c r="L952" s="98">
        <v>76.19</v>
      </c>
      <c r="M952" s="97"/>
      <c r="N952" s="100">
        <v>3791.17</v>
      </c>
      <c r="AF952" s="83"/>
      <c r="AG952" s="91"/>
      <c r="AJ952" s="94" t="s">
        <v>142</v>
      </c>
      <c r="AL952" s="91"/>
      <c r="AN952" s="91"/>
    </row>
    <row r="953" spans="1:40" customFormat="1" ht="15" x14ac:dyDescent="0.25">
      <c r="A953" s="102"/>
      <c r="B953" s="93" t="s">
        <v>144</v>
      </c>
      <c r="C953" s="208" t="s">
        <v>145</v>
      </c>
      <c r="D953" s="208"/>
      <c r="E953" s="208"/>
      <c r="F953" s="96" t="s">
        <v>143</v>
      </c>
      <c r="G953" s="111">
        <v>60</v>
      </c>
      <c r="H953" s="97"/>
      <c r="I953" s="111">
        <v>60</v>
      </c>
      <c r="J953" s="104"/>
      <c r="K953" s="97"/>
      <c r="L953" s="98">
        <v>44.38</v>
      </c>
      <c r="M953" s="97"/>
      <c r="N953" s="100">
        <v>2208.4499999999998</v>
      </c>
      <c r="AF953" s="83"/>
      <c r="AG953" s="91"/>
      <c r="AJ953" s="94" t="s">
        <v>145</v>
      </c>
      <c r="AL953" s="91"/>
      <c r="AN953" s="91"/>
    </row>
    <row r="954" spans="1:40" customFormat="1" ht="15" x14ac:dyDescent="0.25">
      <c r="A954" s="112"/>
      <c r="B954" s="113"/>
      <c r="C954" s="210" t="s">
        <v>146</v>
      </c>
      <c r="D954" s="210"/>
      <c r="E954" s="210"/>
      <c r="F954" s="86"/>
      <c r="G954" s="87"/>
      <c r="H954" s="87"/>
      <c r="I954" s="87"/>
      <c r="J954" s="89"/>
      <c r="K954" s="87"/>
      <c r="L954" s="119">
        <v>255.25</v>
      </c>
      <c r="M954" s="107"/>
      <c r="N954" s="115">
        <v>10123.85</v>
      </c>
      <c r="AF954" s="83"/>
      <c r="AG954" s="91"/>
      <c r="AL954" s="91" t="s">
        <v>146</v>
      </c>
      <c r="AN954" s="91"/>
    </row>
    <row r="955" spans="1:40" customFormat="1" ht="23.25" x14ac:dyDescent="0.25">
      <c r="A955" s="84" t="s">
        <v>552</v>
      </c>
      <c r="B955" s="85" t="s">
        <v>249</v>
      </c>
      <c r="C955" s="210" t="s">
        <v>250</v>
      </c>
      <c r="D955" s="210"/>
      <c r="E955" s="210"/>
      <c r="F955" s="86" t="s">
        <v>71</v>
      </c>
      <c r="G955" s="87"/>
      <c r="H955" s="87"/>
      <c r="I955" s="88">
        <v>5</v>
      </c>
      <c r="J955" s="89"/>
      <c r="K955" s="87"/>
      <c r="L955" s="89"/>
      <c r="M955" s="87"/>
      <c r="N955" s="90"/>
      <c r="AF955" s="83"/>
      <c r="AG955" s="91" t="s">
        <v>250</v>
      </c>
      <c r="AL955" s="91"/>
      <c r="AN955" s="91"/>
    </row>
    <row r="956" spans="1:40" customFormat="1" ht="34.5" x14ac:dyDescent="0.25">
      <c r="A956" s="92"/>
      <c r="B956" s="93" t="s">
        <v>126</v>
      </c>
      <c r="C956" s="203" t="s">
        <v>127</v>
      </c>
      <c r="D956" s="203"/>
      <c r="E956" s="203"/>
      <c r="F956" s="203"/>
      <c r="G956" s="203"/>
      <c r="H956" s="203"/>
      <c r="I956" s="203"/>
      <c r="J956" s="203"/>
      <c r="K956" s="203"/>
      <c r="L956" s="203"/>
      <c r="M956" s="203"/>
      <c r="N956" s="211"/>
      <c r="AF956" s="83"/>
      <c r="AG956" s="91"/>
      <c r="AH956" s="94" t="s">
        <v>127</v>
      </c>
      <c r="AL956" s="91"/>
      <c r="AN956" s="91"/>
    </row>
    <row r="957" spans="1:40" customFormat="1" ht="22.5" x14ac:dyDescent="0.25">
      <c r="A957" s="92"/>
      <c r="B957" s="93" t="s">
        <v>128</v>
      </c>
      <c r="C957" s="203" t="s">
        <v>129</v>
      </c>
      <c r="D957" s="203"/>
      <c r="E957" s="203"/>
      <c r="F957" s="203"/>
      <c r="G957" s="203"/>
      <c r="H957" s="203"/>
      <c r="I957" s="203"/>
      <c r="J957" s="203"/>
      <c r="K957" s="203"/>
      <c r="L957" s="203"/>
      <c r="M957" s="203"/>
      <c r="N957" s="211"/>
      <c r="AF957" s="83"/>
      <c r="AG957" s="91"/>
      <c r="AH957" s="94" t="s">
        <v>129</v>
      </c>
      <c r="AL957" s="91"/>
      <c r="AN957" s="91"/>
    </row>
    <row r="958" spans="1:40" customFormat="1" ht="15" x14ac:dyDescent="0.25">
      <c r="A958" s="95"/>
      <c r="B958" s="93" t="s">
        <v>130</v>
      </c>
      <c r="C958" s="208" t="s">
        <v>131</v>
      </c>
      <c r="D958" s="208"/>
      <c r="E958" s="208"/>
      <c r="F958" s="96"/>
      <c r="G958" s="97"/>
      <c r="H958" s="97"/>
      <c r="I958" s="97"/>
      <c r="J958" s="98">
        <v>5.67</v>
      </c>
      <c r="K958" s="99">
        <v>1.38</v>
      </c>
      <c r="L958" s="98">
        <v>39.119999999999997</v>
      </c>
      <c r="M958" s="99">
        <v>49.76</v>
      </c>
      <c r="N958" s="100">
        <v>1946.61</v>
      </c>
      <c r="AF958" s="83"/>
      <c r="AG958" s="91"/>
      <c r="AI958" s="94" t="s">
        <v>131</v>
      </c>
      <c r="AL958" s="91"/>
      <c r="AN958" s="91"/>
    </row>
    <row r="959" spans="1:40" customFormat="1" ht="15" x14ac:dyDescent="0.25">
      <c r="A959" s="95"/>
      <c r="B959" s="93" t="s">
        <v>132</v>
      </c>
      <c r="C959" s="208" t="s">
        <v>133</v>
      </c>
      <c r="D959" s="208"/>
      <c r="E959" s="208"/>
      <c r="F959" s="96"/>
      <c r="G959" s="97"/>
      <c r="H959" s="97"/>
      <c r="I959" s="97"/>
      <c r="J959" s="98">
        <v>1.68</v>
      </c>
      <c r="K959" s="99">
        <v>1.38</v>
      </c>
      <c r="L959" s="98">
        <v>11.59</v>
      </c>
      <c r="M959" s="99">
        <v>13.37</v>
      </c>
      <c r="N959" s="120">
        <v>154.96</v>
      </c>
      <c r="AF959" s="83"/>
      <c r="AG959" s="91"/>
      <c r="AI959" s="94" t="s">
        <v>133</v>
      </c>
      <c r="AL959" s="91"/>
      <c r="AN959" s="91"/>
    </row>
    <row r="960" spans="1:40" customFormat="1" ht="15" x14ac:dyDescent="0.25">
      <c r="A960" s="95"/>
      <c r="B960" s="93" t="s">
        <v>158</v>
      </c>
      <c r="C960" s="208" t="s">
        <v>159</v>
      </c>
      <c r="D960" s="208"/>
      <c r="E960" s="208"/>
      <c r="F960" s="96"/>
      <c r="G960" s="97"/>
      <c r="H960" s="97"/>
      <c r="I960" s="97"/>
      <c r="J960" s="98">
        <v>32.85</v>
      </c>
      <c r="K960" s="97"/>
      <c r="L960" s="98">
        <v>164.25</v>
      </c>
      <c r="M960" s="99">
        <v>8.3699999999999992</v>
      </c>
      <c r="N960" s="100">
        <v>1374.77</v>
      </c>
      <c r="AF960" s="83"/>
      <c r="AG960" s="91"/>
      <c r="AI960" s="94" t="s">
        <v>159</v>
      </c>
      <c r="AL960" s="91"/>
      <c r="AN960" s="91"/>
    </row>
    <row r="961" spans="1:41" customFormat="1" ht="15" x14ac:dyDescent="0.25">
      <c r="A961" s="102"/>
      <c r="B961" s="93"/>
      <c r="C961" s="208" t="s">
        <v>136</v>
      </c>
      <c r="D961" s="208"/>
      <c r="E961" s="208"/>
      <c r="F961" s="96" t="s">
        <v>137</v>
      </c>
      <c r="G961" s="99">
        <v>0.67</v>
      </c>
      <c r="H961" s="99">
        <v>1.38</v>
      </c>
      <c r="I961" s="117">
        <v>4.6230000000000002</v>
      </c>
      <c r="J961" s="104"/>
      <c r="K961" s="97"/>
      <c r="L961" s="104"/>
      <c r="M961" s="97"/>
      <c r="N961" s="105"/>
      <c r="AF961" s="83"/>
      <c r="AG961" s="91"/>
      <c r="AJ961" s="94" t="s">
        <v>136</v>
      </c>
      <c r="AL961" s="91"/>
      <c r="AN961" s="91"/>
    </row>
    <row r="962" spans="1:41" customFormat="1" ht="15" x14ac:dyDescent="0.25">
      <c r="A962" s="95"/>
      <c r="B962" s="93"/>
      <c r="C962" s="218" t="s">
        <v>139</v>
      </c>
      <c r="D962" s="218"/>
      <c r="E962" s="218"/>
      <c r="F962" s="106"/>
      <c r="G962" s="107"/>
      <c r="H962" s="107"/>
      <c r="I962" s="107"/>
      <c r="J962" s="108">
        <v>40.200000000000003</v>
      </c>
      <c r="K962" s="107"/>
      <c r="L962" s="108">
        <v>214.96</v>
      </c>
      <c r="M962" s="107"/>
      <c r="N962" s="110">
        <v>3476.34</v>
      </c>
      <c r="AF962" s="83"/>
      <c r="AG962" s="91"/>
      <c r="AK962" s="94" t="s">
        <v>139</v>
      </c>
      <c r="AL962" s="91"/>
      <c r="AN962" s="91"/>
    </row>
    <row r="963" spans="1:41" customFormat="1" ht="15" x14ac:dyDescent="0.25">
      <c r="A963" s="102"/>
      <c r="B963" s="93"/>
      <c r="C963" s="208" t="s">
        <v>140</v>
      </c>
      <c r="D963" s="208"/>
      <c r="E963" s="208"/>
      <c r="F963" s="96"/>
      <c r="G963" s="97"/>
      <c r="H963" s="97"/>
      <c r="I963" s="97"/>
      <c r="J963" s="104"/>
      <c r="K963" s="97"/>
      <c r="L963" s="98">
        <v>39.119999999999997</v>
      </c>
      <c r="M963" s="97"/>
      <c r="N963" s="100">
        <v>1946.61</v>
      </c>
      <c r="AF963" s="83"/>
      <c r="AG963" s="91"/>
      <c r="AJ963" s="94" t="s">
        <v>140</v>
      </c>
      <c r="AL963" s="91"/>
      <c r="AN963" s="91"/>
    </row>
    <row r="964" spans="1:41" customFormat="1" ht="15" x14ac:dyDescent="0.25">
      <c r="A964" s="102"/>
      <c r="B964" s="93" t="s">
        <v>141</v>
      </c>
      <c r="C964" s="208" t="s">
        <v>142</v>
      </c>
      <c r="D964" s="208"/>
      <c r="E964" s="208"/>
      <c r="F964" s="96" t="s">
        <v>143</v>
      </c>
      <c r="G964" s="111">
        <v>103</v>
      </c>
      <c r="H964" s="97"/>
      <c r="I964" s="111">
        <v>103</v>
      </c>
      <c r="J964" s="104"/>
      <c r="K964" s="97"/>
      <c r="L964" s="98">
        <v>40.29</v>
      </c>
      <c r="M964" s="97"/>
      <c r="N964" s="100">
        <v>2005.01</v>
      </c>
      <c r="AF964" s="83"/>
      <c r="AG964" s="91"/>
      <c r="AJ964" s="94" t="s">
        <v>142</v>
      </c>
      <c r="AL964" s="91"/>
      <c r="AN964" s="91"/>
    </row>
    <row r="965" spans="1:41" customFormat="1" ht="15" x14ac:dyDescent="0.25">
      <c r="A965" s="102"/>
      <c r="B965" s="93" t="s">
        <v>144</v>
      </c>
      <c r="C965" s="208" t="s">
        <v>145</v>
      </c>
      <c r="D965" s="208"/>
      <c r="E965" s="208"/>
      <c r="F965" s="96" t="s">
        <v>143</v>
      </c>
      <c r="G965" s="111">
        <v>60</v>
      </c>
      <c r="H965" s="97"/>
      <c r="I965" s="111">
        <v>60</v>
      </c>
      <c r="J965" s="104"/>
      <c r="K965" s="97"/>
      <c r="L965" s="98">
        <v>23.47</v>
      </c>
      <c r="M965" s="97"/>
      <c r="N965" s="100">
        <v>1167.97</v>
      </c>
      <c r="AF965" s="83"/>
      <c r="AG965" s="91"/>
      <c r="AJ965" s="94" t="s">
        <v>145</v>
      </c>
      <c r="AL965" s="91"/>
      <c r="AN965" s="91"/>
    </row>
    <row r="966" spans="1:41" customFormat="1" ht="15" x14ac:dyDescent="0.25">
      <c r="A966" s="112"/>
      <c r="B966" s="113"/>
      <c r="C966" s="210" t="s">
        <v>146</v>
      </c>
      <c r="D966" s="210"/>
      <c r="E966" s="210"/>
      <c r="F966" s="86"/>
      <c r="G966" s="87"/>
      <c r="H966" s="87"/>
      <c r="I966" s="87"/>
      <c r="J966" s="89"/>
      <c r="K966" s="87"/>
      <c r="L966" s="119">
        <v>278.72000000000003</v>
      </c>
      <c r="M966" s="107"/>
      <c r="N966" s="115">
        <v>6649.32</v>
      </c>
      <c r="AF966" s="83"/>
      <c r="AG966" s="91"/>
      <c r="AL966" s="91" t="s">
        <v>146</v>
      </c>
      <c r="AN966" s="91"/>
    </row>
    <row r="967" spans="1:41" customFormat="1" ht="23.25" x14ac:dyDescent="0.25">
      <c r="A967" s="84" t="s">
        <v>553</v>
      </c>
      <c r="B967" s="85" t="s">
        <v>507</v>
      </c>
      <c r="C967" s="210" t="s">
        <v>253</v>
      </c>
      <c r="D967" s="210"/>
      <c r="E967" s="210"/>
      <c r="F967" s="86" t="s">
        <v>197</v>
      </c>
      <c r="G967" s="87"/>
      <c r="H967" s="87"/>
      <c r="I967" s="132">
        <v>-2.5000000000000001E-2</v>
      </c>
      <c r="J967" s="114">
        <v>6508.75</v>
      </c>
      <c r="K967" s="87"/>
      <c r="L967" s="119">
        <v>-162.72</v>
      </c>
      <c r="M967" s="121">
        <v>8.3699999999999992</v>
      </c>
      <c r="N967" s="115">
        <v>-1361.97</v>
      </c>
      <c r="AF967" s="83"/>
      <c r="AG967" s="91" t="s">
        <v>253</v>
      </c>
      <c r="AL967" s="91"/>
      <c r="AN967" s="91"/>
    </row>
    <row r="968" spans="1:41" customFormat="1" ht="15" x14ac:dyDescent="0.25">
      <c r="A968" s="112"/>
      <c r="B968" s="113"/>
      <c r="C968" s="208" t="s">
        <v>216</v>
      </c>
      <c r="D968" s="208"/>
      <c r="E968" s="208"/>
      <c r="F968" s="208"/>
      <c r="G968" s="208"/>
      <c r="H968" s="208"/>
      <c r="I968" s="208"/>
      <c r="J968" s="208"/>
      <c r="K968" s="208"/>
      <c r="L968" s="208"/>
      <c r="M968" s="208"/>
      <c r="N968" s="209"/>
      <c r="AF968" s="83"/>
      <c r="AG968" s="91"/>
      <c r="AL968" s="91"/>
      <c r="AM968" s="94" t="s">
        <v>216</v>
      </c>
      <c r="AN968" s="91"/>
    </row>
    <row r="969" spans="1:41" customFormat="1" ht="15" x14ac:dyDescent="0.25">
      <c r="A969" s="112"/>
      <c r="B969" s="113"/>
      <c r="C969" s="210" t="s">
        <v>146</v>
      </c>
      <c r="D969" s="210"/>
      <c r="E969" s="210"/>
      <c r="F969" s="86"/>
      <c r="G969" s="87"/>
      <c r="H969" s="87"/>
      <c r="I969" s="87"/>
      <c r="J969" s="89"/>
      <c r="K969" s="87"/>
      <c r="L969" s="119">
        <v>-162.72</v>
      </c>
      <c r="M969" s="107"/>
      <c r="N969" s="115">
        <v>-1361.97</v>
      </c>
      <c r="AF969" s="83"/>
      <c r="AG969" s="91"/>
      <c r="AL969" s="91" t="s">
        <v>146</v>
      </c>
      <c r="AN969" s="91"/>
    </row>
    <row r="970" spans="1:41" customFormat="1" ht="23.25" x14ac:dyDescent="0.25">
      <c r="A970" s="84" t="s">
        <v>554</v>
      </c>
      <c r="B970" s="85" t="s">
        <v>255</v>
      </c>
      <c r="C970" s="210" t="s">
        <v>256</v>
      </c>
      <c r="D970" s="210"/>
      <c r="E970" s="210"/>
      <c r="F970" s="86" t="s">
        <v>257</v>
      </c>
      <c r="G970" s="87"/>
      <c r="H970" s="87"/>
      <c r="I970" s="133">
        <v>0.5</v>
      </c>
      <c r="J970" s="89"/>
      <c r="K970" s="87"/>
      <c r="L970" s="89"/>
      <c r="M970" s="87"/>
      <c r="N970" s="90"/>
      <c r="AF970" s="83"/>
      <c r="AG970" s="91" t="s">
        <v>256</v>
      </c>
      <c r="AL970" s="91"/>
      <c r="AN970" s="91"/>
    </row>
    <row r="971" spans="1:41" customFormat="1" ht="15" x14ac:dyDescent="0.25">
      <c r="A971" s="134"/>
      <c r="B971" s="135"/>
      <c r="C971" s="208" t="s">
        <v>555</v>
      </c>
      <c r="D971" s="208"/>
      <c r="E971" s="208"/>
      <c r="F971" s="208"/>
      <c r="G971" s="208"/>
      <c r="H971" s="208"/>
      <c r="I971" s="208"/>
      <c r="J971" s="208"/>
      <c r="K971" s="208"/>
      <c r="L971" s="208"/>
      <c r="M971" s="208"/>
      <c r="N971" s="209"/>
      <c r="AF971" s="83"/>
      <c r="AG971" s="91"/>
      <c r="AL971" s="91"/>
      <c r="AN971" s="91"/>
      <c r="AO971" s="94" t="s">
        <v>555</v>
      </c>
    </row>
    <row r="972" spans="1:41" customFormat="1" ht="34.5" x14ac:dyDescent="0.25">
      <c r="A972" s="92"/>
      <c r="B972" s="93" t="s">
        <v>126</v>
      </c>
      <c r="C972" s="203" t="s">
        <v>127</v>
      </c>
      <c r="D972" s="203"/>
      <c r="E972" s="203"/>
      <c r="F972" s="203"/>
      <c r="G972" s="203"/>
      <c r="H972" s="203"/>
      <c r="I972" s="203"/>
      <c r="J972" s="203"/>
      <c r="K972" s="203"/>
      <c r="L972" s="203"/>
      <c r="M972" s="203"/>
      <c r="N972" s="211"/>
      <c r="AF972" s="83"/>
      <c r="AG972" s="91"/>
      <c r="AH972" s="94" t="s">
        <v>127</v>
      </c>
      <c r="AL972" s="91"/>
      <c r="AN972" s="91"/>
    </row>
    <row r="973" spans="1:41" customFormat="1" ht="22.5" x14ac:dyDescent="0.25">
      <c r="A973" s="92"/>
      <c r="B973" s="93" t="s">
        <v>128</v>
      </c>
      <c r="C973" s="203" t="s">
        <v>129</v>
      </c>
      <c r="D973" s="203"/>
      <c r="E973" s="203"/>
      <c r="F973" s="203"/>
      <c r="G973" s="203"/>
      <c r="H973" s="203"/>
      <c r="I973" s="203"/>
      <c r="J973" s="203"/>
      <c r="K973" s="203"/>
      <c r="L973" s="203"/>
      <c r="M973" s="203"/>
      <c r="N973" s="211"/>
      <c r="AF973" s="83"/>
      <c r="AG973" s="91"/>
      <c r="AH973" s="94" t="s">
        <v>129</v>
      </c>
      <c r="AL973" s="91"/>
      <c r="AN973" s="91"/>
    </row>
    <row r="974" spans="1:41" customFormat="1" ht="15" x14ac:dyDescent="0.25">
      <c r="A974" s="95"/>
      <c r="B974" s="93" t="s">
        <v>130</v>
      </c>
      <c r="C974" s="208" t="s">
        <v>131</v>
      </c>
      <c r="D974" s="208"/>
      <c r="E974" s="208"/>
      <c r="F974" s="96"/>
      <c r="G974" s="97"/>
      <c r="H974" s="97"/>
      <c r="I974" s="97"/>
      <c r="J974" s="98">
        <v>15.23</v>
      </c>
      <c r="K974" s="99">
        <v>1.38</v>
      </c>
      <c r="L974" s="98">
        <v>10.51</v>
      </c>
      <c r="M974" s="99">
        <v>49.76</v>
      </c>
      <c r="N974" s="120">
        <v>522.98</v>
      </c>
      <c r="AF974" s="83"/>
      <c r="AG974" s="91"/>
      <c r="AI974" s="94" t="s">
        <v>131</v>
      </c>
      <c r="AL974" s="91"/>
      <c r="AN974" s="91"/>
    </row>
    <row r="975" spans="1:41" customFormat="1" ht="15" x14ac:dyDescent="0.25">
      <c r="A975" s="95"/>
      <c r="B975" s="93" t="s">
        <v>132</v>
      </c>
      <c r="C975" s="208" t="s">
        <v>133</v>
      </c>
      <c r="D975" s="208"/>
      <c r="E975" s="208"/>
      <c r="F975" s="96"/>
      <c r="G975" s="97"/>
      <c r="H975" s="97"/>
      <c r="I975" s="97"/>
      <c r="J975" s="98">
        <v>1.36</v>
      </c>
      <c r="K975" s="99">
        <v>1.38</v>
      </c>
      <c r="L975" s="98">
        <v>0.94</v>
      </c>
      <c r="M975" s="99">
        <v>13.37</v>
      </c>
      <c r="N975" s="120">
        <v>12.57</v>
      </c>
      <c r="AF975" s="83"/>
      <c r="AG975" s="91"/>
      <c r="AI975" s="94" t="s">
        <v>133</v>
      </c>
      <c r="AL975" s="91"/>
      <c r="AN975" s="91"/>
    </row>
    <row r="976" spans="1:41" customFormat="1" ht="15" x14ac:dyDescent="0.25">
      <c r="A976" s="95"/>
      <c r="B976" s="93" t="s">
        <v>134</v>
      </c>
      <c r="C976" s="208" t="s">
        <v>135</v>
      </c>
      <c r="D976" s="208"/>
      <c r="E976" s="208"/>
      <c r="F976" s="96"/>
      <c r="G976" s="97"/>
      <c r="H976" s="97"/>
      <c r="I976" s="97"/>
      <c r="J976" s="98">
        <v>0.12</v>
      </c>
      <c r="K976" s="99">
        <v>1.38</v>
      </c>
      <c r="L976" s="98">
        <v>0.08</v>
      </c>
      <c r="M976" s="99">
        <v>49.76</v>
      </c>
      <c r="N976" s="120">
        <v>3.98</v>
      </c>
      <c r="AF976" s="83"/>
      <c r="AG976" s="91"/>
      <c r="AI976" s="94" t="s">
        <v>135</v>
      </c>
      <c r="AL976" s="91"/>
      <c r="AN976" s="91"/>
    </row>
    <row r="977" spans="1:41" customFormat="1" ht="15" x14ac:dyDescent="0.25">
      <c r="A977" s="95"/>
      <c r="B977" s="93" t="s">
        <v>158</v>
      </c>
      <c r="C977" s="208" t="s">
        <v>159</v>
      </c>
      <c r="D977" s="208"/>
      <c r="E977" s="208"/>
      <c r="F977" s="96"/>
      <c r="G977" s="97"/>
      <c r="H977" s="97"/>
      <c r="I977" s="97"/>
      <c r="J977" s="98">
        <v>1.24</v>
      </c>
      <c r="K977" s="97"/>
      <c r="L977" s="98">
        <v>0.62</v>
      </c>
      <c r="M977" s="99">
        <v>8.3699999999999992</v>
      </c>
      <c r="N977" s="120">
        <v>5.19</v>
      </c>
      <c r="AF977" s="83"/>
      <c r="AG977" s="91"/>
      <c r="AI977" s="94" t="s">
        <v>159</v>
      </c>
      <c r="AL977" s="91"/>
      <c r="AN977" s="91"/>
    </row>
    <row r="978" spans="1:41" customFormat="1" ht="15" x14ac:dyDescent="0.25">
      <c r="A978" s="102"/>
      <c r="B978" s="93"/>
      <c r="C978" s="208" t="s">
        <v>136</v>
      </c>
      <c r="D978" s="208"/>
      <c r="E978" s="208"/>
      <c r="F978" s="96" t="s">
        <v>137</v>
      </c>
      <c r="G978" s="116">
        <v>1.8</v>
      </c>
      <c r="H978" s="99">
        <v>1.38</v>
      </c>
      <c r="I978" s="117">
        <v>1.242</v>
      </c>
      <c r="J978" s="104"/>
      <c r="K978" s="97"/>
      <c r="L978" s="104"/>
      <c r="M978" s="97"/>
      <c r="N978" s="105"/>
      <c r="AF978" s="83"/>
      <c r="AG978" s="91"/>
      <c r="AJ978" s="94" t="s">
        <v>136</v>
      </c>
      <c r="AL978" s="91"/>
      <c r="AN978" s="91"/>
    </row>
    <row r="979" spans="1:41" customFormat="1" ht="15" x14ac:dyDescent="0.25">
      <c r="A979" s="102"/>
      <c r="B979" s="93"/>
      <c r="C979" s="208" t="s">
        <v>138</v>
      </c>
      <c r="D979" s="208"/>
      <c r="E979" s="208"/>
      <c r="F979" s="96" t="s">
        <v>137</v>
      </c>
      <c r="G979" s="99">
        <v>0.01</v>
      </c>
      <c r="H979" s="99">
        <v>1.38</v>
      </c>
      <c r="I979" s="103">
        <v>6.8999999999999999E-3</v>
      </c>
      <c r="J979" s="104"/>
      <c r="K979" s="97"/>
      <c r="L979" s="104"/>
      <c r="M979" s="97"/>
      <c r="N979" s="105"/>
      <c r="AF979" s="83"/>
      <c r="AG979" s="91"/>
      <c r="AJ979" s="94" t="s">
        <v>138</v>
      </c>
      <c r="AL979" s="91"/>
      <c r="AN979" s="91"/>
    </row>
    <row r="980" spans="1:41" customFormat="1" ht="15" x14ac:dyDescent="0.25">
      <c r="A980" s="95"/>
      <c r="B980" s="93"/>
      <c r="C980" s="218" t="s">
        <v>139</v>
      </c>
      <c r="D980" s="218"/>
      <c r="E980" s="218"/>
      <c r="F980" s="106"/>
      <c r="G980" s="107"/>
      <c r="H980" s="107"/>
      <c r="I980" s="107"/>
      <c r="J980" s="108">
        <v>17.829999999999998</v>
      </c>
      <c r="K980" s="107"/>
      <c r="L980" s="108">
        <v>12.07</v>
      </c>
      <c r="M980" s="107"/>
      <c r="N980" s="137">
        <v>540.74</v>
      </c>
      <c r="AF980" s="83"/>
      <c r="AG980" s="91"/>
      <c r="AK980" s="94" t="s">
        <v>139</v>
      </c>
      <c r="AL980" s="91"/>
      <c r="AN980" s="91"/>
    </row>
    <row r="981" spans="1:41" customFormat="1" ht="15" x14ac:dyDescent="0.25">
      <c r="A981" s="102"/>
      <c r="B981" s="93"/>
      <c r="C981" s="208" t="s">
        <v>140</v>
      </c>
      <c r="D981" s="208"/>
      <c r="E981" s="208"/>
      <c r="F981" s="96"/>
      <c r="G981" s="97"/>
      <c r="H981" s="97"/>
      <c r="I981" s="97"/>
      <c r="J981" s="104"/>
      <c r="K981" s="97"/>
      <c r="L981" s="98">
        <v>10.59</v>
      </c>
      <c r="M981" s="97"/>
      <c r="N981" s="120">
        <v>526.96</v>
      </c>
      <c r="AF981" s="83"/>
      <c r="AG981" s="91"/>
      <c r="AJ981" s="94" t="s">
        <v>140</v>
      </c>
      <c r="AL981" s="91"/>
      <c r="AN981" s="91"/>
    </row>
    <row r="982" spans="1:41" customFormat="1" ht="15" x14ac:dyDescent="0.25">
      <c r="A982" s="102"/>
      <c r="B982" s="93" t="s">
        <v>141</v>
      </c>
      <c r="C982" s="208" t="s">
        <v>142</v>
      </c>
      <c r="D982" s="208"/>
      <c r="E982" s="208"/>
      <c r="F982" s="96" t="s">
        <v>143</v>
      </c>
      <c r="G982" s="111">
        <v>103</v>
      </c>
      <c r="H982" s="97"/>
      <c r="I982" s="111">
        <v>103</v>
      </c>
      <c r="J982" s="104"/>
      <c r="K982" s="97"/>
      <c r="L982" s="98">
        <v>10.91</v>
      </c>
      <c r="M982" s="97"/>
      <c r="N982" s="120">
        <v>542.77</v>
      </c>
      <c r="AF982" s="83"/>
      <c r="AG982" s="91"/>
      <c r="AJ982" s="94" t="s">
        <v>142</v>
      </c>
      <c r="AL982" s="91"/>
      <c r="AN982" s="91"/>
    </row>
    <row r="983" spans="1:41" customFormat="1" ht="15" x14ac:dyDescent="0.25">
      <c r="A983" s="102"/>
      <c r="B983" s="93" t="s">
        <v>144</v>
      </c>
      <c r="C983" s="208" t="s">
        <v>145</v>
      </c>
      <c r="D983" s="208"/>
      <c r="E983" s="208"/>
      <c r="F983" s="96" t="s">
        <v>143</v>
      </c>
      <c r="G983" s="111">
        <v>60</v>
      </c>
      <c r="H983" s="97"/>
      <c r="I983" s="111">
        <v>60</v>
      </c>
      <c r="J983" s="104"/>
      <c r="K983" s="97"/>
      <c r="L983" s="98">
        <v>6.35</v>
      </c>
      <c r="M983" s="97"/>
      <c r="N983" s="120">
        <v>316.18</v>
      </c>
      <c r="AF983" s="83"/>
      <c r="AG983" s="91"/>
      <c r="AJ983" s="94" t="s">
        <v>145</v>
      </c>
      <c r="AL983" s="91"/>
      <c r="AN983" s="91"/>
    </row>
    <row r="984" spans="1:41" customFormat="1" ht="15" x14ac:dyDescent="0.25">
      <c r="A984" s="112"/>
      <c r="B984" s="113"/>
      <c r="C984" s="210" t="s">
        <v>146</v>
      </c>
      <c r="D984" s="210"/>
      <c r="E984" s="210"/>
      <c r="F984" s="86"/>
      <c r="G984" s="87"/>
      <c r="H984" s="87"/>
      <c r="I984" s="87"/>
      <c r="J984" s="89"/>
      <c r="K984" s="87"/>
      <c r="L984" s="119">
        <v>29.33</v>
      </c>
      <c r="M984" s="107"/>
      <c r="N984" s="115">
        <v>1399.69</v>
      </c>
      <c r="AF984" s="83"/>
      <c r="AG984" s="91"/>
      <c r="AL984" s="91" t="s">
        <v>146</v>
      </c>
      <c r="AN984" s="91"/>
    </row>
    <row r="985" spans="1:41" customFormat="1" ht="34.5" x14ac:dyDescent="0.25">
      <c r="A985" s="84" t="s">
        <v>556</v>
      </c>
      <c r="B985" s="85" t="s">
        <v>260</v>
      </c>
      <c r="C985" s="210" t="s">
        <v>261</v>
      </c>
      <c r="D985" s="210"/>
      <c r="E985" s="210"/>
      <c r="F985" s="86" t="s">
        <v>233</v>
      </c>
      <c r="G985" s="87"/>
      <c r="H985" s="87"/>
      <c r="I985" s="121">
        <v>0.05</v>
      </c>
      <c r="J985" s="89"/>
      <c r="K985" s="87"/>
      <c r="L985" s="89"/>
      <c r="M985" s="87"/>
      <c r="N985" s="90"/>
      <c r="AF985" s="83"/>
      <c r="AG985" s="91" t="s">
        <v>261</v>
      </c>
      <c r="AL985" s="91"/>
      <c r="AN985" s="91"/>
    </row>
    <row r="986" spans="1:41" customFormat="1" ht="15" x14ac:dyDescent="0.25">
      <c r="A986" s="134"/>
      <c r="B986" s="135"/>
      <c r="C986" s="208" t="s">
        <v>557</v>
      </c>
      <c r="D986" s="208"/>
      <c r="E986" s="208"/>
      <c r="F986" s="208"/>
      <c r="G986" s="208"/>
      <c r="H986" s="208"/>
      <c r="I986" s="208"/>
      <c r="J986" s="208"/>
      <c r="K986" s="208"/>
      <c r="L986" s="208"/>
      <c r="M986" s="208"/>
      <c r="N986" s="209"/>
      <c r="AF986" s="83"/>
      <c r="AG986" s="91"/>
      <c r="AL986" s="91"/>
      <c r="AN986" s="91"/>
      <c r="AO986" s="94" t="s">
        <v>557</v>
      </c>
    </row>
    <row r="987" spans="1:41" customFormat="1" ht="34.5" x14ac:dyDescent="0.25">
      <c r="A987" s="92"/>
      <c r="B987" s="93" t="s">
        <v>126</v>
      </c>
      <c r="C987" s="203" t="s">
        <v>127</v>
      </c>
      <c r="D987" s="203"/>
      <c r="E987" s="203"/>
      <c r="F987" s="203"/>
      <c r="G987" s="203"/>
      <c r="H987" s="203"/>
      <c r="I987" s="203"/>
      <c r="J987" s="203"/>
      <c r="K987" s="203"/>
      <c r="L987" s="203"/>
      <c r="M987" s="203"/>
      <c r="N987" s="211"/>
      <c r="AF987" s="83"/>
      <c r="AG987" s="91"/>
      <c r="AH987" s="94" t="s">
        <v>127</v>
      </c>
      <c r="AL987" s="91"/>
      <c r="AN987" s="91"/>
    </row>
    <row r="988" spans="1:41" customFormat="1" ht="22.5" x14ac:dyDescent="0.25">
      <c r="A988" s="92"/>
      <c r="B988" s="93" t="s">
        <v>128</v>
      </c>
      <c r="C988" s="203" t="s">
        <v>129</v>
      </c>
      <c r="D988" s="203"/>
      <c r="E988" s="203"/>
      <c r="F988" s="203"/>
      <c r="G988" s="203"/>
      <c r="H988" s="203"/>
      <c r="I988" s="203"/>
      <c r="J988" s="203"/>
      <c r="K988" s="203"/>
      <c r="L988" s="203"/>
      <c r="M988" s="203"/>
      <c r="N988" s="211"/>
      <c r="AF988" s="83"/>
      <c r="AG988" s="91"/>
      <c r="AH988" s="94" t="s">
        <v>129</v>
      </c>
      <c r="AL988" s="91"/>
      <c r="AN988" s="91"/>
    </row>
    <row r="989" spans="1:41" customFormat="1" ht="15" x14ac:dyDescent="0.25">
      <c r="A989" s="95"/>
      <c r="B989" s="93" t="s">
        <v>130</v>
      </c>
      <c r="C989" s="208" t="s">
        <v>131</v>
      </c>
      <c r="D989" s="208"/>
      <c r="E989" s="208"/>
      <c r="F989" s="96"/>
      <c r="G989" s="97"/>
      <c r="H989" s="97"/>
      <c r="I989" s="97"/>
      <c r="J989" s="98">
        <v>164.5</v>
      </c>
      <c r="K989" s="99">
        <v>1.38</v>
      </c>
      <c r="L989" s="98">
        <v>11.35</v>
      </c>
      <c r="M989" s="99">
        <v>49.76</v>
      </c>
      <c r="N989" s="120">
        <v>564.78</v>
      </c>
      <c r="AF989" s="83"/>
      <c r="AG989" s="91"/>
      <c r="AI989" s="94" t="s">
        <v>131</v>
      </c>
      <c r="AL989" s="91"/>
      <c r="AN989" s="91"/>
    </row>
    <row r="990" spans="1:41" customFormat="1" ht="15" x14ac:dyDescent="0.25">
      <c r="A990" s="95"/>
      <c r="B990" s="93" t="s">
        <v>132</v>
      </c>
      <c r="C990" s="208" t="s">
        <v>133</v>
      </c>
      <c r="D990" s="208"/>
      <c r="E990" s="208"/>
      <c r="F990" s="96"/>
      <c r="G990" s="97"/>
      <c r="H990" s="97"/>
      <c r="I990" s="97"/>
      <c r="J990" s="98">
        <v>41.6</v>
      </c>
      <c r="K990" s="99">
        <v>1.38</v>
      </c>
      <c r="L990" s="98">
        <v>2.87</v>
      </c>
      <c r="M990" s="99">
        <v>13.37</v>
      </c>
      <c r="N990" s="120">
        <v>38.369999999999997</v>
      </c>
      <c r="AF990" s="83"/>
      <c r="AG990" s="91"/>
      <c r="AI990" s="94" t="s">
        <v>133</v>
      </c>
      <c r="AL990" s="91"/>
      <c r="AN990" s="91"/>
    </row>
    <row r="991" spans="1:41" customFormat="1" ht="15" x14ac:dyDescent="0.25">
      <c r="A991" s="95"/>
      <c r="B991" s="93" t="s">
        <v>134</v>
      </c>
      <c r="C991" s="208" t="s">
        <v>135</v>
      </c>
      <c r="D991" s="208"/>
      <c r="E991" s="208"/>
      <c r="F991" s="96"/>
      <c r="G991" s="97"/>
      <c r="H991" s="97"/>
      <c r="I991" s="97"/>
      <c r="J991" s="98">
        <v>2.5099999999999998</v>
      </c>
      <c r="K991" s="99">
        <v>1.38</v>
      </c>
      <c r="L991" s="98">
        <v>0.17</v>
      </c>
      <c r="M991" s="99">
        <v>49.76</v>
      </c>
      <c r="N991" s="120">
        <v>8.4600000000000009</v>
      </c>
      <c r="AF991" s="83"/>
      <c r="AG991" s="91"/>
      <c r="AI991" s="94" t="s">
        <v>135</v>
      </c>
      <c r="AL991" s="91"/>
      <c r="AN991" s="91"/>
    </row>
    <row r="992" spans="1:41" customFormat="1" ht="15" x14ac:dyDescent="0.25">
      <c r="A992" s="95"/>
      <c r="B992" s="93" t="s">
        <v>158</v>
      </c>
      <c r="C992" s="208" t="s">
        <v>159</v>
      </c>
      <c r="D992" s="208"/>
      <c r="E992" s="208"/>
      <c r="F992" s="96"/>
      <c r="G992" s="97"/>
      <c r="H992" s="97"/>
      <c r="I992" s="97"/>
      <c r="J992" s="98">
        <v>512.80999999999995</v>
      </c>
      <c r="K992" s="97"/>
      <c r="L992" s="98">
        <v>25.64</v>
      </c>
      <c r="M992" s="99">
        <v>8.3699999999999992</v>
      </c>
      <c r="N992" s="120">
        <v>214.61</v>
      </c>
      <c r="AF992" s="83"/>
      <c r="AG992" s="91"/>
      <c r="AI992" s="94" t="s">
        <v>159</v>
      </c>
      <c r="AL992" s="91"/>
      <c r="AN992" s="91"/>
    </row>
    <row r="993" spans="1:41" customFormat="1" ht="15" x14ac:dyDescent="0.25">
      <c r="A993" s="102"/>
      <c r="B993" s="93"/>
      <c r="C993" s="208" t="s">
        <v>136</v>
      </c>
      <c r="D993" s="208"/>
      <c r="E993" s="208"/>
      <c r="F993" s="96" t="s">
        <v>137</v>
      </c>
      <c r="G993" s="116">
        <v>17.5</v>
      </c>
      <c r="H993" s="99">
        <v>1.38</v>
      </c>
      <c r="I993" s="103">
        <v>1.2075</v>
      </c>
      <c r="J993" s="104"/>
      <c r="K993" s="97"/>
      <c r="L993" s="104"/>
      <c r="M993" s="97"/>
      <c r="N993" s="105"/>
      <c r="AF993" s="83"/>
      <c r="AG993" s="91"/>
      <c r="AJ993" s="94" t="s">
        <v>136</v>
      </c>
      <c r="AL993" s="91"/>
      <c r="AN993" s="91"/>
    </row>
    <row r="994" spans="1:41" customFormat="1" ht="15" x14ac:dyDescent="0.25">
      <c r="A994" s="102"/>
      <c r="B994" s="93"/>
      <c r="C994" s="208" t="s">
        <v>138</v>
      </c>
      <c r="D994" s="208"/>
      <c r="E994" s="208"/>
      <c r="F994" s="96" t="s">
        <v>137</v>
      </c>
      <c r="G994" s="116">
        <v>0.2</v>
      </c>
      <c r="H994" s="99">
        <v>1.38</v>
      </c>
      <c r="I994" s="103">
        <v>1.38E-2</v>
      </c>
      <c r="J994" s="104"/>
      <c r="K994" s="97"/>
      <c r="L994" s="104"/>
      <c r="M994" s="97"/>
      <c r="N994" s="105"/>
      <c r="AF994" s="83"/>
      <c r="AG994" s="91"/>
      <c r="AJ994" s="94" t="s">
        <v>138</v>
      </c>
      <c r="AL994" s="91"/>
      <c r="AN994" s="91"/>
    </row>
    <row r="995" spans="1:41" customFormat="1" ht="15" x14ac:dyDescent="0.25">
      <c r="A995" s="95"/>
      <c r="B995" s="93"/>
      <c r="C995" s="218" t="s">
        <v>139</v>
      </c>
      <c r="D995" s="218"/>
      <c r="E995" s="218"/>
      <c r="F995" s="106"/>
      <c r="G995" s="107"/>
      <c r="H995" s="107"/>
      <c r="I995" s="107"/>
      <c r="J995" s="108">
        <v>718.91</v>
      </c>
      <c r="K995" s="107"/>
      <c r="L995" s="108">
        <v>39.86</v>
      </c>
      <c r="M995" s="107"/>
      <c r="N995" s="137">
        <v>817.76</v>
      </c>
      <c r="AF995" s="83"/>
      <c r="AG995" s="91"/>
      <c r="AK995" s="94" t="s">
        <v>139</v>
      </c>
      <c r="AL995" s="91"/>
      <c r="AN995" s="91"/>
    </row>
    <row r="996" spans="1:41" customFormat="1" ht="15" x14ac:dyDescent="0.25">
      <c r="A996" s="102"/>
      <c r="B996" s="93"/>
      <c r="C996" s="208" t="s">
        <v>140</v>
      </c>
      <c r="D996" s="208"/>
      <c r="E996" s="208"/>
      <c r="F996" s="96"/>
      <c r="G996" s="97"/>
      <c r="H996" s="97"/>
      <c r="I996" s="97"/>
      <c r="J996" s="104"/>
      <c r="K996" s="97"/>
      <c r="L996" s="98">
        <v>11.52</v>
      </c>
      <c r="M996" s="97"/>
      <c r="N996" s="120">
        <v>573.24</v>
      </c>
      <c r="AF996" s="83"/>
      <c r="AG996" s="91"/>
      <c r="AJ996" s="94" t="s">
        <v>140</v>
      </c>
      <c r="AL996" s="91"/>
      <c r="AN996" s="91"/>
    </row>
    <row r="997" spans="1:41" customFormat="1" ht="23.25" x14ac:dyDescent="0.25">
      <c r="A997" s="102"/>
      <c r="B997" s="93" t="s">
        <v>204</v>
      </c>
      <c r="C997" s="208" t="s">
        <v>205</v>
      </c>
      <c r="D997" s="208"/>
      <c r="E997" s="208"/>
      <c r="F997" s="96" t="s">
        <v>143</v>
      </c>
      <c r="G997" s="111">
        <v>97</v>
      </c>
      <c r="H997" s="97"/>
      <c r="I997" s="111">
        <v>97</v>
      </c>
      <c r="J997" s="104"/>
      <c r="K997" s="97"/>
      <c r="L997" s="98">
        <v>11.17</v>
      </c>
      <c r="M997" s="97"/>
      <c r="N997" s="120">
        <v>556.04</v>
      </c>
      <c r="AF997" s="83"/>
      <c r="AG997" s="91"/>
      <c r="AJ997" s="94" t="s">
        <v>205</v>
      </c>
      <c r="AL997" s="91"/>
      <c r="AN997" s="91"/>
    </row>
    <row r="998" spans="1:41" customFormat="1" ht="23.25" x14ac:dyDescent="0.25">
      <c r="A998" s="102"/>
      <c r="B998" s="93" t="s">
        <v>206</v>
      </c>
      <c r="C998" s="208" t="s">
        <v>207</v>
      </c>
      <c r="D998" s="208"/>
      <c r="E998" s="208"/>
      <c r="F998" s="96" t="s">
        <v>143</v>
      </c>
      <c r="G998" s="111">
        <v>51</v>
      </c>
      <c r="H998" s="97"/>
      <c r="I998" s="111">
        <v>51</v>
      </c>
      <c r="J998" s="104"/>
      <c r="K998" s="97"/>
      <c r="L998" s="98">
        <v>5.88</v>
      </c>
      <c r="M998" s="97"/>
      <c r="N998" s="120">
        <v>292.35000000000002</v>
      </c>
      <c r="AF998" s="83"/>
      <c r="AG998" s="91"/>
      <c r="AJ998" s="94" t="s">
        <v>207</v>
      </c>
      <c r="AL998" s="91"/>
      <c r="AN998" s="91"/>
    </row>
    <row r="999" spans="1:41" customFormat="1" ht="15" x14ac:dyDescent="0.25">
      <c r="A999" s="112"/>
      <c r="B999" s="113"/>
      <c r="C999" s="210" t="s">
        <v>146</v>
      </c>
      <c r="D999" s="210"/>
      <c r="E999" s="210"/>
      <c r="F999" s="86"/>
      <c r="G999" s="87"/>
      <c r="H999" s="87"/>
      <c r="I999" s="87"/>
      <c r="J999" s="89"/>
      <c r="K999" s="87"/>
      <c r="L999" s="119">
        <v>56.91</v>
      </c>
      <c r="M999" s="107"/>
      <c r="N999" s="115">
        <v>1666.15</v>
      </c>
      <c r="AF999" s="83"/>
      <c r="AG999" s="91"/>
      <c r="AL999" s="91" t="s">
        <v>146</v>
      </c>
      <c r="AN999" s="91"/>
    </row>
    <row r="1000" spans="1:41" customFormat="1" ht="34.5" x14ac:dyDescent="0.25">
      <c r="A1000" s="84" t="s">
        <v>558</v>
      </c>
      <c r="B1000" s="85" t="s">
        <v>264</v>
      </c>
      <c r="C1000" s="210" t="s">
        <v>265</v>
      </c>
      <c r="D1000" s="210"/>
      <c r="E1000" s="210"/>
      <c r="F1000" s="86" t="s">
        <v>266</v>
      </c>
      <c r="G1000" s="87"/>
      <c r="H1000" s="87"/>
      <c r="I1000" s="138">
        <v>7.4999999999999997E-3</v>
      </c>
      <c r="J1000" s="89"/>
      <c r="K1000" s="87"/>
      <c r="L1000" s="89"/>
      <c r="M1000" s="87"/>
      <c r="N1000" s="90"/>
      <c r="AF1000" s="83"/>
      <c r="AG1000" s="91" t="s">
        <v>265</v>
      </c>
      <c r="AL1000" s="91"/>
      <c r="AN1000" s="91"/>
    </row>
    <row r="1001" spans="1:41" customFormat="1" ht="15" x14ac:dyDescent="0.25">
      <c r="A1001" s="134"/>
      <c r="B1001" s="135"/>
      <c r="C1001" s="208" t="s">
        <v>559</v>
      </c>
      <c r="D1001" s="208"/>
      <c r="E1001" s="208"/>
      <c r="F1001" s="208"/>
      <c r="G1001" s="208"/>
      <c r="H1001" s="208"/>
      <c r="I1001" s="208"/>
      <c r="J1001" s="208"/>
      <c r="K1001" s="208"/>
      <c r="L1001" s="208"/>
      <c r="M1001" s="208"/>
      <c r="N1001" s="209"/>
      <c r="AF1001" s="83"/>
      <c r="AG1001" s="91"/>
      <c r="AL1001" s="91"/>
      <c r="AN1001" s="91"/>
      <c r="AO1001" s="94" t="s">
        <v>559</v>
      </c>
    </row>
    <row r="1002" spans="1:41" customFormat="1" ht="34.5" x14ac:dyDescent="0.25">
      <c r="A1002" s="92"/>
      <c r="B1002" s="93" t="s">
        <v>126</v>
      </c>
      <c r="C1002" s="203" t="s">
        <v>127</v>
      </c>
      <c r="D1002" s="203"/>
      <c r="E1002" s="203"/>
      <c r="F1002" s="203"/>
      <c r="G1002" s="203"/>
      <c r="H1002" s="203"/>
      <c r="I1002" s="203"/>
      <c r="J1002" s="203"/>
      <c r="K1002" s="203"/>
      <c r="L1002" s="203"/>
      <c r="M1002" s="203"/>
      <c r="N1002" s="211"/>
      <c r="AF1002" s="83"/>
      <c r="AG1002" s="91"/>
      <c r="AH1002" s="94" t="s">
        <v>127</v>
      </c>
      <c r="AL1002" s="91"/>
      <c r="AN1002" s="91"/>
    </row>
    <row r="1003" spans="1:41" customFormat="1" ht="22.5" x14ac:dyDescent="0.25">
      <c r="A1003" s="92"/>
      <c r="B1003" s="93" t="s">
        <v>128</v>
      </c>
      <c r="C1003" s="203" t="s">
        <v>129</v>
      </c>
      <c r="D1003" s="203"/>
      <c r="E1003" s="203"/>
      <c r="F1003" s="203"/>
      <c r="G1003" s="203"/>
      <c r="H1003" s="203"/>
      <c r="I1003" s="203"/>
      <c r="J1003" s="203"/>
      <c r="K1003" s="203"/>
      <c r="L1003" s="203"/>
      <c r="M1003" s="203"/>
      <c r="N1003" s="211"/>
      <c r="AF1003" s="83"/>
      <c r="AG1003" s="91"/>
      <c r="AH1003" s="94" t="s">
        <v>129</v>
      </c>
      <c r="AL1003" s="91"/>
      <c r="AN1003" s="91"/>
    </row>
    <row r="1004" spans="1:41" customFormat="1" ht="15" x14ac:dyDescent="0.25">
      <c r="A1004" s="95"/>
      <c r="B1004" s="93" t="s">
        <v>130</v>
      </c>
      <c r="C1004" s="208" t="s">
        <v>131</v>
      </c>
      <c r="D1004" s="208"/>
      <c r="E1004" s="208"/>
      <c r="F1004" s="96"/>
      <c r="G1004" s="97"/>
      <c r="H1004" s="97"/>
      <c r="I1004" s="97"/>
      <c r="J1004" s="101">
        <v>1201.2</v>
      </c>
      <c r="K1004" s="99">
        <v>1.38</v>
      </c>
      <c r="L1004" s="98">
        <v>12.43</v>
      </c>
      <c r="M1004" s="99">
        <v>49.76</v>
      </c>
      <c r="N1004" s="120">
        <v>618.52</v>
      </c>
      <c r="AF1004" s="83"/>
      <c r="AG1004" s="91"/>
      <c r="AI1004" s="94" t="s">
        <v>131</v>
      </c>
      <c r="AL1004" s="91"/>
      <c r="AN1004" s="91"/>
    </row>
    <row r="1005" spans="1:41" customFormat="1" ht="15" x14ac:dyDescent="0.25">
      <c r="A1005" s="102"/>
      <c r="B1005" s="93"/>
      <c r="C1005" s="208" t="s">
        <v>136</v>
      </c>
      <c r="D1005" s="208"/>
      <c r="E1005" s="208"/>
      <c r="F1005" s="96" t="s">
        <v>137</v>
      </c>
      <c r="G1005" s="111">
        <v>154</v>
      </c>
      <c r="H1005" s="99">
        <v>1.38</v>
      </c>
      <c r="I1005" s="103">
        <v>1.5939000000000001</v>
      </c>
      <c r="J1005" s="104"/>
      <c r="K1005" s="97"/>
      <c r="L1005" s="104"/>
      <c r="M1005" s="97"/>
      <c r="N1005" s="105"/>
      <c r="AF1005" s="83"/>
      <c r="AG1005" s="91"/>
      <c r="AJ1005" s="94" t="s">
        <v>136</v>
      </c>
      <c r="AL1005" s="91"/>
      <c r="AN1005" s="91"/>
    </row>
    <row r="1006" spans="1:41" customFormat="1" ht="15" x14ac:dyDescent="0.25">
      <c r="A1006" s="95"/>
      <c r="B1006" s="93"/>
      <c r="C1006" s="218" t="s">
        <v>139</v>
      </c>
      <c r="D1006" s="218"/>
      <c r="E1006" s="218"/>
      <c r="F1006" s="106"/>
      <c r="G1006" s="107"/>
      <c r="H1006" s="107"/>
      <c r="I1006" s="107"/>
      <c r="J1006" s="109">
        <v>1201.2</v>
      </c>
      <c r="K1006" s="107"/>
      <c r="L1006" s="108">
        <v>12.43</v>
      </c>
      <c r="M1006" s="107"/>
      <c r="N1006" s="137">
        <v>618.52</v>
      </c>
      <c r="AF1006" s="83"/>
      <c r="AG1006" s="91"/>
      <c r="AK1006" s="94" t="s">
        <v>139</v>
      </c>
      <c r="AL1006" s="91"/>
      <c r="AN1006" s="91"/>
    </row>
    <row r="1007" spans="1:41" customFormat="1" ht="15" x14ac:dyDescent="0.25">
      <c r="A1007" s="102"/>
      <c r="B1007" s="93"/>
      <c r="C1007" s="208" t="s">
        <v>140</v>
      </c>
      <c r="D1007" s="208"/>
      <c r="E1007" s="208"/>
      <c r="F1007" s="96"/>
      <c r="G1007" s="97"/>
      <c r="H1007" s="97"/>
      <c r="I1007" s="97"/>
      <c r="J1007" s="104"/>
      <c r="K1007" s="97"/>
      <c r="L1007" s="98">
        <v>12.43</v>
      </c>
      <c r="M1007" s="97"/>
      <c r="N1007" s="120">
        <v>618.52</v>
      </c>
      <c r="AF1007" s="83"/>
      <c r="AG1007" s="91"/>
      <c r="AJ1007" s="94" t="s">
        <v>140</v>
      </c>
      <c r="AL1007" s="91"/>
      <c r="AN1007" s="91"/>
    </row>
    <row r="1008" spans="1:41" customFormat="1" ht="23.25" x14ac:dyDescent="0.25">
      <c r="A1008" s="102"/>
      <c r="B1008" s="93" t="s">
        <v>268</v>
      </c>
      <c r="C1008" s="208" t="s">
        <v>269</v>
      </c>
      <c r="D1008" s="208"/>
      <c r="E1008" s="208"/>
      <c r="F1008" s="96" t="s">
        <v>143</v>
      </c>
      <c r="G1008" s="111">
        <v>89</v>
      </c>
      <c r="H1008" s="97"/>
      <c r="I1008" s="111">
        <v>89</v>
      </c>
      <c r="J1008" s="104"/>
      <c r="K1008" s="97"/>
      <c r="L1008" s="98">
        <v>11.06</v>
      </c>
      <c r="M1008" s="97"/>
      <c r="N1008" s="120">
        <v>550.48</v>
      </c>
      <c r="AF1008" s="83"/>
      <c r="AG1008" s="91"/>
      <c r="AJ1008" s="94" t="s">
        <v>269</v>
      </c>
      <c r="AL1008" s="91"/>
      <c r="AN1008" s="91"/>
    </row>
    <row r="1009" spans="1:41" customFormat="1" ht="23.25" x14ac:dyDescent="0.25">
      <c r="A1009" s="102"/>
      <c r="B1009" s="93" t="s">
        <v>270</v>
      </c>
      <c r="C1009" s="208" t="s">
        <v>271</v>
      </c>
      <c r="D1009" s="208"/>
      <c r="E1009" s="208"/>
      <c r="F1009" s="96" t="s">
        <v>143</v>
      </c>
      <c r="G1009" s="111">
        <v>40</v>
      </c>
      <c r="H1009" s="97"/>
      <c r="I1009" s="111">
        <v>40</v>
      </c>
      <c r="J1009" s="104"/>
      <c r="K1009" s="97"/>
      <c r="L1009" s="98">
        <v>4.97</v>
      </c>
      <c r="M1009" s="97"/>
      <c r="N1009" s="120">
        <v>247.41</v>
      </c>
      <c r="AF1009" s="83"/>
      <c r="AG1009" s="91"/>
      <c r="AJ1009" s="94" t="s">
        <v>271</v>
      </c>
      <c r="AL1009" s="91"/>
      <c r="AN1009" s="91"/>
    </row>
    <row r="1010" spans="1:41" customFormat="1" ht="15" x14ac:dyDescent="0.25">
      <c r="A1010" s="112"/>
      <c r="B1010" s="113"/>
      <c r="C1010" s="210" t="s">
        <v>146</v>
      </c>
      <c r="D1010" s="210"/>
      <c r="E1010" s="210"/>
      <c r="F1010" s="86"/>
      <c r="G1010" s="87"/>
      <c r="H1010" s="87"/>
      <c r="I1010" s="87"/>
      <c r="J1010" s="89"/>
      <c r="K1010" s="87"/>
      <c r="L1010" s="119">
        <v>28.46</v>
      </c>
      <c r="M1010" s="107"/>
      <c r="N1010" s="115">
        <v>1416.41</v>
      </c>
      <c r="AF1010" s="83"/>
      <c r="AG1010" s="91"/>
      <c r="AL1010" s="91" t="s">
        <v>146</v>
      </c>
      <c r="AN1010" s="91"/>
    </row>
    <row r="1011" spans="1:41" customFormat="1" ht="23.25" x14ac:dyDescent="0.25">
      <c r="A1011" s="84" t="s">
        <v>560</v>
      </c>
      <c r="B1011" s="85" t="s">
        <v>273</v>
      </c>
      <c r="C1011" s="210" t="s">
        <v>274</v>
      </c>
      <c r="D1011" s="210"/>
      <c r="E1011" s="210"/>
      <c r="F1011" s="86" t="s">
        <v>266</v>
      </c>
      <c r="G1011" s="87"/>
      <c r="H1011" s="87"/>
      <c r="I1011" s="138">
        <v>7.4999999999999997E-3</v>
      </c>
      <c r="J1011" s="89"/>
      <c r="K1011" s="87"/>
      <c r="L1011" s="89"/>
      <c r="M1011" s="87"/>
      <c r="N1011" s="90"/>
      <c r="AF1011" s="83"/>
      <c r="AG1011" s="91" t="s">
        <v>274</v>
      </c>
      <c r="AL1011" s="91"/>
      <c r="AN1011" s="91"/>
    </row>
    <row r="1012" spans="1:41" customFormat="1" ht="15" x14ac:dyDescent="0.25">
      <c r="A1012" s="134"/>
      <c r="B1012" s="135"/>
      <c r="C1012" s="208" t="s">
        <v>559</v>
      </c>
      <c r="D1012" s="208"/>
      <c r="E1012" s="208"/>
      <c r="F1012" s="208"/>
      <c r="G1012" s="208"/>
      <c r="H1012" s="208"/>
      <c r="I1012" s="208"/>
      <c r="J1012" s="208"/>
      <c r="K1012" s="208"/>
      <c r="L1012" s="208"/>
      <c r="M1012" s="208"/>
      <c r="N1012" s="209"/>
      <c r="AF1012" s="83"/>
      <c r="AG1012" s="91"/>
      <c r="AL1012" s="91"/>
      <c r="AN1012" s="91"/>
      <c r="AO1012" s="94" t="s">
        <v>559</v>
      </c>
    </row>
    <row r="1013" spans="1:41" customFormat="1" ht="34.5" x14ac:dyDescent="0.25">
      <c r="A1013" s="92"/>
      <c r="B1013" s="93" t="s">
        <v>126</v>
      </c>
      <c r="C1013" s="203" t="s">
        <v>127</v>
      </c>
      <c r="D1013" s="203"/>
      <c r="E1013" s="203"/>
      <c r="F1013" s="203"/>
      <c r="G1013" s="203"/>
      <c r="H1013" s="203"/>
      <c r="I1013" s="203"/>
      <c r="J1013" s="203"/>
      <c r="K1013" s="203"/>
      <c r="L1013" s="203"/>
      <c r="M1013" s="203"/>
      <c r="N1013" s="211"/>
      <c r="AF1013" s="83"/>
      <c r="AG1013" s="91"/>
      <c r="AH1013" s="94" t="s">
        <v>127</v>
      </c>
      <c r="AL1013" s="91"/>
      <c r="AN1013" s="91"/>
    </row>
    <row r="1014" spans="1:41" customFormat="1" ht="22.5" x14ac:dyDescent="0.25">
      <c r="A1014" s="92"/>
      <c r="B1014" s="93" t="s">
        <v>128</v>
      </c>
      <c r="C1014" s="203" t="s">
        <v>129</v>
      </c>
      <c r="D1014" s="203"/>
      <c r="E1014" s="203"/>
      <c r="F1014" s="203"/>
      <c r="G1014" s="203"/>
      <c r="H1014" s="203"/>
      <c r="I1014" s="203"/>
      <c r="J1014" s="203"/>
      <c r="K1014" s="203"/>
      <c r="L1014" s="203"/>
      <c r="M1014" s="203"/>
      <c r="N1014" s="211"/>
      <c r="AF1014" s="83"/>
      <c r="AG1014" s="91"/>
      <c r="AH1014" s="94" t="s">
        <v>129</v>
      </c>
      <c r="AL1014" s="91"/>
      <c r="AN1014" s="91"/>
    </row>
    <row r="1015" spans="1:41" customFormat="1" ht="15" x14ac:dyDescent="0.25">
      <c r="A1015" s="95"/>
      <c r="B1015" s="93" t="s">
        <v>130</v>
      </c>
      <c r="C1015" s="208" t="s">
        <v>131</v>
      </c>
      <c r="D1015" s="208"/>
      <c r="E1015" s="208"/>
      <c r="F1015" s="96"/>
      <c r="G1015" s="97"/>
      <c r="H1015" s="97"/>
      <c r="I1015" s="97"/>
      <c r="J1015" s="98">
        <v>663.75</v>
      </c>
      <c r="K1015" s="99">
        <v>1.38</v>
      </c>
      <c r="L1015" s="98">
        <v>6.87</v>
      </c>
      <c r="M1015" s="99">
        <v>49.76</v>
      </c>
      <c r="N1015" s="120">
        <v>341.85</v>
      </c>
      <c r="AF1015" s="83"/>
      <c r="AG1015" s="91"/>
      <c r="AI1015" s="94" t="s">
        <v>131</v>
      </c>
      <c r="AL1015" s="91"/>
      <c r="AN1015" s="91"/>
    </row>
    <row r="1016" spans="1:41" customFormat="1" ht="15" x14ac:dyDescent="0.25">
      <c r="A1016" s="102"/>
      <c r="B1016" s="93"/>
      <c r="C1016" s="208" t="s">
        <v>136</v>
      </c>
      <c r="D1016" s="208"/>
      <c r="E1016" s="208"/>
      <c r="F1016" s="96" t="s">
        <v>137</v>
      </c>
      <c r="G1016" s="116">
        <v>88.5</v>
      </c>
      <c r="H1016" s="99">
        <v>1.38</v>
      </c>
      <c r="I1016" s="136">
        <v>0.91597499999999998</v>
      </c>
      <c r="J1016" s="104"/>
      <c r="K1016" s="97"/>
      <c r="L1016" s="104"/>
      <c r="M1016" s="97"/>
      <c r="N1016" s="105"/>
      <c r="AF1016" s="83"/>
      <c r="AG1016" s="91"/>
      <c r="AJ1016" s="94" t="s">
        <v>136</v>
      </c>
      <c r="AL1016" s="91"/>
      <c r="AN1016" s="91"/>
    </row>
    <row r="1017" spans="1:41" customFormat="1" ht="15" x14ac:dyDescent="0.25">
      <c r="A1017" s="95"/>
      <c r="B1017" s="93"/>
      <c r="C1017" s="218" t="s">
        <v>139</v>
      </c>
      <c r="D1017" s="218"/>
      <c r="E1017" s="218"/>
      <c r="F1017" s="106"/>
      <c r="G1017" s="107"/>
      <c r="H1017" s="107"/>
      <c r="I1017" s="107"/>
      <c r="J1017" s="108">
        <v>663.75</v>
      </c>
      <c r="K1017" s="107"/>
      <c r="L1017" s="108">
        <v>6.87</v>
      </c>
      <c r="M1017" s="107"/>
      <c r="N1017" s="137">
        <v>341.85</v>
      </c>
      <c r="AF1017" s="83"/>
      <c r="AG1017" s="91"/>
      <c r="AK1017" s="94" t="s">
        <v>139</v>
      </c>
      <c r="AL1017" s="91"/>
      <c r="AN1017" s="91"/>
    </row>
    <row r="1018" spans="1:41" customFormat="1" ht="15" x14ac:dyDescent="0.25">
      <c r="A1018" s="102"/>
      <c r="B1018" s="93"/>
      <c r="C1018" s="208" t="s">
        <v>140</v>
      </c>
      <c r="D1018" s="208"/>
      <c r="E1018" s="208"/>
      <c r="F1018" s="96"/>
      <c r="G1018" s="97"/>
      <c r="H1018" s="97"/>
      <c r="I1018" s="97"/>
      <c r="J1018" s="104"/>
      <c r="K1018" s="97"/>
      <c r="L1018" s="98">
        <v>6.87</v>
      </c>
      <c r="M1018" s="97"/>
      <c r="N1018" s="120">
        <v>341.85</v>
      </c>
      <c r="AF1018" s="83"/>
      <c r="AG1018" s="91"/>
      <c r="AJ1018" s="94" t="s">
        <v>140</v>
      </c>
      <c r="AL1018" s="91"/>
      <c r="AN1018" s="91"/>
    </row>
    <row r="1019" spans="1:41" customFormat="1" ht="23.25" x14ac:dyDescent="0.25">
      <c r="A1019" s="102"/>
      <c r="B1019" s="93" t="s">
        <v>268</v>
      </c>
      <c r="C1019" s="208" t="s">
        <v>269</v>
      </c>
      <c r="D1019" s="208"/>
      <c r="E1019" s="208"/>
      <c r="F1019" s="96" t="s">
        <v>143</v>
      </c>
      <c r="G1019" s="111">
        <v>89</v>
      </c>
      <c r="H1019" s="97"/>
      <c r="I1019" s="111">
        <v>89</v>
      </c>
      <c r="J1019" s="104"/>
      <c r="K1019" s="97"/>
      <c r="L1019" s="98">
        <v>6.11</v>
      </c>
      <c r="M1019" s="97"/>
      <c r="N1019" s="120">
        <v>304.25</v>
      </c>
      <c r="AF1019" s="83"/>
      <c r="AG1019" s="91"/>
      <c r="AJ1019" s="94" t="s">
        <v>269</v>
      </c>
      <c r="AL1019" s="91"/>
      <c r="AN1019" s="91"/>
    </row>
    <row r="1020" spans="1:41" customFormat="1" ht="23.25" x14ac:dyDescent="0.25">
      <c r="A1020" s="102"/>
      <c r="B1020" s="93" t="s">
        <v>270</v>
      </c>
      <c r="C1020" s="208" t="s">
        <v>271</v>
      </c>
      <c r="D1020" s="208"/>
      <c r="E1020" s="208"/>
      <c r="F1020" s="96" t="s">
        <v>143</v>
      </c>
      <c r="G1020" s="111">
        <v>40</v>
      </c>
      <c r="H1020" s="97"/>
      <c r="I1020" s="111">
        <v>40</v>
      </c>
      <c r="J1020" s="104"/>
      <c r="K1020" s="97"/>
      <c r="L1020" s="98">
        <v>2.75</v>
      </c>
      <c r="M1020" s="97"/>
      <c r="N1020" s="120">
        <v>136.74</v>
      </c>
      <c r="AF1020" s="83"/>
      <c r="AG1020" s="91"/>
      <c r="AJ1020" s="94" t="s">
        <v>271</v>
      </c>
      <c r="AL1020" s="91"/>
      <c r="AN1020" s="91"/>
    </row>
    <row r="1021" spans="1:41" customFormat="1" ht="15" x14ac:dyDescent="0.25">
      <c r="A1021" s="112"/>
      <c r="B1021" s="113"/>
      <c r="C1021" s="210" t="s">
        <v>146</v>
      </c>
      <c r="D1021" s="210"/>
      <c r="E1021" s="210"/>
      <c r="F1021" s="86"/>
      <c r="G1021" s="87"/>
      <c r="H1021" s="87"/>
      <c r="I1021" s="87"/>
      <c r="J1021" s="89"/>
      <c r="K1021" s="87"/>
      <c r="L1021" s="119">
        <v>15.73</v>
      </c>
      <c r="M1021" s="107"/>
      <c r="N1021" s="122">
        <v>782.84</v>
      </c>
      <c r="AF1021" s="83"/>
      <c r="AG1021" s="91"/>
      <c r="AL1021" s="91" t="s">
        <v>146</v>
      </c>
      <c r="AN1021" s="91"/>
    </row>
    <row r="1022" spans="1:41" customFormat="1" ht="34.5" x14ac:dyDescent="0.25">
      <c r="A1022" s="84" t="s">
        <v>561</v>
      </c>
      <c r="B1022" s="85" t="s">
        <v>276</v>
      </c>
      <c r="C1022" s="210" t="s">
        <v>277</v>
      </c>
      <c r="D1022" s="210"/>
      <c r="E1022" s="210"/>
      <c r="F1022" s="86" t="s">
        <v>71</v>
      </c>
      <c r="G1022" s="87"/>
      <c r="H1022" s="87"/>
      <c r="I1022" s="88">
        <v>14</v>
      </c>
      <c r="J1022" s="89"/>
      <c r="K1022" s="87"/>
      <c r="L1022" s="89"/>
      <c r="M1022" s="87"/>
      <c r="N1022" s="90"/>
      <c r="AF1022" s="83"/>
      <c r="AG1022" s="91" t="s">
        <v>277</v>
      </c>
      <c r="AL1022" s="91"/>
      <c r="AN1022" s="91"/>
    </row>
    <row r="1023" spans="1:41" customFormat="1" ht="34.5" x14ac:dyDescent="0.25">
      <c r="A1023" s="92"/>
      <c r="B1023" s="93" t="s">
        <v>126</v>
      </c>
      <c r="C1023" s="203" t="s">
        <v>127</v>
      </c>
      <c r="D1023" s="203"/>
      <c r="E1023" s="203"/>
      <c r="F1023" s="203"/>
      <c r="G1023" s="203"/>
      <c r="H1023" s="203"/>
      <c r="I1023" s="203"/>
      <c r="J1023" s="203"/>
      <c r="K1023" s="203"/>
      <c r="L1023" s="203"/>
      <c r="M1023" s="203"/>
      <c r="N1023" s="211"/>
      <c r="AF1023" s="83"/>
      <c r="AG1023" s="91"/>
      <c r="AH1023" s="94" t="s">
        <v>127</v>
      </c>
      <c r="AL1023" s="91"/>
      <c r="AN1023" s="91"/>
    </row>
    <row r="1024" spans="1:41" customFormat="1" ht="22.5" x14ac:dyDescent="0.25">
      <c r="A1024" s="92"/>
      <c r="B1024" s="93" t="s">
        <v>128</v>
      </c>
      <c r="C1024" s="203" t="s">
        <v>129</v>
      </c>
      <c r="D1024" s="203"/>
      <c r="E1024" s="203"/>
      <c r="F1024" s="203"/>
      <c r="G1024" s="203"/>
      <c r="H1024" s="203"/>
      <c r="I1024" s="203"/>
      <c r="J1024" s="203"/>
      <c r="K1024" s="203"/>
      <c r="L1024" s="203"/>
      <c r="M1024" s="203"/>
      <c r="N1024" s="211"/>
      <c r="AF1024" s="83"/>
      <c r="AG1024" s="91"/>
      <c r="AH1024" s="94" t="s">
        <v>129</v>
      </c>
      <c r="AL1024" s="91"/>
      <c r="AN1024" s="91"/>
    </row>
    <row r="1025" spans="1:40" customFormat="1" ht="15" x14ac:dyDescent="0.25">
      <c r="A1025" s="95"/>
      <c r="B1025" s="93" t="s">
        <v>130</v>
      </c>
      <c r="C1025" s="208" t="s">
        <v>131</v>
      </c>
      <c r="D1025" s="208"/>
      <c r="E1025" s="208"/>
      <c r="F1025" s="96"/>
      <c r="G1025" s="97"/>
      <c r="H1025" s="97"/>
      <c r="I1025" s="97"/>
      <c r="J1025" s="98">
        <v>3.59</v>
      </c>
      <c r="K1025" s="99">
        <v>1.38</v>
      </c>
      <c r="L1025" s="98">
        <v>69.36</v>
      </c>
      <c r="M1025" s="99">
        <v>49.76</v>
      </c>
      <c r="N1025" s="100">
        <v>3451.35</v>
      </c>
      <c r="AF1025" s="83"/>
      <c r="AG1025" s="91"/>
      <c r="AI1025" s="94" t="s">
        <v>131</v>
      </c>
      <c r="AL1025" s="91"/>
      <c r="AN1025" s="91"/>
    </row>
    <row r="1026" spans="1:40" customFormat="1" ht="15" x14ac:dyDescent="0.25">
      <c r="A1026" s="95"/>
      <c r="B1026" s="93" t="s">
        <v>132</v>
      </c>
      <c r="C1026" s="208" t="s">
        <v>133</v>
      </c>
      <c r="D1026" s="208"/>
      <c r="E1026" s="208"/>
      <c r="F1026" s="96"/>
      <c r="G1026" s="97"/>
      <c r="H1026" s="97"/>
      <c r="I1026" s="97"/>
      <c r="J1026" s="98">
        <v>46.57</v>
      </c>
      <c r="K1026" s="99">
        <v>1.38</v>
      </c>
      <c r="L1026" s="98">
        <v>899.73</v>
      </c>
      <c r="M1026" s="99">
        <v>13.37</v>
      </c>
      <c r="N1026" s="100">
        <v>12029.39</v>
      </c>
      <c r="AF1026" s="83"/>
      <c r="AG1026" s="91"/>
      <c r="AI1026" s="94" t="s">
        <v>133</v>
      </c>
      <c r="AL1026" s="91"/>
      <c r="AN1026" s="91"/>
    </row>
    <row r="1027" spans="1:40" customFormat="1" ht="15" x14ac:dyDescent="0.25">
      <c r="A1027" s="95"/>
      <c r="B1027" s="93" t="s">
        <v>134</v>
      </c>
      <c r="C1027" s="208" t="s">
        <v>135</v>
      </c>
      <c r="D1027" s="208"/>
      <c r="E1027" s="208"/>
      <c r="F1027" s="96"/>
      <c r="G1027" s="97"/>
      <c r="H1027" s="97"/>
      <c r="I1027" s="97"/>
      <c r="J1027" s="98">
        <v>6.48</v>
      </c>
      <c r="K1027" s="99">
        <v>1.38</v>
      </c>
      <c r="L1027" s="98">
        <v>125.19</v>
      </c>
      <c r="M1027" s="99">
        <v>49.76</v>
      </c>
      <c r="N1027" s="100">
        <v>6229.45</v>
      </c>
      <c r="AF1027" s="83"/>
      <c r="AG1027" s="91"/>
      <c r="AI1027" s="94" t="s">
        <v>135</v>
      </c>
      <c r="AL1027" s="91"/>
      <c r="AN1027" s="91"/>
    </row>
    <row r="1028" spans="1:40" customFormat="1" ht="15" x14ac:dyDescent="0.25">
      <c r="A1028" s="102"/>
      <c r="B1028" s="93"/>
      <c r="C1028" s="208" t="s">
        <v>136</v>
      </c>
      <c r="D1028" s="208"/>
      <c r="E1028" s="208"/>
      <c r="F1028" s="96" t="s">
        <v>137</v>
      </c>
      <c r="G1028" s="99">
        <v>0.44</v>
      </c>
      <c r="H1028" s="99">
        <v>1.38</v>
      </c>
      <c r="I1028" s="103">
        <v>8.5007999999999999</v>
      </c>
      <c r="J1028" s="104"/>
      <c r="K1028" s="97"/>
      <c r="L1028" s="104"/>
      <c r="M1028" s="97"/>
      <c r="N1028" s="105"/>
      <c r="AF1028" s="83"/>
      <c r="AG1028" s="91"/>
      <c r="AJ1028" s="94" t="s">
        <v>136</v>
      </c>
      <c r="AL1028" s="91"/>
      <c r="AN1028" s="91"/>
    </row>
    <row r="1029" spans="1:40" customFormat="1" ht="15" x14ac:dyDescent="0.25">
      <c r="A1029" s="102"/>
      <c r="B1029" s="93"/>
      <c r="C1029" s="208" t="s">
        <v>138</v>
      </c>
      <c r="D1029" s="208"/>
      <c r="E1029" s="208"/>
      <c r="F1029" s="96" t="s">
        <v>137</v>
      </c>
      <c r="G1029" s="99">
        <v>0.48</v>
      </c>
      <c r="H1029" s="99">
        <v>1.38</v>
      </c>
      <c r="I1029" s="103">
        <v>9.2736000000000001</v>
      </c>
      <c r="J1029" s="104"/>
      <c r="K1029" s="97"/>
      <c r="L1029" s="104"/>
      <c r="M1029" s="97"/>
      <c r="N1029" s="105"/>
      <c r="AF1029" s="83"/>
      <c r="AG1029" s="91"/>
      <c r="AJ1029" s="94" t="s">
        <v>138</v>
      </c>
      <c r="AL1029" s="91"/>
      <c r="AN1029" s="91"/>
    </row>
    <row r="1030" spans="1:40" customFormat="1" ht="15" x14ac:dyDescent="0.25">
      <c r="A1030" s="95"/>
      <c r="B1030" s="93"/>
      <c r="C1030" s="218" t="s">
        <v>139</v>
      </c>
      <c r="D1030" s="218"/>
      <c r="E1030" s="218"/>
      <c r="F1030" s="106"/>
      <c r="G1030" s="107"/>
      <c r="H1030" s="107"/>
      <c r="I1030" s="107"/>
      <c r="J1030" s="108">
        <v>50.16</v>
      </c>
      <c r="K1030" s="107"/>
      <c r="L1030" s="108">
        <v>969.09</v>
      </c>
      <c r="M1030" s="107"/>
      <c r="N1030" s="110">
        <v>15480.74</v>
      </c>
      <c r="AF1030" s="83"/>
      <c r="AG1030" s="91"/>
      <c r="AK1030" s="94" t="s">
        <v>139</v>
      </c>
      <c r="AL1030" s="91"/>
      <c r="AN1030" s="91"/>
    </row>
    <row r="1031" spans="1:40" customFormat="1" ht="15" x14ac:dyDescent="0.25">
      <c r="A1031" s="102"/>
      <c r="B1031" s="93"/>
      <c r="C1031" s="208" t="s">
        <v>140</v>
      </c>
      <c r="D1031" s="208"/>
      <c r="E1031" s="208"/>
      <c r="F1031" s="96"/>
      <c r="G1031" s="97"/>
      <c r="H1031" s="97"/>
      <c r="I1031" s="97"/>
      <c r="J1031" s="104"/>
      <c r="K1031" s="97"/>
      <c r="L1031" s="98">
        <v>194.55</v>
      </c>
      <c r="M1031" s="97"/>
      <c r="N1031" s="100">
        <v>9680.7999999999993</v>
      </c>
      <c r="AF1031" s="83"/>
      <c r="AG1031" s="91"/>
      <c r="AJ1031" s="94" t="s">
        <v>140</v>
      </c>
      <c r="AL1031" s="91"/>
      <c r="AN1031" s="91"/>
    </row>
    <row r="1032" spans="1:40" customFormat="1" ht="15" x14ac:dyDescent="0.25">
      <c r="A1032" s="102"/>
      <c r="B1032" s="93" t="s">
        <v>141</v>
      </c>
      <c r="C1032" s="208" t="s">
        <v>142</v>
      </c>
      <c r="D1032" s="208"/>
      <c r="E1032" s="208"/>
      <c r="F1032" s="96" t="s">
        <v>143</v>
      </c>
      <c r="G1032" s="111">
        <v>103</v>
      </c>
      <c r="H1032" s="97"/>
      <c r="I1032" s="111">
        <v>103</v>
      </c>
      <c r="J1032" s="104"/>
      <c r="K1032" s="97"/>
      <c r="L1032" s="98">
        <v>200.39</v>
      </c>
      <c r="M1032" s="97"/>
      <c r="N1032" s="100">
        <v>9971.2199999999993</v>
      </c>
      <c r="AF1032" s="83"/>
      <c r="AG1032" s="91"/>
      <c r="AJ1032" s="94" t="s">
        <v>142</v>
      </c>
      <c r="AL1032" s="91"/>
      <c r="AN1032" s="91"/>
    </row>
    <row r="1033" spans="1:40" customFormat="1" ht="15" x14ac:dyDescent="0.25">
      <c r="A1033" s="102"/>
      <c r="B1033" s="93" t="s">
        <v>144</v>
      </c>
      <c r="C1033" s="208" t="s">
        <v>145</v>
      </c>
      <c r="D1033" s="208"/>
      <c r="E1033" s="208"/>
      <c r="F1033" s="96" t="s">
        <v>143</v>
      </c>
      <c r="G1033" s="111">
        <v>60</v>
      </c>
      <c r="H1033" s="97"/>
      <c r="I1033" s="111">
        <v>60</v>
      </c>
      <c r="J1033" s="104"/>
      <c r="K1033" s="97"/>
      <c r="L1033" s="98">
        <v>116.73</v>
      </c>
      <c r="M1033" s="97"/>
      <c r="N1033" s="100">
        <v>5808.48</v>
      </c>
      <c r="AF1033" s="83"/>
      <c r="AG1033" s="91"/>
      <c r="AJ1033" s="94" t="s">
        <v>145</v>
      </c>
      <c r="AL1033" s="91"/>
      <c r="AN1033" s="91"/>
    </row>
    <row r="1034" spans="1:40" customFormat="1" ht="15" x14ac:dyDescent="0.25">
      <c r="A1034" s="112"/>
      <c r="B1034" s="113"/>
      <c r="C1034" s="210" t="s">
        <v>146</v>
      </c>
      <c r="D1034" s="210"/>
      <c r="E1034" s="210"/>
      <c r="F1034" s="86"/>
      <c r="G1034" s="87"/>
      <c r="H1034" s="87"/>
      <c r="I1034" s="87"/>
      <c r="J1034" s="89"/>
      <c r="K1034" s="87"/>
      <c r="L1034" s="114">
        <v>1286.21</v>
      </c>
      <c r="M1034" s="107"/>
      <c r="N1034" s="115">
        <v>31260.44</v>
      </c>
      <c r="AF1034" s="83"/>
      <c r="AG1034" s="91"/>
      <c r="AL1034" s="91" t="s">
        <v>146</v>
      </c>
      <c r="AN1034" s="91"/>
    </row>
    <row r="1035" spans="1:40" customFormat="1" ht="34.5" x14ac:dyDescent="0.25">
      <c r="A1035" s="84" t="s">
        <v>562</v>
      </c>
      <c r="B1035" s="85" t="s">
        <v>279</v>
      </c>
      <c r="C1035" s="210" t="s">
        <v>280</v>
      </c>
      <c r="D1035" s="210"/>
      <c r="E1035" s="210"/>
      <c r="F1035" s="86" t="s">
        <v>71</v>
      </c>
      <c r="G1035" s="87"/>
      <c r="H1035" s="87"/>
      <c r="I1035" s="88">
        <v>8</v>
      </c>
      <c r="J1035" s="89"/>
      <c r="K1035" s="87"/>
      <c r="L1035" s="89"/>
      <c r="M1035" s="87"/>
      <c r="N1035" s="90"/>
      <c r="AF1035" s="83"/>
      <c r="AG1035" s="91" t="s">
        <v>280</v>
      </c>
      <c r="AL1035" s="91"/>
      <c r="AN1035" s="91"/>
    </row>
    <row r="1036" spans="1:40" customFormat="1" ht="34.5" x14ac:dyDescent="0.25">
      <c r="A1036" s="92"/>
      <c r="B1036" s="93" t="s">
        <v>126</v>
      </c>
      <c r="C1036" s="203" t="s">
        <v>127</v>
      </c>
      <c r="D1036" s="203"/>
      <c r="E1036" s="203"/>
      <c r="F1036" s="203"/>
      <c r="G1036" s="203"/>
      <c r="H1036" s="203"/>
      <c r="I1036" s="203"/>
      <c r="J1036" s="203"/>
      <c r="K1036" s="203"/>
      <c r="L1036" s="203"/>
      <c r="M1036" s="203"/>
      <c r="N1036" s="211"/>
      <c r="AF1036" s="83"/>
      <c r="AG1036" s="91"/>
      <c r="AH1036" s="94" t="s">
        <v>127</v>
      </c>
      <c r="AL1036" s="91"/>
      <c r="AN1036" s="91"/>
    </row>
    <row r="1037" spans="1:40" customFormat="1" ht="22.5" x14ac:dyDescent="0.25">
      <c r="A1037" s="92"/>
      <c r="B1037" s="93" t="s">
        <v>128</v>
      </c>
      <c r="C1037" s="203" t="s">
        <v>129</v>
      </c>
      <c r="D1037" s="203"/>
      <c r="E1037" s="203"/>
      <c r="F1037" s="203"/>
      <c r="G1037" s="203"/>
      <c r="H1037" s="203"/>
      <c r="I1037" s="203"/>
      <c r="J1037" s="203"/>
      <c r="K1037" s="203"/>
      <c r="L1037" s="203"/>
      <c r="M1037" s="203"/>
      <c r="N1037" s="211"/>
      <c r="AF1037" s="83"/>
      <c r="AG1037" s="91"/>
      <c r="AH1037" s="94" t="s">
        <v>129</v>
      </c>
      <c r="AL1037" s="91"/>
      <c r="AN1037" s="91"/>
    </row>
    <row r="1038" spans="1:40" customFormat="1" ht="15" x14ac:dyDescent="0.25">
      <c r="A1038" s="95"/>
      <c r="B1038" s="93" t="s">
        <v>130</v>
      </c>
      <c r="C1038" s="208" t="s">
        <v>131</v>
      </c>
      <c r="D1038" s="208"/>
      <c r="E1038" s="208"/>
      <c r="F1038" s="96"/>
      <c r="G1038" s="97"/>
      <c r="H1038" s="97"/>
      <c r="I1038" s="97"/>
      <c r="J1038" s="98">
        <v>2.04</v>
      </c>
      <c r="K1038" s="99">
        <v>1.38</v>
      </c>
      <c r="L1038" s="98">
        <v>22.52</v>
      </c>
      <c r="M1038" s="99">
        <v>49.76</v>
      </c>
      <c r="N1038" s="100">
        <v>1120.5999999999999</v>
      </c>
      <c r="AF1038" s="83"/>
      <c r="AG1038" s="91"/>
      <c r="AI1038" s="94" t="s">
        <v>131</v>
      </c>
      <c r="AL1038" s="91"/>
      <c r="AN1038" s="91"/>
    </row>
    <row r="1039" spans="1:40" customFormat="1" ht="15" x14ac:dyDescent="0.25">
      <c r="A1039" s="95"/>
      <c r="B1039" s="93" t="s">
        <v>132</v>
      </c>
      <c r="C1039" s="208" t="s">
        <v>133</v>
      </c>
      <c r="D1039" s="208"/>
      <c r="E1039" s="208"/>
      <c r="F1039" s="96"/>
      <c r="G1039" s="97"/>
      <c r="H1039" s="97"/>
      <c r="I1039" s="97"/>
      <c r="J1039" s="98">
        <v>11.01</v>
      </c>
      <c r="K1039" s="99">
        <v>1.38</v>
      </c>
      <c r="L1039" s="98">
        <v>121.55</v>
      </c>
      <c r="M1039" s="99">
        <v>13.37</v>
      </c>
      <c r="N1039" s="100">
        <v>1625.12</v>
      </c>
      <c r="AF1039" s="83"/>
      <c r="AG1039" s="91"/>
      <c r="AI1039" s="94" t="s">
        <v>133</v>
      </c>
      <c r="AL1039" s="91"/>
      <c r="AN1039" s="91"/>
    </row>
    <row r="1040" spans="1:40" customFormat="1" ht="15" x14ac:dyDescent="0.25">
      <c r="A1040" s="95"/>
      <c r="B1040" s="93" t="s">
        <v>134</v>
      </c>
      <c r="C1040" s="208" t="s">
        <v>135</v>
      </c>
      <c r="D1040" s="208"/>
      <c r="E1040" s="208"/>
      <c r="F1040" s="96"/>
      <c r="G1040" s="97"/>
      <c r="H1040" s="97"/>
      <c r="I1040" s="97"/>
      <c r="J1040" s="98">
        <v>1.89</v>
      </c>
      <c r="K1040" s="99">
        <v>1.38</v>
      </c>
      <c r="L1040" s="98">
        <v>20.87</v>
      </c>
      <c r="M1040" s="99">
        <v>49.76</v>
      </c>
      <c r="N1040" s="100">
        <v>1038.49</v>
      </c>
      <c r="AF1040" s="83"/>
      <c r="AG1040" s="91"/>
      <c r="AI1040" s="94" t="s">
        <v>135</v>
      </c>
      <c r="AL1040" s="91"/>
      <c r="AN1040" s="91"/>
    </row>
    <row r="1041" spans="1:40" customFormat="1" ht="15" x14ac:dyDescent="0.25">
      <c r="A1041" s="102"/>
      <c r="B1041" s="93"/>
      <c r="C1041" s="208" t="s">
        <v>136</v>
      </c>
      <c r="D1041" s="208"/>
      <c r="E1041" s="208"/>
      <c r="F1041" s="96" t="s">
        <v>137</v>
      </c>
      <c r="G1041" s="99">
        <v>0.25</v>
      </c>
      <c r="H1041" s="99">
        <v>1.38</v>
      </c>
      <c r="I1041" s="99">
        <v>2.76</v>
      </c>
      <c r="J1041" s="104"/>
      <c r="K1041" s="97"/>
      <c r="L1041" s="104"/>
      <c r="M1041" s="97"/>
      <c r="N1041" s="105"/>
      <c r="AF1041" s="83"/>
      <c r="AG1041" s="91"/>
      <c r="AJ1041" s="94" t="s">
        <v>136</v>
      </c>
      <c r="AL1041" s="91"/>
      <c r="AN1041" s="91"/>
    </row>
    <row r="1042" spans="1:40" customFormat="1" ht="15" x14ac:dyDescent="0.25">
      <c r="A1042" s="102"/>
      <c r="B1042" s="93"/>
      <c r="C1042" s="208" t="s">
        <v>138</v>
      </c>
      <c r="D1042" s="208"/>
      <c r="E1042" s="208"/>
      <c r="F1042" s="96" t="s">
        <v>137</v>
      </c>
      <c r="G1042" s="99">
        <v>0.14000000000000001</v>
      </c>
      <c r="H1042" s="99">
        <v>1.38</v>
      </c>
      <c r="I1042" s="103">
        <v>1.5456000000000001</v>
      </c>
      <c r="J1042" s="104"/>
      <c r="K1042" s="97"/>
      <c r="L1042" s="104"/>
      <c r="M1042" s="97"/>
      <c r="N1042" s="105"/>
      <c r="AF1042" s="83"/>
      <c r="AG1042" s="91"/>
      <c r="AJ1042" s="94" t="s">
        <v>138</v>
      </c>
      <c r="AL1042" s="91"/>
      <c r="AN1042" s="91"/>
    </row>
    <row r="1043" spans="1:40" customFormat="1" ht="15" x14ac:dyDescent="0.25">
      <c r="A1043" s="95"/>
      <c r="B1043" s="93"/>
      <c r="C1043" s="218" t="s">
        <v>139</v>
      </c>
      <c r="D1043" s="218"/>
      <c r="E1043" s="218"/>
      <c r="F1043" s="106"/>
      <c r="G1043" s="107"/>
      <c r="H1043" s="107"/>
      <c r="I1043" s="107"/>
      <c r="J1043" s="108">
        <v>13.05</v>
      </c>
      <c r="K1043" s="107"/>
      <c r="L1043" s="108">
        <v>144.07</v>
      </c>
      <c r="M1043" s="107"/>
      <c r="N1043" s="110">
        <v>2745.72</v>
      </c>
      <c r="AF1043" s="83"/>
      <c r="AG1043" s="91"/>
      <c r="AK1043" s="94" t="s">
        <v>139</v>
      </c>
      <c r="AL1043" s="91"/>
      <c r="AN1043" s="91"/>
    </row>
    <row r="1044" spans="1:40" customFormat="1" ht="15" x14ac:dyDescent="0.25">
      <c r="A1044" s="102"/>
      <c r="B1044" s="93"/>
      <c r="C1044" s="208" t="s">
        <v>140</v>
      </c>
      <c r="D1044" s="208"/>
      <c r="E1044" s="208"/>
      <c r="F1044" s="96"/>
      <c r="G1044" s="97"/>
      <c r="H1044" s="97"/>
      <c r="I1044" s="97"/>
      <c r="J1044" s="104"/>
      <c r="K1044" s="97"/>
      <c r="L1044" s="98">
        <v>43.39</v>
      </c>
      <c r="M1044" s="97"/>
      <c r="N1044" s="100">
        <v>2159.09</v>
      </c>
      <c r="AF1044" s="83"/>
      <c r="AG1044" s="91"/>
      <c r="AJ1044" s="94" t="s">
        <v>140</v>
      </c>
      <c r="AL1044" s="91"/>
      <c r="AN1044" s="91"/>
    </row>
    <row r="1045" spans="1:40" customFormat="1" ht="15" x14ac:dyDescent="0.25">
      <c r="A1045" s="102"/>
      <c r="B1045" s="93" t="s">
        <v>141</v>
      </c>
      <c r="C1045" s="208" t="s">
        <v>142</v>
      </c>
      <c r="D1045" s="208"/>
      <c r="E1045" s="208"/>
      <c r="F1045" s="96" t="s">
        <v>143</v>
      </c>
      <c r="G1045" s="111">
        <v>103</v>
      </c>
      <c r="H1045" s="97"/>
      <c r="I1045" s="111">
        <v>103</v>
      </c>
      <c r="J1045" s="104"/>
      <c r="K1045" s="97"/>
      <c r="L1045" s="98">
        <v>44.69</v>
      </c>
      <c r="M1045" s="97"/>
      <c r="N1045" s="100">
        <v>2223.86</v>
      </c>
      <c r="AF1045" s="83"/>
      <c r="AG1045" s="91"/>
      <c r="AJ1045" s="94" t="s">
        <v>142</v>
      </c>
      <c r="AL1045" s="91"/>
      <c r="AN1045" s="91"/>
    </row>
    <row r="1046" spans="1:40" customFormat="1" ht="15" x14ac:dyDescent="0.25">
      <c r="A1046" s="102"/>
      <c r="B1046" s="93" t="s">
        <v>144</v>
      </c>
      <c r="C1046" s="208" t="s">
        <v>145</v>
      </c>
      <c r="D1046" s="208"/>
      <c r="E1046" s="208"/>
      <c r="F1046" s="96" t="s">
        <v>143</v>
      </c>
      <c r="G1046" s="111">
        <v>60</v>
      </c>
      <c r="H1046" s="97"/>
      <c r="I1046" s="111">
        <v>60</v>
      </c>
      <c r="J1046" s="104"/>
      <c r="K1046" s="97"/>
      <c r="L1046" s="98">
        <v>26.03</v>
      </c>
      <c r="M1046" s="97"/>
      <c r="N1046" s="100">
        <v>1295.45</v>
      </c>
      <c r="AF1046" s="83"/>
      <c r="AG1046" s="91"/>
      <c r="AJ1046" s="94" t="s">
        <v>145</v>
      </c>
      <c r="AL1046" s="91"/>
      <c r="AN1046" s="91"/>
    </row>
    <row r="1047" spans="1:40" customFormat="1" ht="15" x14ac:dyDescent="0.25">
      <c r="A1047" s="112"/>
      <c r="B1047" s="113"/>
      <c r="C1047" s="210" t="s">
        <v>146</v>
      </c>
      <c r="D1047" s="210"/>
      <c r="E1047" s="210"/>
      <c r="F1047" s="86"/>
      <c r="G1047" s="87"/>
      <c r="H1047" s="87"/>
      <c r="I1047" s="87"/>
      <c r="J1047" s="89"/>
      <c r="K1047" s="87"/>
      <c r="L1047" s="119">
        <v>214.79</v>
      </c>
      <c r="M1047" s="107"/>
      <c r="N1047" s="115">
        <v>6265.03</v>
      </c>
      <c r="AF1047" s="83"/>
      <c r="AG1047" s="91"/>
      <c r="AL1047" s="91" t="s">
        <v>146</v>
      </c>
      <c r="AN1047" s="91"/>
    </row>
    <row r="1048" spans="1:40" customFormat="1" ht="34.5" x14ac:dyDescent="0.25">
      <c r="A1048" s="84" t="s">
        <v>563</v>
      </c>
      <c r="B1048" s="85" t="s">
        <v>282</v>
      </c>
      <c r="C1048" s="210" t="s">
        <v>283</v>
      </c>
      <c r="D1048" s="210"/>
      <c r="E1048" s="210"/>
      <c r="F1048" s="86" t="s">
        <v>71</v>
      </c>
      <c r="G1048" s="87"/>
      <c r="H1048" s="87"/>
      <c r="I1048" s="88">
        <v>3</v>
      </c>
      <c r="J1048" s="89"/>
      <c r="K1048" s="87"/>
      <c r="L1048" s="89"/>
      <c r="M1048" s="87"/>
      <c r="N1048" s="90"/>
      <c r="AF1048" s="83"/>
      <c r="AG1048" s="91" t="s">
        <v>283</v>
      </c>
      <c r="AL1048" s="91"/>
      <c r="AN1048" s="91"/>
    </row>
    <row r="1049" spans="1:40" customFormat="1" ht="34.5" x14ac:dyDescent="0.25">
      <c r="A1049" s="92"/>
      <c r="B1049" s="93" t="s">
        <v>126</v>
      </c>
      <c r="C1049" s="203" t="s">
        <v>127</v>
      </c>
      <c r="D1049" s="203"/>
      <c r="E1049" s="203"/>
      <c r="F1049" s="203"/>
      <c r="G1049" s="203"/>
      <c r="H1049" s="203"/>
      <c r="I1049" s="203"/>
      <c r="J1049" s="203"/>
      <c r="K1049" s="203"/>
      <c r="L1049" s="203"/>
      <c r="M1049" s="203"/>
      <c r="N1049" s="211"/>
      <c r="AF1049" s="83"/>
      <c r="AG1049" s="91"/>
      <c r="AH1049" s="94" t="s">
        <v>127</v>
      </c>
      <c r="AL1049" s="91"/>
      <c r="AN1049" s="91"/>
    </row>
    <row r="1050" spans="1:40" customFormat="1" ht="22.5" x14ac:dyDescent="0.25">
      <c r="A1050" s="92"/>
      <c r="B1050" s="93" t="s">
        <v>128</v>
      </c>
      <c r="C1050" s="203" t="s">
        <v>129</v>
      </c>
      <c r="D1050" s="203"/>
      <c r="E1050" s="203"/>
      <c r="F1050" s="203"/>
      <c r="G1050" s="203"/>
      <c r="H1050" s="203"/>
      <c r="I1050" s="203"/>
      <c r="J1050" s="203"/>
      <c r="K1050" s="203"/>
      <c r="L1050" s="203"/>
      <c r="M1050" s="203"/>
      <c r="N1050" s="211"/>
      <c r="AF1050" s="83"/>
      <c r="AG1050" s="91"/>
      <c r="AH1050" s="94" t="s">
        <v>129</v>
      </c>
      <c r="AL1050" s="91"/>
      <c r="AN1050" s="91"/>
    </row>
    <row r="1051" spans="1:40" customFormat="1" ht="15" x14ac:dyDescent="0.25">
      <c r="A1051" s="95"/>
      <c r="B1051" s="93" t="s">
        <v>130</v>
      </c>
      <c r="C1051" s="208" t="s">
        <v>131</v>
      </c>
      <c r="D1051" s="208"/>
      <c r="E1051" s="208"/>
      <c r="F1051" s="96"/>
      <c r="G1051" s="97"/>
      <c r="H1051" s="97"/>
      <c r="I1051" s="97"/>
      <c r="J1051" s="98">
        <v>2.4500000000000002</v>
      </c>
      <c r="K1051" s="99">
        <v>1.38</v>
      </c>
      <c r="L1051" s="98">
        <v>10.14</v>
      </c>
      <c r="M1051" s="99">
        <v>49.76</v>
      </c>
      <c r="N1051" s="120">
        <v>504.57</v>
      </c>
      <c r="AF1051" s="83"/>
      <c r="AG1051" s="91"/>
      <c r="AI1051" s="94" t="s">
        <v>131</v>
      </c>
      <c r="AL1051" s="91"/>
      <c r="AN1051" s="91"/>
    </row>
    <row r="1052" spans="1:40" customFormat="1" ht="15" x14ac:dyDescent="0.25">
      <c r="A1052" s="95"/>
      <c r="B1052" s="93" t="s">
        <v>132</v>
      </c>
      <c r="C1052" s="208" t="s">
        <v>133</v>
      </c>
      <c r="D1052" s="208"/>
      <c r="E1052" s="208"/>
      <c r="F1052" s="96"/>
      <c r="G1052" s="97"/>
      <c r="H1052" s="97"/>
      <c r="I1052" s="97"/>
      <c r="J1052" s="98">
        <v>12.58</v>
      </c>
      <c r="K1052" s="99">
        <v>1.38</v>
      </c>
      <c r="L1052" s="98">
        <v>52.08</v>
      </c>
      <c r="M1052" s="99">
        <v>13.37</v>
      </c>
      <c r="N1052" s="120">
        <v>696.31</v>
      </c>
      <c r="AF1052" s="83"/>
      <c r="AG1052" s="91"/>
      <c r="AI1052" s="94" t="s">
        <v>133</v>
      </c>
      <c r="AL1052" s="91"/>
      <c r="AN1052" s="91"/>
    </row>
    <row r="1053" spans="1:40" customFormat="1" ht="15" x14ac:dyDescent="0.25">
      <c r="A1053" s="95"/>
      <c r="B1053" s="93" t="s">
        <v>134</v>
      </c>
      <c r="C1053" s="208" t="s">
        <v>135</v>
      </c>
      <c r="D1053" s="208"/>
      <c r="E1053" s="208"/>
      <c r="F1053" s="96"/>
      <c r="G1053" s="97"/>
      <c r="H1053" s="97"/>
      <c r="I1053" s="97"/>
      <c r="J1053" s="98">
        <v>2.16</v>
      </c>
      <c r="K1053" s="99">
        <v>1.38</v>
      </c>
      <c r="L1053" s="98">
        <v>8.94</v>
      </c>
      <c r="M1053" s="99">
        <v>49.76</v>
      </c>
      <c r="N1053" s="120">
        <v>444.85</v>
      </c>
      <c r="AF1053" s="83"/>
      <c r="AG1053" s="91"/>
      <c r="AI1053" s="94" t="s">
        <v>135</v>
      </c>
      <c r="AL1053" s="91"/>
      <c r="AN1053" s="91"/>
    </row>
    <row r="1054" spans="1:40" customFormat="1" ht="15" x14ac:dyDescent="0.25">
      <c r="A1054" s="102"/>
      <c r="B1054" s="93"/>
      <c r="C1054" s="208" t="s">
        <v>136</v>
      </c>
      <c r="D1054" s="208"/>
      <c r="E1054" s="208"/>
      <c r="F1054" s="96" t="s">
        <v>137</v>
      </c>
      <c r="G1054" s="116">
        <v>0.3</v>
      </c>
      <c r="H1054" s="99">
        <v>1.38</v>
      </c>
      <c r="I1054" s="117">
        <v>1.242</v>
      </c>
      <c r="J1054" s="104"/>
      <c r="K1054" s="97"/>
      <c r="L1054" s="104"/>
      <c r="M1054" s="97"/>
      <c r="N1054" s="105"/>
      <c r="AF1054" s="83"/>
      <c r="AG1054" s="91"/>
      <c r="AJ1054" s="94" t="s">
        <v>136</v>
      </c>
      <c r="AL1054" s="91"/>
      <c r="AN1054" s="91"/>
    </row>
    <row r="1055" spans="1:40" customFormat="1" ht="15" x14ac:dyDescent="0.25">
      <c r="A1055" s="102"/>
      <c r="B1055" s="93"/>
      <c r="C1055" s="208" t="s">
        <v>138</v>
      </c>
      <c r="D1055" s="208"/>
      <c r="E1055" s="208"/>
      <c r="F1055" s="96" t="s">
        <v>137</v>
      </c>
      <c r="G1055" s="99">
        <v>0.16</v>
      </c>
      <c r="H1055" s="99">
        <v>1.38</v>
      </c>
      <c r="I1055" s="103">
        <v>0.66239999999999999</v>
      </c>
      <c r="J1055" s="104"/>
      <c r="K1055" s="97"/>
      <c r="L1055" s="104"/>
      <c r="M1055" s="97"/>
      <c r="N1055" s="105"/>
      <c r="AF1055" s="83"/>
      <c r="AG1055" s="91"/>
      <c r="AJ1055" s="94" t="s">
        <v>138</v>
      </c>
      <c r="AL1055" s="91"/>
      <c r="AN1055" s="91"/>
    </row>
    <row r="1056" spans="1:40" customFormat="1" ht="15" x14ac:dyDescent="0.25">
      <c r="A1056" s="95"/>
      <c r="B1056" s="93"/>
      <c r="C1056" s="218" t="s">
        <v>139</v>
      </c>
      <c r="D1056" s="218"/>
      <c r="E1056" s="218"/>
      <c r="F1056" s="106"/>
      <c r="G1056" s="107"/>
      <c r="H1056" s="107"/>
      <c r="I1056" s="107"/>
      <c r="J1056" s="108">
        <v>15.03</v>
      </c>
      <c r="K1056" s="107"/>
      <c r="L1056" s="108">
        <v>62.22</v>
      </c>
      <c r="M1056" s="107"/>
      <c r="N1056" s="110">
        <v>1200.8800000000001</v>
      </c>
      <c r="AF1056" s="83"/>
      <c r="AG1056" s="91"/>
      <c r="AK1056" s="94" t="s">
        <v>139</v>
      </c>
      <c r="AL1056" s="91"/>
      <c r="AN1056" s="91"/>
    </row>
    <row r="1057" spans="1:40" customFormat="1" ht="15" x14ac:dyDescent="0.25">
      <c r="A1057" s="102"/>
      <c r="B1057" s="93"/>
      <c r="C1057" s="208" t="s">
        <v>140</v>
      </c>
      <c r="D1057" s="208"/>
      <c r="E1057" s="208"/>
      <c r="F1057" s="96"/>
      <c r="G1057" s="97"/>
      <c r="H1057" s="97"/>
      <c r="I1057" s="97"/>
      <c r="J1057" s="104"/>
      <c r="K1057" s="97"/>
      <c r="L1057" s="98">
        <v>19.079999999999998</v>
      </c>
      <c r="M1057" s="97"/>
      <c r="N1057" s="120">
        <v>949.42</v>
      </c>
      <c r="AF1057" s="83"/>
      <c r="AG1057" s="91"/>
      <c r="AJ1057" s="94" t="s">
        <v>140</v>
      </c>
      <c r="AL1057" s="91"/>
      <c r="AN1057" s="91"/>
    </row>
    <row r="1058" spans="1:40" customFormat="1" ht="15" x14ac:dyDescent="0.25">
      <c r="A1058" s="102"/>
      <c r="B1058" s="93" t="s">
        <v>141</v>
      </c>
      <c r="C1058" s="208" t="s">
        <v>142</v>
      </c>
      <c r="D1058" s="208"/>
      <c r="E1058" s="208"/>
      <c r="F1058" s="96" t="s">
        <v>143</v>
      </c>
      <c r="G1058" s="111">
        <v>103</v>
      </c>
      <c r="H1058" s="97"/>
      <c r="I1058" s="111">
        <v>103</v>
      </c>
      <c r="J1058" s="104"/>
      <c r="K1058" s="97"/>
      <c r="L1058" s="98">
        <v>19.649999999999999</v>
      </c>
      <c r="M1058" s="97"/>
      <c r="N1058" s="120">
        <v>977.9</v>
      </c>
      <c r="AF1058" s="83"/>
      <c r="AG1058" s="91"/>
      <c r="AJ1058" s="94" t="s">
        <v>142</v>
      </c>
      <c r="AL1058" s="91"/>
      <c r="AN1058" s="91"/>
    </row>
    <row r="1059" spans="1:40" customFormat="1" ht="15" x14ac:dyDescent="0.25">
      <c r="A1059" s="102"/>
      <c r="B1059" s="93" t="s">
        <v>144</v>
      </c>
      <c r="C1059" s="208" t="s">
        <v>145</v>
      </c>
      <c r="D1059" s="208"/>
      <c r="E1059" s="208"/>
      <c r="F1059" s="96" t="s">
        <v>143</v>
      </c>
      <c r="G1059" s="111">
        <v>60</v>
      </c>
      <c r="H1059" s="97"/>
      <c r="I1059" s="111">
        <v>60</v>
      </c>
      <c r="J1059" s="104"/>
      <c r="K1059" s="97"/>
      <c r="L1059" s="98">
        <v>11.45</v>
      </c>
      <c r="M1059" s="97"/>
      <c r="N1059" s="120">
        <v>569.65</v>
      </c>
      <c r="AF1059" s="83"/>
      <c r="AG1059" s="91"/>
      <c r="AJ1059" s="94" t="s">
        <v>145</v>
      </c>
      <c r="AL1059" s="91"/>
      <c r="AN1059" s="91"/>
    </row>
    <row r="1060" spans="1:40" customFormat="1" ht="15" x14ac:dyDescent="0.25">
      <c r="A1060" s="112"/>
      <c r="B1060" s="113"/>
      <c r="C1060" s="210" t="s">
        <v>146</v>
      </c>
      <c r="D1060" s="210"/>
      <c r="E1060" s="210"/>
      <c r="F1060" s="86"/>
      <c r="G1060" s="87"/>
      <c r="H1060" s="87"/>
      <c r="I1060" s="87"/>
      <c r="J1060" s="89"/>
      <c r="K1060" s="87"/>
      <c r="L1060" s="119">
        <v>93.32</v>
      </c>
      <c r="M1060" s="107"/>
      <c r="N1060" s="115">
        <v>2748.43</v>
      </c>
      <c r="AF1060" s="83"/>
      <c r="AG1060" s="91"/>
      <c r="AL1060" s="91" t="s">
        <v>146</v>
      </c>
      <c r="AN1060" s="91"/>
    </row>
    <row r="1061" spans="1:40" customFormat="1" ht="23.25" x14ac:dyDescent="0.25">
      <c r="A1061" s="84" t="s">
        <v>564</v>
      </c>
      <c r="B1061" s="85" t="s">
        <v>285</v>
      </c>
      <c r="C1061" s="210" t="s">
        <v>201</v>
      </c>
      <c r="D1061" s="210"/>
      <c r="E1061" s="210"/>
      <c r="F1061" s="86" t="s">
        <v>71</v>
      </c>
      <c r="G1061" s="87"/>
      <c r="H1061" s="87"/>
      <c r="I1061" s="88">
        <v>4</v>
      </c>
      <c r="J1061" s="89"/>
      <c r="K1061" s="87"/>
      <c r="L1061" s="89"/>
      <c r="M1061" s="87"/>
      <c r="N1061" s="90"/>
      <c r="AF1061" s="83"/>
      <c r="AG1061" s="91" t="s">
        <v>201</v>
      </c>
      <c r="AL1061" s="91"/>
      <c r="AN1061" s="91"/>
    </row>
    <row r="1062" spans="1:40" customFormat="1" ht="34.5" x14ac:dyDescent="0.25">
      <c r="A1062" s="92"/>
      <c r="B1062" s="93" t="s">
        <v>126</v>
      </c>
      <c r="C1062" s="203" t="s">
        <v>127</v>
      </c>
      <c r="D1062" s="203"/>
      <c r="E1062" s="203"/>
      <c r="F1062" s="203"/>
      <c r="G1062" s="203"/>
      <c r="H1062" s="203"/>
      <c r="I1062" s="203"/>
      <c r="J1062" s="203"/>
      <c r="K1062" s="203"/>
      <c r="L1062" s="203"/>
      <c r="M1062" s="203"/>
      <c r="N1062" s="211"/>
      <c r="AF1062" s="83"/>
      <c r="AG1062" s="91"/>
      <c r="AH1062" s="94" t="s">
        <v>127</v>
      </c>
      <c r="AL1062" s="91"/>
      <c r="AN1062" s="91"/>
    </row>
    <row r="1063" spans="1:40" customFormat="1" ht="22.5" x14ac:dyDescent="0.25">
      <c r="A1063" s="92"/>
      <c r="B1063" s="93" t="s">
        <v>128</v>
      </c>
      <c r="C1063" s="203" t="s">
        <v>129</v>
      </c>
      <c r="D1063" s="203"/>
      <c r="E1063" s="203"/>
      <c r="F1063" s="203"/>
      <c r="G1063" s="203"/>
      <c r="H1063" s="203"/>
      <c r="I1063" s="203"/>
      <c r="J1063" s="203"/>
      <c r="K1063" s="203"/>
      <c r="L1063" s="203"/>
      <c r="M1063" s="203"/>
      <c r="N1063" s="211"/>
      <c r="AF1063" s="83"/>
      <c r="AG1063" s="91"/>
      <c r="AH1063" s="94" t="s">
        <v>129</v>
      </c>
      <c r="AL1063" s="91"/>
      <c r="AN1063" s="91"/>
    </row>
    <row r="1064" spans="1:40" customFormat="1" ht="15" x14ac:dyDescent="0.25">
      <c r="A1064" s="95"/>
      <c r="B1064" s="93" t="s">
        <v>130</v>
      </c>
      <c r="C1064" s="208" t="s">
        <v>131</v>
      </c>
      <c r="D1064" s="208"/>
      <c r="E1064" s="208"/>
      <c r="F1064" s="96"/>
      <c r="G1064" s="97"/>
      <c r="H1064" s="97"/>
      <c r="I1064" s="97"/>
      <c r="J1064" s="98">
        <v>2.78</v>
      </c>
      <c r="K1064" s="99">
        <v>1.38</v>
      </c>
      <c r="L1064" s="98">
        <v>15.35</v>
      </c>
      <c r="M1064" s="99">
        <v>49.76</v>
      </c>
      <c r="N1064" s="120">
        <v>763.82</v>
      </c>
      <c r="AF1064" s="83"/>
      <c r="AG1064" s="91"/>
      <c r="AI1064" s="94" t="s">
        <v>131</v>
      </c>
      <c r="AL1064" s="91"/>
      <c r="AN1064" s="91"/>
    </row>
    <row r="1065" spans="1:40" customFormat="1" ht="15" x14ac:dyDescent="0.25">
      <c r="A1065" s="95"/>
      <c r="B1065" s="93" t="s">
        <v>132</v>
      </c>
      <c r="C1065" s="208" t="s">
        <v>133</v>
      </c>
      <c r="D1065" s="208"/>
      <c r="E1065" s="208"/>
      <c r="F1065" s="96"/>
      <c r="G1065" s="97"/>
      <c r="H1065" s="97"/>
      <c r="I1065" s="97"/>
      <c r="J1065" s="98">
        <v>1.81</v>
      </c>
      <c r="K1065" s="99">
        <v>1.38</v>
      </c>
      <c r="L1065" s="98">
        <v>9.99</v>
      </c>
      <c r="M1065" s="99">
        <v>13.37</v>
      </c>
      <c r="N1065" s="120">
        <v>133.57</v>
      </c>
      <c r="AF1065" s="83"/>
      <c r="AG1065" s="91"/>
      <c r="AI1065" s="94" t="s">
        <v>133</v>
      </c>
      <c r="AL1065" s="91"/>
      <c r="AN1065" s="91"/>
    </row>
    <row r="1066" spans="1:40" customFormat="1" ht="15" x14ac:dyDescent="0.25">
      <c r="A1066" s="95"/>
      <c r="B1066" s="93" t="s">
        <v>134</v>
      </c>
      <c r="C1066" s="208" t="s">
        <v>135</v>
      </c>
      <c r="D1066" s="208"/>
      <c r="E1066" s="208"/>
      <c r="F1066" s="96"/>
      <c r="G1066" s="97"/>
      <c r="H1066" s="97"/>
      <c r="I1066" s="97"/>
      <c r="J1066" s="98">
        <v>0.26</v>
      </c>
      <c r="K1066" s="99">
        <v>1.38</v>
      </c>
      <c r="L1066" s="98">
        <v>1.44</v>
      </c>
      <c r="M1066" s="99">
        <v>49.76</v>
      </c>
      <c r="N1066" s="120">
        <v>71.650000000000006</v>
      </c>
      <c r="AF1066" s="83"/>
      <c r="AG1066" s="91"/>
      <c r="AI1066" s="94" t="s">
        <v>135</v>
      </c>
      <c r="AL1066" s="91"/>
      <c r="AN1066" s="91"/>
    </row>
    <row r="1067" spans="1:40" customFormat="1" ht="15" x14ac:dyDescent="0.25">
      <c r="A1067" s="95"/>
      <c r="B1067" s="93" t="s">
        <v>158</v>
      </c>
      <c r="C1067" s="208" t="s">
        <v>159</v>
      </c>
      <c r="D1067" s="208"/>
      <c r="E1067" s="208"/>
      <c r="F1067" s="96"/>
      <c r="G1067" s="97"/>
      <c r="H1067" s="97"/>
      <c r="I1067" s="97"/>
      <c r="J1067" s="98">
        <v>0.43</v>
      </c>
      <c r="K1067" s="97"/>
      <c r="L1067" s="98">
        <v>1.72</v>
      </c>
      <c r="M1067" s="99">
        <v>8.3699999999999992</v>
      </c>
      <c r="N1067" s="120">
        <v>14.4</v>
      </c>
      <c r="AF1067" s="83"/>
      <c r="AG1067" s="91"/>
      <c r="AI1067" s="94" t="s">
        <v>159</v>
      </c>
      <c r="AL1067" s="91"/>
      <c r="AN1067" s="91"/>
    </row>
    <row r="1068" spans="1:40" customFormat="1" ht="15" x14ac:dyDescent="0.25">
      <c r="A1068" s="102"/>
      <c r="B1068" s="93"/>
      <c r="C1068" s="208" t="s">
        <v>136</v>
      </c>
      <c r="D1068" s="208"/>
      <c r="E1068" s="208"/>
      <c r="F1068" s="96" t="s">
        <v>137</v>
      </c>
      <c r="G1068" s="99">
        <v>0.28000000000000003</v>
      </c>
      <c r="H1068" s="99">
        <v>1.38</v>
      </c>
      <c r="I1068" s="103">
        <v>1.5456000000000001</v>
      </c>
      <c r="J1068" s="104"/>
      <c r="K1068" s="97"/>
      <c r="L1068" s="104"/>
      <c r="M1068" s="97"/>
      <c r="N1068" s="105"/>
      <c r="AF1068" s="83"/>
      <c r="AG1068" s="91"/>
      <c r="AJ1068" s="94" t="s">
        <v>136</v>
      </c>
      <c r="AL1068" s="91"/>
      <c r="AN1068" s="91"/>
    </row>
    <row r="1069" spans="1:40" customFormat="1" ht="15" x14ac:dyDescent="0.25">
      <c r="A1069" s="102"/>
      <c r="B1069" s="93"/>
      <c r="C1069" s="208" t="s">
        <v>138</v>
      </c>
      <c r="D1069" s="208"/>
      <c r="E1069" s="208"/>
      <c r="F1069" s="96" t="s">
        <v>137</v>
      </c>
      <c r="G1069" s="99">
        <v>0.02</v>
      </c>
      <c r="H1069" s="99">
        <v>1.38</v>
      </c>
      <c r="I1069" s="103">
        <v>0.1104</v>
      </c>
      <c r="J1069" s="104"/>
      <c r="K1069" s="97"/>
      <c r="L1069" s="104"/>
      <c r="M1069" s="97"/>
      <c r="N1069" s="105"/>
      <c r="AF1069" s="83"/>
      <c r="AG1069" s="91"/>
      <c r="AJ1069" s="94" t="s">
        <v>138</v>
      </c>
      <c r="AL1069" s="91"/>
      <c r="AN1069" s="91"/>
    </row>
    <row r="1070" spans="1:40" customFormat="1" ht="15" x14ac:dyDescent="0.25">
      <c r="A1070" s="95"/>
      <c r="B1070" s="93"/>
      <c r="C1070" s="218" t="s">
        <v>139</v>
      </c>
      <c r="D1070" s="218"/>
      <c r="E1070" s="218"/>
      <c r="F1070" s="106"/>
      <c r="G1070" s="107"/>
      <c r="H1070" s="107"/>
      <c r="I1070" s="107"/>
      <c r="J1070" s="108">
        <v>5.0199999999999996</v>
      </c>
      <c r="K1070" s="107"/>
      <c r="L1070" s="108">
        <v>27.06</v>
      </c>
      <c r="M1070" s="107"/>
      <c r="N1070" s="137">
        <v>911.79</v>
      </c>
      <c r="AF1070" s="83"/>
      <c r="AG1070" s="91"/>
      <c r="AK1070" s="94" t="s">
        <v>139</v>
      </c>
      <c r="AL1070" s="91"/>
      <c r="AN1070" s="91"/>
    </row>
    <row r="1071" spans="1:40" customFormat="1" ht="15" x14ac:dyDescent="0.25">
      <c r="A1071" s="102"/>
      <c r="B1071" s="93"/>
      <c r="C1071" s="208" t="s">
        <v>140</v>
      </c>
      <c r="D1071" s="208"/>
      <c r="E1071" s="208"/>
      <c r="F1071" s="96"/>
      <c r="G1071" s="97"/>
      <c r="H1071" s="97"/>
      <c r="I1071" s="97"/>
      <c r="J1071" s="104"/>
      <c r="K1071" s="97"/>
      <c r="L1071" s="98">
        <v>16.79</v>
      </c>
      <c r="M1071" s="97"/>
      <c r="N1071" s="120">
        <v>835.47</v>
      </c>
      <c r="AF1071" s="83"/>
      <c r="AG1071" s="91"/>
      <c r="AJ1071" s="94" t="s">
        <v>140</v>
      </c>
      <c r="AL1071" s="91"/>
      <c r="AN1071" s="91"/>
    </row>
    <row r="1072" spans="1:40" customFormat="1" ht="23.25" x14ac:dyDescent="0.25">
      <c r="A1072" s="102"/>
      <c r="B1072" s="93" t="s">
        <v>204</v>
      </c>
      <c r="C1072" s="208" t="s">
        <v>205</v>
      </c>
      <c r="D1072" s="208"/>
      <c r="E1072" s="208"/>
      <c r="F1072" s="96" t="s">
        <v>143</v>
      </c>
      <c r="G1072" s="111">
        <v>97</v>
      </c>
      <c r="H1072" s="97"/>
      <c r="I1072" s="111">
        <v>97</v>
      </c>
      <c r="J1072" s="104"/>
      <c r="K1072" s="97"/>
      <c r="L1072" s="98">
        <v>16.29</v>
      </c>
      <c r="M1072" s="97"/>
      <c r="N1072" s="120">
        <v>810.41</v>
      </c>
      <c r="AF1072" s="83"/>
      <c r="AG1072" s="91"/>
      <c r="AJ1072" s="94" t="s">
        <v>205</v>
      </c>
      <c r="AL1072" s="91"/>
      <c r="AN1072" s="91"/>
    </row>
    <row r="1073" spans="1:41" customFormat="1" ht="23.25" x14ac:dyDescent="0.25">
      <c r="A1073" s="102"/>
      <c r="B1073" s="93" t="s">
        <v>206</v>
      </c>
      <c r="C1073" s="208" t="s">
        <v>207</v>
      </c>
      <c r="D1073" s="208"/>
      <c r="E1073" s="208"/>
      <c r="F1073" s="96" t="s">
        <v>143</v>
      </c>
      <c r="G1073" s="111">
        <v>51</v>
      </c>
      <c r="H1073" s="97"/>
      <c r="I1073" s="111">
        <v>51</v>
      </c>
      <c r="J1073" s="104"/>
      <c r="K1073" s="97"/>
      <c r="L1073" s="98">
        <v>8.56</v>
      </c>
      <c r="M1073" s="97"/>
      <c r="N1073" s="120">
        <v>426.09</v>
      </c>
      <c r="AF1073" s="83"/>
      <c r="AG1073" s="91"/>
      <c r="AJ1073" s="94" t="s">
        <v>207</v>
      </c>
      <c r="AL1073" s="91"/>
      <c r="AN1073" s="91"/>
    </row>
    <row r="1074" spans="1:41" customFormat="1" ht="15" x14ac:dyDescent="0.25">
      <c r="A1074" s="112"/>
      <c r="B1074" s="113"/>
      <c r="C1074" s="210" t="s">
        <v>146</v>
      </c>
      <c r="D1074" s="210"/>
      <c r="E1074" s="210"/>
      <c r="F1074" s="86"/>
      <c r="G1074" s="87"/>
      <c r="H1074" s="87"/>
      <c r="I1074" s="87"/>
      <c r="J1074" s="89"/>
      <c r="K1074" s="87"/>
      <c r="L1074" s="119">
        <v>51.91</v>
      </c>
      <c r="M1074" s="107"/>
      <c r="N1074" s="115">
        <v>2148.29</v>
      </c>
      <c r="AF1074" s="83"/>
      <c r="AG1074" s="91"/>
      <c r="AL1074" s="91" t="s">
        <v>146</v>
      </c>
      <c r="AN1074" s="91"/>
    </row>
    <row r="1075" spans="1:41" customFormat="1" ht="0" hidden="1" customHeight="1" x14ac:dyDescent="0.25">
      <c r="A1075" s="123"/>
      <c r="B1075" s="124"/>
      <c r="C1075" s="124"/>
      <c r="D1075" s="124"/>
      <c r="E1075" s="124"/>
      <c r="F1075" s="125"/>
      <c r="G1075" s="125"/>
      <c r="H1075" s="125"/>
      <c r="I1075" s="125"/>
      <c r="J1075" s="126"/>
      <c r="K1075" s="125"/>
      <c r="L1075" s="126"/>
      <c r="M1075" s="97"/>
      <c r="N1075" s="126"/>
      <c r="AF1075" s="83"/>
      <c r="AG1075" s="91"/>
      <c r="AL1075" s="91"/>
      <c r="AN1075" s="91"/>
    </row>
    <row r="1076" spans="1:41" customFormat="1" ht="15" x14ac:dyDescent="0.25">
      <c r="A1076" s="127"/>
      <c r="B1076" s="128"/>
      <c r="C1076" s="210" t="s">
        <v>565</v>
      </c>
      <c r="D1076" s="210"/>
      <c r="E1076" s="210"/>
      <c r="F1076" s="210"/>
      <c r="G1076" s="210"/>
      <c r="H1076" s="210"/>
      <c r="I1076" s="210"/>
      <c r="J1076" s="210"/>
      <c r="K1076" s="210"/>
      <c r="L1076" s="129">
        <v>8612.73</v>
      </c>
      <c r="M1076" s="130"/>
      <c r="N1076" s="131">
        <v>276040.68</v>
      </c>
      <c r="AF1076" s="83"/>
      <c r="AG1076" s="91"/>
      <c r="AL1076" s="91"/>
      <c r="AN1076" s="91" t="s">
        <v>565</v>
      </c>
    </row>
    <row r="1077" spans="1:41" customFormat="1" ht="15" x14ac:dyDescent="0.25">
      <c r="A1077" s="212" t="s">
        <v>566</v>
      </c>
      <c r="B1077" s="213"/>
      <c r="C1077" s="213"/>
      <c r="D1077" s="213"/>
      <c r="E1077" s="213"/>
      <c r="F1077" s="213"/>
      <c r="G1077" s="213"/>
      <c r="H1077" s="213"/>
      <c r="I1077" s="213"/>
      <c r="J1077" s="213"/>
      <c r="K1077" s="213"/>
      <c r="L1077" s="213"/>
      <c r="M1077" s="213"/>
      <c r="N1077" s="214"/>
      <c r="AF1077" s="83" t="s">
        <v>566</v>
      </c>
      <c r="AG1077" s="91"/>
      <c r="AL1077" s="91"/>
      <c r="AN1077" s="91"/>
    </row>
    <row r="1078" spans="1:41" customFormat="1" ht="34.5" x14ac:dyDescent="0.25">
      <c r="A1078" s="84" t="s">
        <v>567</v>
      </c>
      <c r="B1078" s="85" t="s">
        <v>221</v>
      </c>
      <c r="C1078" s="210" t="s">
        <v>222</v>
      </c>
      <c r="D1078" s="210"/>
      <c r="E1078" s="210"/>
      <c r="F1078" s="86" t="s">
        <v>223</v>
      </c>
      <c r="G1078" s="87"/>
      <c r="H1078" s="87"/>
      <c r="I1078" s="133">
        <v>0.2</v>
      </c>
      <c r="J1078" s="89"/>
      <c r="K1078" s="87"/>
      <c r="L1078" s="89"/>
      <c r="M1078" s="87"/>
      <c r="N1078" s="90"/>
      <c r="AF1078" s="83"/>
      <c r="AG1078" s="91" t="s">
        <v>222</v>
      </c>
      <c r="AL1078" s="91"/>
      <c r="AN1078" s="91"/>
    </row>
    <row r="1079" spans="1:41" customFormat="1" ht="15" x14ac:dyDescent="0.25">
      <c r="A1079" s="134"/>
      <c r="B1079" s="135"/>
      <c r="C1079" s="208" t="s">
        <v>568</v>
      </c>
      <c r="D1079" s="208"/>
      <c r="E1079" s="208"/>
      <c r="F1079" s="208"/>
      <c r="G1079" s="208"/>
      <c r="H1079" s="208"/>
      <c r="I1079" s="208"/>
      <c r="J1079" s="208"/>
      <c r="K1079" s="208"/>
      <c r="L1079" s="208"/>
      <c r="M1079" s="208"/>
      <c r="N1079" s="209"/>
      <c r="AF1079" s="83"/>
      <c r="AG1079" s="91"/>
      <c r="AL1079" s="91"/>
      <c r="AN1079" s="91"/>
      <c r="AO1079" s="94" t="s">
        <v>568</v>
      </c>
    </row>
    <row r="1080" spans="1:41" customFormat="1" ht="34.5" x14ac:dyDescent="0.25">
      <c r="A1080" s="92"/>
      <c r="B1080" s="93" t="s">
        <v>126</v>
      </c>
      <c r="C1080" s="203" t="s">
        <v>127</v>
      </c>
      <c r="D1080" s="203"/>
      <c r="E1080" s="203"/>
      <c r="F1080" s="203"/>
      <c r="G1080" s="203"/>
      <c r="H1080" s="203"/>
      <c r="I1080" s="203"/>
      <c r="J1080" s="203"/>
      <c r="K1080" s="203"/>
      <c r="L1080" s="203"/>
      <c r="M1080" s="203"/>
      <c r="N1080" s="211"/>
      <c r="AF1080" s="83"/>
      <c r="AG1080" s="91"/>
      <c r="AH1080" s="94" t="s">
        <v>127</v>
      </c>
      <c r="AL1080" s="91"/>
      <c r="AN1080" s="91"/>
    </row>
    <row r="1081" spans="1:41" customFormat="1" ht="22.5" x14ac:dyDescent="0.25">
      <c r="A1081" s="92"/>
      <c r="B1081" s="93" t="s">
        <v>128</v>
      </c>
      <c r="C1081" s="203" t="s">
        <v>129</v>
      </c>
      <c r="D1081" s="203"/>
      <c r="E1081" s="203"/>
      <c r="F1081" s="203"/>
      <c r="G1081" s="203"/>
      <c r="H1081" s="203"/>
      <c r="I1081" s="203"/>
      <c r="J1081" s="203"/>
      <c r="K1081" s="203"/>
      <c r="L1081" s="203"/>
      <c r="M1081" s="203"/>
      <c r="N1081" s="211"/>
      <c r="AF1081" s="83"/>
      <c r="AG1081" s="91"/>
      <c r="AH1081" s="94" t="s">
        <v>129</v>
      </c>
      <c r="AL1081" s="91"/>
      <c r="AN1081" s="91"/>
    </row>
    <row r="1082" spans="1:41" customFormat="1" ht="15" x14ac:dyDescent="0.25">
      <c r="A1082" s="95"/>
      <c r="B1082" s="93" t="s">
        <v>130</v>
      </c>
      <c r="C1082" s="208" t="s">
        <v>131</v>
      </c>
      <c r="D1082" s="208"/>
      <c r="E1082" s="208"/>
      <c r="F1082" s="96"/>
      <c r="G1082" s="97"/>
      <c r="H1082" s="97"/>
      <c r="I1082" s="97"/>
      <c r="J1082" s="98">
        <v>320.38</v>
      </c>
      <c r="K1082" s="99">
        <v>1.38</v>
      </c>
      <c r="L1082" s="98">
        <v>88.42</v>
      </c>
      <c r="M1082" s="99">
        <v>49.76</v>
      </c>
      <c r="N1082" s="100">
        <v>4399.78</v>
      </c>
      <c r="AF1082" s="83"/>
      <c r="AG1082" s="91"/>
      <c r="AI1082" s="94" t="s">
        <v>131</v>
      </c>
      <c r="AL1082" s="91"/>
      <c r="AN1082" s="91"/>
    </row>
    <row r="1083" spans="1:41" customFormat="1" ht="15" x14ac:dyDescent="0.25">
      <c r="A1083" s="95"/>
      <c r="B1083" s="93" t="s">
        <v>132</v>
      </c>
      <c r="C1083" s="208" t="s">
        <v>133</v>
      </c>
      <c r="D1083" s="208"/>
      <c r="E1083" s="208"/>
      <c r="F1083" s="96"/>
      <c r="G1083" s="97"/>
      <c r="H1083" s="97"/>
      <c r="I1083" s="97"/>
      <c r="J1083" s="98">
        <v>557.46</v>
      </c>
      <c r="K1083" s="99">
        <v>1.38</v>
      </c>
      <c r="L1083" s="98">
        <v>153.86000000000001</v>
      </c>
      <c r="M1083" s="99">
        <v>13.37</v>
      </c>
      <c r="N1083" s="100">
        <v>2057.11</v>
      </c>
      <c r="AF1083" s="83"/>
      <c r="AG1083" s="91"/>
      <c r="AI1083" s="94" t="s">
        <v>133</v>
      </c>
      <c r="AL1083" s="91"/>
      <c r="AN1083" s="91"/>
    </row>
    <row r="1084" spans="1:41" customFormat="1" ht="15" x14ac:dyDescent="0.25">
      <c r="A1084" s="95"/>
      <c r="B1084" s="93" t="s">
        <v>134</v>
      </c>
      <c r="C1084" s="208" t="s">
        <v>135</v>
      </c>
      <c r="D1084" s="208"/>
      <c r="E1084" s="208"/>
      <c r="F1084" s="96"/>
      <c r="G1084" s="97"/>
      <c r="H1084" s="97"/>
      <c r="I1084" s="97"/>
      <c r="J1084" s="98">
        <v>84.75</v>
      </c>
      <c r="K1084" s="99">
        <v>1.38</v>
      </c>
      <c r="L1084" s="98">
        <v>23.39</v>
      </c>
      <c r="M1084" s="99">
        <v>49.76</v>
      </c>
      <c r="N1084" s="100">
        <v>1163.8900000000001</v>
      </c>
      <c r="AF1084" s="83"/>
      <c r="AG1084" s="91"/>
      <c r="AI1084" s="94" t="s">
        <v>135</v>
      </c>
      <c r="AL1084" s="91"/>
      <c r="AN1084" s="91"/>
    </row>
    <row r="1085" spans="1:41" customFormat="1" ht="15" x14ac:dyDescent="0.25">
      <c r="A1085" s="95"/>
      <c r="B1085" s="93" t="s">
        <v>158</v>
      </c>
      <c r="C1085" s="208" t="s">
        <v>159</v>
      </c>
      <c r="D1085" s="208"/>
      <c r="E1085" s="208"/>
      <c r="F1085" s="96"/>
      <c r="G1085" s="97"/>
      <c r="H1085" s="97"/>
      <c r="I1085" s="97"/>
      <c r="J1085" s="98">
        <v>509.73</v>
      </c>
      <c r="K1085" s="97"/>
      <c r="L1085" s="98">
        <v>101.95</v>
      </c>
      <c r="M1085" s="99">
        <v>8.3699999999999992</v>
      </c>
      <c r="N1085" s="120">
        <v>853.32</v>
      </c>
      <c r="AF1085" s="83"/>
      <c r="AG1085" s="91"/>
      <c r="AI1085" s="94" t="s">
        <v>159</v>
      </c>
      <c r="AL1085" s="91"/>
      <c r="AN1085" s="91"/>
    </row>
    <row r="1086" spans="1:41" customFormat="1" ht="15" x14ac:dyDescent="0.25">
      <c r="A1086" s="102"/>
      <c r="B1086" s="93"/>
      <c r="C1086" s="208" t="s">
        <v>136</v>
      </c>
      <c r="D1086" s="208"/>
      <c r="E1086" s="208"/>
      <c r="F1086" s="96" t="s">
        <v>137</v>
      </c>
      <c r="G1086" s="116">
        <v>34.9</v>
      </c>
      <c r="H1086" s="99">
        <v>1.38</v>
      </c>
      <c r="I1086" s="103">
        <v>9.6324000000000005</v>
      </c>
      <c r="J1086" s="104"/>
      <c r="K1086" s="97"/>
      <c r="L1086" s="104"/>
      <c r="M1086" s="97"/>
      <c r="N1086" s="105"/>
      <c r="AF1086" s="83"/>
      <c r="AG1086" s="91"/>
      <c r="AJ1086" s="94" t="s">
        <v>136</v>
      </c>
      <c r="AL1086" s="91"/>
      <c r="AN1086" s="91"/>
    </row>
    <row r="1087" spans="1:41" customFormat="1" ht="15" x14ac:dyDescent="0.25">
      <c r="A1087" s="102"/>
      <c r="B1087" s="93"/>
      <c r="C1087" s="208" t="s">
        <v>138</v>
      </c>
      <c r="D1087" s="208"/>
      <c r="E1087" s="208"/>
      <c r="F1087" s="96" t="s">
        <v>137</v>
      </c>
      <c r="G1087" s="99">
        <v>7.35</v>
      </c>
      <c r="H1087" s="99">
        <v>1.38</v>
      </c>
      <c r="I1087" s="103">
        <v>2.0286</v>
      </c>
      <c r="J1087" s="104"/>
      <c r="K1087" s="97"/>
      <c r="L1087" s="104"/>
      <c r="M1087" s="97"/>
      <c r="N1087" s="105"/>
      <c r="AF1087" s="83"/>
      <c r="AG1087" s="91"/>
      <c r="AJ1087" s="94" t="s">
        <v>138</v>
      </c>
      <c r="AL1087" s="91"/>
      <c r="AN1087" s="91"/>
    </row>
    <row r="1088" spans="1:41" customFormat="1" ht="15" x14ac:dyDescent="0.25">
      <c r="A1088" s="95"/>
      <c r="B1088" s="93"/>
      <c r="C1088" s="218" t="s">
        <v>139</v>
      </c>
      <c r="D1088" s="218"/>
      <c r="E1088" s="218"/>
      <c r="F1088" s="106"/>
      <c r="G1088" s="107"/>
      <c r="H1088" s="107"/>
      <c r="I1088" s="107"/>
      <c r="J1088" s="109">
        <v>1387.57</v>
      </c>
      <c r="K1088" s="107"/>
      <c r="L1088" s="108">
        <v>344.23</v>
      </c>
      <c r="M1088" s="107"/>
      <c r="N1088" s="110">
        <v>7310.21</v>
      </c>
      <c r="AF1088" s="83"/>
      <c r="AG1088" s="91"/>
      <c r="AK1088" s="94" t="s">
        <v>139</v>
      </c>
      <c r="AL1088" s="91"/>
      <c r="AN1088" s="91"/>
    </row>
    <row r="1089" spans="1:40" customFormat="1" ht="15" x14ac:dyDescent="0.25">
      <c r="A1089" s="102"/>
      <c r="B1089" s="93"/>
      <c r="C1089" s="208" t="s">
        <v>140</v>
      </c>
      <c r="D1089" s="208"/>
      <c r="E1089" s="208"/>
      <c r="F1089" s="96"/>
      <c r="G1089" s="97"/>
      <c r="H1089" s="97"/>
      <c r="I1089" s="97"/>
      <c r="J1089" s="104"/>
      <c r="K1089" s="97"/>
      <c r="L1089" s="98">
        <v>111.81</v>
      </c>
      <c r="M1089" s="97"/>
      <c r="N1089" s="100">
        <v>5563.67</v>
      </c>
      <c r="AF1089" s="83"/>
      <c r="AG1089" s="91"/>
      <c r="AJ1089" s="94" t="s">
        <v>140</v>
      </c>
      <c r="AL1089" s="91"/>
      <c r="AN1089" s="91"/>
    </row>
    <row r="1090" spans="1:40" customFormat="1" ht="15" x14ac:dyDescent="0.25">
      <c r="A1090" s="102"/>
      <c r="B1090" s="93" t="s">
        <v>141</v>
      </c>
      <c r="C1090" s="208" t="s">
        <v>142</v>
      </c>
      <c r="D1090" s="208"/>
      <c r="E1090" s="208"/>
      <c r="F1090" s="96" t="s">
        <v>143</v>
      </c>
      <c r="G1090" s="111">
        <v>103</v>
      </c>
      <c r="H1090" s="97"/>
      <c r="I1090" s="111">
        <v>103</v>
      </c>
      <c r="J1090" s="104"/>
      <c r="K1090" s="97"/>
      <c r="L1090" s="98">
        <v>115.16</v>
      </c>
      <c r="M1090" s="97"/>
      <c r="N1090" s="100">
        <v>5730.58</v>
      </c>
      <c r="AF1090" s="83"/>
      <c r="AG1090" s="91"/>
      <c r="AJ1090" s="94" t="s">
        <v>142</v>
      </c>
      <c r="AL1090" s="91"/>
      <c r="AN1090" s="91"/>
    </row>
    <row r="1091" spans="1:40" customFormat="1" ht="15" x14ac:dyDescent="0.25">
      <c r="A1091" s="102"/>
      <c r="B1091" s="93" t="s">
        <v>144</v>
      </c>
      <c r="C1091" s="208" t="s">
        <v>145</v>
      </c>
      <c r="D1091" s="208"/>
      <c r="E1091" s="208"/>
      <c r="F1091" s="96" t="s">
        <v>143</v>
      </c>
      <c r="G1091" s="111">
        <v>60</v>
      </c>
      <c r="H1091" s="97"/>
      <c r="I1091" s="111">
        <v>60</v>
      </c>
      <c r="J1091" s="104"/>
      <c r="K1091" s="97"/>
      <c r="L1091" s="98">
        <v>67.09</v>
      </c>
      <c r="M1091" s="97"/>
      <c r="N1091" s="100">
        <v>3338.2</v>
      </c>
      <c r="AF1091" s="83"/>
      <c r="AG1091" s="91"/>
      <c r="AJ1091" s="94" t="s">
        <v>145</v>
      </c>
      <c r="AL1091" s="91"/>
      <c r="AN1091" s="91"/>
    </row>
    <row r="1092" spans="1:40" customFormat="1" ht="15" x14ac:dyDescent="0.25">
      <c r="A1092" s="112"/>
      <c r="B1092" s="113"/>
      <c r="C1092" s="210" t="s">
        <v>146</v>
      </c>
      <c r="D1092" s="210"/>
      <c r="E1092" s="210"/>
      <c r="F1092" s="86"/>
      <c r="G1092" s="87"/>
      <c r="H1092" s="87"/>
      <c r="I1092" s="87"/>
      <c r="J1092" s="89"/>
      <c r="K1092" s="87"/>
      <c r="L1092" s="119">
        <v>526.48</v>
      </c>
      <c r="M1092" s="107"/>
      <c r="N1092" s="115">
        <v>16378.99</v>
      </c>
      <c r="AF1092" s="83"/>
      <c r="AG1092" s="91"/>
      <c r="AL1092" s="91" t="s">
        <v>146</v>
      </c>
      <c r="AN1092" s="91"/>
    </row>
    <row r="1093" spans="1:40" customFormat="1" ht="23.25" x14ac:dyDescent="0.25">
      <c r="A1093" s="84" t="s">
        <v>569</v>
      </c>
      <c r="B1093" s="85" t="s">
        <v>225</v>
      </c>
      <c r="C1093" s="210" t="s">
        <v>226</v>
      </c>
      <c r="D1093" s="210"/>
      <c r="E1093" s="210"/>
      <c r="F1093" s="86" t="s">
        <v>71</v>
      </c>
      <c r="G1093" s="87"/>
      <c r="H1093" s="87"/>
      <c r="I1093" s="121">
        <v>-0.42</v>
      </c>
      <c r="J1093" s="119">
        <v>88.14</v>
      </c>
      <c r="K1093" s="87"/>
      <c r="L1093" s="119">
        <v>-37.020000000000003</v>
      </c>
      <c r="M1093" s="121">
        <v>8.3699999999999992</v>
      </c>
      <c r="N1093" s="122">
        <v>-309.86</v>
      </c>
      <c r="AF1093" s="83"/>
      <c r="AG1093" s="91" t="s">
        <v>226</v>
      </c>
      <c r="AL1093" s="91"/>
      <c r="AN1093" s="91"/>
    </row>
    <row r="1094" spans="1:40" customFormat="1" ht="15" x14ac:dyDescent="0.25">
      <c r="A1094" s="112"/>
      <c r="B1094" s="113"/>
      <c r="C1094" s="208" t="s">
        <v>216</v>
      </c>
      <c r="D1094" s="208"/>
      <c r="E1094" s="208"/>
      <c r="F1094" s="208"/>
      <c r="G1094" s="208"/>
      <c r="H1094" s="208"/>
      <c r="I1094" s="208"/>
      <c r="J1094" s="208"/>
      <c r="K1094" s="208"/>
      <c r="L1094" s="208"/>
      <c r="M1094" s="208"/>
      <c r="N1094" s="209"/>
      <c r="AF1094" s="83"/>
      <c r="AG1094" s="91"/>
      <c r="AL1094" s="91"/>
      <c r="AM1094" s="94" t="s">
        <v>216</v>
      </c>
      <c r="AN1094" s="91"/>
    </row>
    <row r="1095" spans="1:40" customFormat="1" ht="15" x14ac:dyDescent="0.25">
      <c r="A1095" s="112"/>
      <c r="B1095" s="113"/>
      <c r="C1095" s="210" t="s">
        <v>146</v>
      </c>
      <c r="D1095" s="210"/>
      <c r="E1095" s="210"/>
      <c r="F1095" s="86"/>
      <c r="G1095" s="87"/>
      <c r="H1095" s="87"/>
      <c r="I1095" s="87"/>
      <c r="J1095" s="89"/>
      <c r="K1095" s="87"/>
      <c r="L1095" s="119">
        <v>-37.020000000000003</v>
      </c>
      <c r="M1095" s="107"/>
      <c r="N1095" s="122">
        <v>-309.86</v>
      </c>
      <c r="AF1095" s="83"/>
      <c r="AG1095" s="91"/>
      <c r="AL1095" s="91" t="s">
        <v>146</v>
      </c>
      <c r="AN1095" s="91"/>
    </row>
    <row r="1096" spans="1:40" customFormat="1" ht="15" x14ac:dyDescent="0.25">
      <c r="A1096" s="84" t="s">
        <v>570</v>
      </c>
      <c r="B1096" s="85" t="s">
        <v>228</v>
      </c>
      <c r="C1096" s="210" t="s">
        <v>229</v>
      </c>
      <c r="D1096" s="210"/>
      <c r="E1096" s="210"/>
      <c r="F1096" s="86" t="s">
        <v>71</v>
      </c>
      <c r="G1096" s="87"/>
      <c r="H1096" s="87"/>
      <c r="I1096" s="133">
        <v>-1.2</v>
      </c>
      <c r="J1096" s="119">
        <v>53.84</v>
      </c>
      <c r="K1096" s="87"/>
      <c r="L1096" s="119">
        <v>-64.61</v>
      </c>
      <c r="M1096" s="121">
        <v>8.3699999999999992</v>
      </c>
      <c r="N1096" s="122">
        <v>-540.79</v>
      </c>
      <c r="AF1096" s="83"/>
      <c r="AG1096" s="91" t="s">
        <v>229</v>
      </c>
      <c r="AL1096" s="91"/>
      <c r="AN1096" s="91"/>
    </row>
    <row r="1097" spans="1:40" customFormat="1" ht="15" x14ac:dyDescent="0.25">
      <c r="A1097" s="112"/>
      <c r="B1097" s="113"/>
      <c r="C1097" s="208" t="s">
        <v>216</v>
      </c>
      <c r="D1097" s="208"/>
      <c r="E1097" s="208"/>
      <c r="F1097" s="208"/>
      <c r="G1097" s="208"/>
      <c r="H1097" s="208"/>
      <c r="I1097" s="208"/>
      <c r="J1097" s="208"/>
      <c r="K1097" s="208"/>
      <c r="L1097" s="208"/>
      <c r="M1097" s="208"/>
      <c r="N1097" s="209"/>
      <c r="AF1097" s="83"/>
      <c r="AG1097" s="91"/>
      <c r="AL1097" s="91"/>
      <c r="AM1097" s="94" t="s">
        <v>216</v>
      </c>
      <c r="AN1097" s="91"/>
    </row>
    <row r="1098" spans="1:40" customFormat="1" ht="15" x14ac:dyDescent="0.25">
      <c r="A1098" s="112"/>
      <c r="B1098" s="113"/>
      <c r="C1098" s="210" t="s">
        <v>146</v>
      </c>
      <c r="D1098" s="210"/>
      <c r="E1098" s="210"/>
      <c r="F1098" s="86"/>
      <c r="G1098" s="87"/>
      <c r="H1098" s="87"/>
      <c r="I1098" s="87"/>
      <c r="J1098" s="89"/>
      <c r="K1098" s="87"/>
      <c r="L1098" s="119">
        <v>-64.61</v>
      </c>
      <c r="M1098" s="107"/>
      <c r="N1098" s="122">
        <v>-540.79</v>
      </c>
      <c r="AF1098" s="83"/>
      <c r="AG1098" s="91"/>
      <c r="AL1098" s="91" t="s">
        <v>146</v>
      </c>
      <c r="AN1098" s="91"/>
    </row>
    <row r="1099" spans="1:40" customFormat="1" ht="34.5" x14ac:dyDescent="0.25">
      <c r="A1099" s="84" t="s">
        <v>571</v>
      </c>
      <c r="B1099" s="85" t="s">
        <v>246</v>
      </c>
      <c r="C1099" s="210" t="s">
        <v>247</v>
      </c>
      <c r="D1099" s="210"/>
      <c r="E1099" s="210"/>
      <c r="F1099" s="86" t="s">
        <v>172</v>
      </c>
      <c r="G1099" s="87"/>
      <c r="H1099" s="87"/>
      <c r="I1099" s="88">
        <v>1</v>
      </c>
      <c r="J1099" s="89"/>
      <c r="K1099" s="87"/>
      <c r="L1099" s="89"/>
      <c r="M1099" s="87"/>
      <c r="N1099" s="90"/>
      <c r="AF1099" s="83"/>
      <c r="AG1099" s="91" t="s">
        <v>247</v>
      </c>
      <c r="AL1099" s="91"/>
      <c r="AN1099" s="91"/>
    </row>
    <row r="1100" spans="1:40" customFormat="1" ht="34.5" x14ac:dyDescent="0.25">
      <c r="A1100" s="92"/>
      <c r="B1100" s="93" t="s">
        <v>126</v>
      </c>
      <c r="C1100" s="203" t="s">
        <v>127</v>
      </c>
      <c r="D1100" s="203"/>
      <c r="E1100" s="203"/>
      <c r="F1100" s="203"/>
      <c r="G1100" s="203"/>
      <c r="H1100" s="203"/>
      <c r="I1100" s="203"/>
      <c r="J1100" s="203"/>
      <c r="K1100" s="203"/>
      <c r="L1100" s="203"/>
      <c r="M1100" s="203"/>
      <c r="N1100" s="211"/>
      <c r="AF1100" s="83"/>
      <c r="AG1100" s="91"/>
      <c r="AH1100" s="94" t="s">
        <v>127</v>
      </c>
      <c r="AL1100" s="91"/>
      <c r="AN1100" s="91"/>
    </row>
    <row r="1101" spans="1:40" customFormat="1" ht="22.5" x14ac:dyDescent="0.25">
      <c r="A1101" s="92"/>
      <c r="B1101" s="93" t="s">
        <v>128</v>
      </c>
      <c r="C1101" s="203" t="s">
        <v>129</v>
      </c>
      <c r="D1101" s="203"/>
      <c r="E1101" s="203"/>
      <c r="F1101" s="203"/>
      <c r="G1101" s="203"/>
      <c r="H1101" s="203"/>
      <c r="I1101" s="203"/>
      <c r="J1101" s="203"/>
      <c r="K1101" s="203"/>
      <c r="L1101" s="203"/>
      <c r="M1101" s="203"/>
      <c r="N1101" s="211"/>
      <c r="AF1101" s="83"/>
      <c r="AG1101" s="91"/>
      <c r="AH1101" s="94" t="s">
        <v>129</v>
      </c>
      <c r="AL1101" s="91"/>
      <c r="AN1101" s="91"/>
    </row>
    <row r="1102" spans="1:40" customFormat="1" ht="15" x14ac:dyDescent="0.25">
      <c r="A1102" s="95"/>
      <c r="B1102" s="93" t="s">
        <v>130</v>
      </c>
      <c r="C1102" s="208" t="s">
        <v>131</v>
      </c>
      <c r="D1102" s="208"/>
      <c r="E1102" s="208"/>
      <c r="F1102" s="96"/>
      <c r="G1102" s="97"/>
      <c r="H1102" s="97"/>
      <c r="I1102" s="97"/>
      <c r="J1102" s="98">
        <v>23.85</v>
      </c>
      <c r="K1102" s="99">
        <v>1.38</v>
      </c>
      <c r="L1102" s="98">
        <v>32.909999999999997</v>
      </c>
      <c r="M1102" s="99">
        <v>49.76</v>
      </c>
      <c r="N1102" s="100">
        <v>1637.6</v>
      </c>
      <c r="AF1102" s="83"/>
      <c r="AG1102" s="91"/>
      <c r="AI1102" s="94" t="s">
        <v>131</v>
      </c>
      <c r="AL1102" s="91"/>
      <c r="AN1102" s="91"/>
    </row>
    <row r="1103" spans="1:40" customFormat="1" ht="15" x14ac:dyDescent="0.25">
      <c r="A1103" s="95"/>
      <c r="B1103" s="93" t="s">
        <v>132</v>
      </c>
      <c r="C1103" s="208" t="s">
        <v>133</v>
      </c>
      <c r="D1103" s="208"/>
      <c r="E1103" s="208"/>
      <c r="F1103" s="96"/>
      <c r="G1103" s="97"/>
      <c r="H1103" s="97"/>
      <c r="I1103" s="97"/>
      <c r="J1103" s="98">
        <v>19.73</v>
      </c>
      <c r="K1103" s="99">
        <v>1.38</v>
      </c>
      <c r="L1103" s="98">
        <v>27.23</v>
      </c>
      <c r="M1103" s="99">
        <v>13.37</v>
      </c>
      <c r="N1103" s="120">
        <v>364.07</v>
      </c>
      <c r="AF1103" s="83"/>
      <c r="AG1103" s="91"/>
      <c r="AI1103" s="94" t="s">
        <v>133</v>
      </c>
      <c r="AL1103" s="91"/>
      <c r="AN1103" s="91"/>
    </row>
    <row r="1104" spans="1:40" customFormat="1" ht="15" x14ac:dyDescent="0.25">
      <c r="A1104" s="95"/>
      <c r="B1104" s="93" t="s">
        <v>134</v>
      </c>
      <c r="C1104" s="208" t="s">
        <v>135</v>
      </c>
      <c r="D1104" s="208"/>
      <c r="E1104" s="208"/>
      <c r="F1104" s="96"/>
      <c r="G1104" s="97"/>
      <c r="H1104" s="97"/>
      <c r="I1104" s="97"/>
      <c r="J1104" s="98">
        <v>2.95</v>
      </c>
      <c r="K1104" s="99">
        <v>1.38</v>
      </c>
      <c r="L1104" s="98">
        <v>4.07</v>
      </c>
      <c r="M1104" s="99">
        <v>49.76</v>
      </c>
      <c r="N1104" s="120">
        <v>202.52</v>
      </c>
      <c r="AF1104" s="83"/>
      <c r="AG1104" s="91"/>
      <c r="AI1104" s="94" t="s">
        <v>135</v>
      </c>
      <c r="AL1104" s="91"/>
      <c r="AN1104" s="91"/>
    </row>
    <row r="1105" spans="1:40" customFormat="1" ht="15" x14ac:dyDescent="0.25">
      <c r="A1105" s="95"/>
      <c r="B1105" s="93" t="s">
        <v>158</v>
      </c>
      <c r="C1105" s="208" t="s">
        <v>159</v>
      </c>
      <c r="D1105" s="208"/>
      <c r="E1105" s="208"/>
      <c r="F1105" s="96"/>
      <c r="G1105" s="97"/>
      <c r="H1105" s="97"/>
      <c r="I1105" s="97"/>
      <c r="J1105" s="98">
        <v>7.2</v>
      </c>
      <c r="K1105" s="97"/>
      <c r="L1105" s="98">
        <v>7.2</v>
      </c>
      <c r="M1105" s="99">
        <v>8.3699999999999992</v>
      </c>
      <c r="N1105" s="120">
        <v>60.26</v>
      </c>
      <c r="AF1105" s="83"/>
      <c r="AG1105" s="91"/>
      <c r="AI1105" s="94" t="s">
        <v>159</v>
      </c>
      <c r="AL1105" s="91"/>
      <c r="AN1105" s="91"/>
    </row>
    <row r="1106" spans="1:40" customFormat="1" ht="15" x14ac:dyDescent="0.25">
      <c r="A1106" s="102"/>
      <c r="B1106" s="93"/>
      <c r="C1106" s="208" t="s">
        <v>136</v>
      </c>
      <c r="D1106" s="208"/>
      <c r="E1106" s="208"/>
      <c r="F1106" s="96" t="s">
        <v>137</v>
      </c>
      <c r="G1106" s="99">
        <v>2.63</v>
      </c>
      <c r="H1106" s="99">
        <v>1.38</v>
      </c>
      <c r="I1106" s="103">
        <v>3.6294</v>
      </c>
      <c r="J1106" s="104"/>
      <c r="K1106" s="97"/>
      <c r="L1106" s="104"/>
      <c r="M1106" s="97"/>
      <c r="N1106" s="105"/>
      <c r="AF1106" s="83"/>
      <c r="AG1106" s="91"/>
      <c r="AJ1106" s="94" t="s">
        <v>136</v>
      </c>
      <c r="AL1106" s="91"/>
      <c r="AN1106" s="91"/>
    </row>
    <row r="1107" spans="1:40" customFormat="1" ht="15" x14ac:dyDescent="0.25">
      <c r="A1107" s="102"/>
      <c r="B1107" s="93"/>
      <c r="C1107" s="208" t="s">
        <v>138</v>
      </c>
      <c r="D1107" s="208"/>
      <c r="E1107" s="208"/>
      <c r="F1107" s="96" t="s">
        <v>137</v>
      </c>
      <c r="G1107" s="99">
        <v>0.27</v>
      </c>
      <c r="H1107" s="99">
        <v>1.38</v>
      </c>
      <c r="I1107" s="103">
        <v>0.37259999999999999</v>
      </c>
      <c r="J1107" s="104"/>
      <c r="K1107" s="97"/>
      <c r="L1107" s="104"/>
      <c r="M1107" s="97"/>
      <c r="N1107" s="105"/>
      <c r="AF1107" s="83"/>
      <c r="AG1107" s="91"/>
      <c r="AJ1107" s="94" t="s">
        <v>138</v>
      </c>
      <c r="AL1107" s="91"/>
      <c r="AN1107" s="91"/>
    </row>
    <row r="1108" spans="1:40" customFormat="1" ht="15" x14ac:dyDescent="0.25">
      <c r="A1108" s="95"/>
      <c r="B1108" s="93"/>
      <c r="C1108" s="218" t="s">
        <v>139</v>
      </c>
      <c r="D1108" s="218"/>
      <c r="E1108" s="218"/>
      <c r="F1108" s="106"/>
      <c r="G1108" s="107"/>
      <c r="H1108" s="107"/>
      <c r="I1108" s="107"/>
      <c r="J1108" s="108">
        <v>50.78</v>
      </c>
      <c r="K1108" s="107"/>
      <c r="L1108" s="108">
        <v>67.34</v>
      </c>
      <c r="M1108" s="107"/>
      <c r="N1108" s="110">
        <v>2061.9299999999998</v>
      </c>
      <c r="AF1108" s="83"/>
      <c r="AG1108" s="91"/>
      <c r="AK1108" s="94" t="s">
        <v>139</v>
      </c>
      <c r="AL1108" s="91"/>
      <c r="AN1108" s="91"/>
    </row>
    <row r="1109" spans="1:40" customFormat="1" ht="15" x14ac:dyDescent="0.25">
      <c r="A1109" s="102"/>
      <c r="B1109" s="93"/>
      <c r="C1109" s="208" t="s">
        <v>140</v>
      </c>
      <c r="D1109" s="208"/>
      <c r="E1109" s="208"/>
      <c r="F1109" s="96"/>
      <c r="G1109" s="97"/>
      <c r="H1109" s="97"/>
      <c r="I1109" s="97"/>
      <c r="J1109" s="104"/>
      <c r="K1109" s="97"/>
      <c r="L1109" s="98">
        <v>36.979999999999997</v>
      </c>
      <c r="M1109" s="97"/>
      <c r="N1109" s="100">
        <v>1840.12</v>
      </c>
      <c r="AF1109" s="83"/>
      <c r="AG1109" s="91"/>
      <c r="AJ1109" s="94" t="s">
        <v>140</v>
      </c>
      <c r="AL1109" s="91"/>
      <c r="AN1109" s="91"/>
    </row>
    <row r="1110" spans="1:40" customFormat="1" ht="15" x14ac:dyDescent="0.25">
      <c r="A1110" s="102"/>
      <c r="B1110" s="93" t="s">
        <v>141</v>
      </c>
      <c r="C1110" s="208" t="s">
        <v>142</v>
      </c>
      <c r="D1110" s="208"/>
      <c r="E1110" s="208"/>
      <c r="F1110" s="96" t="s">
        <v>143</v>
      </c>
      <c r="G1110" s="111">
        <v>103</v>
      </c>
      <c r="H1110" s="97"/>
      <c r="I1110" s="111">
        <v>103</v>
      </c>
      <c r="J1110" s="104"/>
      <c r="K1110" s="97"/>
      <c r="L1110" s="98">
        <v>38.090000000000003</v>
      </c>
      <c r="M1110" s="97"/>
      <c r="N1110" s="100">
        <v>1895.32</v>
      </c>
      <c r="AF1110" s="83"/>
      <c r="AG1110" s="91"/>
      <c r="AJ1110" s="94" t="s">
        <v>142</v>
      </c>
      <c r="AL1110" s="91"/>
      <c r="AN1110" s="91"/>
    </row>
    <row r="1111" spans="1:40" customFormat="1" ht="15" x14ac:dyDescent="0.25">
      <c r="A1111" s="102"/>
      <c r="B1111" s="93" t="s">
        <v>144</v>
      </c>
      <c r="C1111" s="208" t="s">
        <v>145</v>
      </c>
      <c r="D1111" s="208"/>
      <c r="E1111" s="208"/>
      <c r="F1111" s="96" t="s">
        <v>143</v>
      </c>
      <c r="G1111" s="111">
        <v>60</v>
      </c>
      <c r="H1111" s="97"/>
      <c r="I1111" s="111">
        <v>60</v>
      </c>
      <c r="J1111" s="104"/>
      <c r="K1111" s="97"/>
      <c r="L1111" s="98">
        <v>22.19</v>
      </c>
      <c r="M1111" s="97"/>
      <c r="N1111" s="100">
        <v>1104.07</v>
      </c>
      <c r="AF1111" s="83"/>
      <c r="AG1111" s="91"/>
      <c r="AJ1111" s="94" t="s">
        <v>145</v>
      </c>
      <c r="AL1111" s="91"/>
      <c r="AN1111" s="91"/>
    </row>
    <row r="1112" spans="1:40" customFormat="1" ht="15" x14ac:dyDescent="0.25">
      <c r="A1112" s="112"/>
      <c r="B1112" s="113"/>
      <c r="C1112" s="210" t="s">
        <v>146</v>
      </c>
      <c r="D1112" s="210"/>
      <c r="E1112" s="210"/>
      <c r="F1112" s="86"/>
      <c r="G1112" s="87"/>
      <c r="H1112" s="87"/>
      <c r="I1112" s="87"/>
      <c r="J1112" s="89"/>
      <c r="K1112" s="87"/>
      <c r="L1112" s="119">
        <v>127.62</v>
      </c>
      <c r="M1112" s="107"/>
      <c r="N1112" s="115">
        <v>5061.32</v>
      </c>
      <c r="AF1112" s="83"/>
      <c r="AG1112" s="91"/>
      <c r="AL1112" s="91" t="s">
        <v>146</v>
      </c>
      <c r="AN1112" s="91"/>
    </row>
    <row r="1113" spans="1:40" customFormat="1" ht="0" hidden="1" customHeight="1" x14ac:dyDescent="0.25">
      <c r="A1113" s="123"/>
      <c r="B1113" s="124"/>
      <c r="C1113" s="124"/>
      <c r="D1113" s="124"/>
      <c r="E1113" s="124"/>
      <c r="F1113" s="125"/>
      <c r="G1113" s="125"/>
      <c r="H1113" s="125"/>
      <c r="I1113" s="125"/>
      <c r="J1113" s="126"/>
      <c r="K1113" s="125"/>
      <c r="L1113" s="126"/>
      <c r="M1113" s="97"/>
      <c r="N1113" s="126"/>
      <c r="AF1113" s="83"/>
      <c r="AG1113" s="91"/>
      <c r="AL1113" s="91"/>
      <c r="AN1113" s="91"/>
    </row>
    <row r="1114" spans="1:40" customFormat="1" ht="15" x14ac:dyDescent="0.25">
      <c r="A1114" s="127"/>
      <c r="B1114" s="128"/>
      <c r="C1114" s="210" t="s">
        <v>572</v>
      </c>
      <c r="D1114" s="210"/>
      <c r="E1114" s="210"/>
      <c r="F1114" s="210"/>
      <c r="G1114" s="210"/>
      <c r="H1114" s="210"/>
      <c r="I1114" s="210"/>
      <c r="J1114" s="210"/>
      <c r="K1114" s="210"/>
      <c r="L1114" s="139">
        <v>552.47</v>
      </c>
      <c r="M1114" s="130"/>
      <c r="N1114" s="131">
        <v>20589.66</v>
      </c>
      <c r="AF1114" s="83"/>
      <c r="AG1114" s="91"/>
      <c r="AL1114" s="91"/>
      <c r="AN1114" s="91" t="s">
        <v>572</v>
      </c>
    </row>
    <row r="1115" spans="1:40" customFormat="1" ht="15" x14ac:dyDescent="0.25">
      <c r="A1115" s="212" t="s">
        <v>573</v>
      </c>
      <c r="B1115" s="213"/>
      <c r="C1115" s="213"/>
      <c r="D1115" s="213"/>
      <c r="E1115" s="213"/>
      <c r="F1115" s="213"/>
      <c r="G1115" s="213"/>
      <c r="H1115" s="213"/>
      <c r="I1115" s="213"/>
      <c r="J1115" s="213"/>
      <c r="K1115" s="213"/>
      <c r="L1115" s="213"/>
      <c r="M1115" s="213"/>
      <c r="N1115" s="214"/>
      <c r="AF1115" s="83" t="s">
        <v>573</v>
      </c>
      <c r="AG1115" s="91"/>
      <c r="AL1115" s="91"/>
      <c r="AN1115" s="91"/>
    </row>
    <row r="1116" spans="1:40" customFormat="1" ht="23.25" x14ac:dyDescent="0.25">
      <c r="A1116" s="84" t="s">
        <v>574</v>
      </c>
      <c r="B1116" s="85" t="s">
        <v>211</v>
      </c>
      <c r="C1116" s="210" t="s">
        <v>155</v>
      </c>
      <c r="D1116" s="210"/>
      <c r="E1116" s="210"/>
      <c r="F1116" s="86" t="s">
        <v>71</v>
      </c>
      <c r="G1116" s="87"/>
      <c r="H1116" s="87"/>
      <c r="I1116" s="88">
        <v>1</v>
      </c>
      <c r="J1116" s="89"/>
      <c r="K1116" s="87"/>
      <c r="L1116" s="89"/>
      <c r="M1116" s="87"/>
      <c r="N1116" s="90"/>
      <c r="AF1116" s="83"/>
      <c r="AG1116" s="91" t="s">
        <v>155</v>
      </c>
      <c r="AL1116" s="91"/>
      <c r="AN1116" s="91"/>
    </row>
    <row r="1117" spans="1:40" customFormat="1" ht="22.5" x14ac:dyDescent="0.25">
      <c r="A1117" s="92"/>
      <c r="B1117" s="93" t="s">
        <v>156</v>
      </c>
      <c r="C1117" s="203" t="s">
        <v>157</v>
      </c>
      <c r="D1117" s="203"/>
      <c r="E1117" s="203"/>
      <c r="F1117" s="203"/>
      <c r="G1117" s="203"/>
      <c r="H1117" s="203"/>
      <c r="I1117" s="203"/>
      <c r="J1117" s="203"/>
      <c r="K1117" s="203"/>
      <c r="L1117" s="203"/>
      <c r="M1117" s="203"/>
      <c r="N1117" s="211"/>
      <c r="AF1117" s="83"/>
      <c r="AG1117" s="91"/>
      <c r="AH1117" s="94" t="s">
        <v>157</v>
      </c>
      <c r="AL1117" s="91"/>
      <c r="AN1117" s="91"/>
    </row>
    <row r="1118" spans="1:40" customFormat="1" ht="34.5" x14ac:dyDescent="0.25">
      <c r="A1118" s="92"/>
      <c r="B1118" s="93" t="s">
        <v>126</v>
      </c>
      <c r="C1118" s="203" t="s">
        <v>127</v>
      </c>
      <c r="D1118" s="203"/>
      <c r="E1118" s="203"/>
      <c r="F1118" s="203"/>
      <c r="G1118" s="203"/>
      <c r="H1118" s="203"/>
      <c r="I1118" s="203"/>
      <c r="J1118" s="203"/>
      <c r="K1118" s="203"/>
      <c r="L1118" s="203"/>
      <c r="M1118" s="203"/>
      <c r="N1118" s="211"/>
      <c r="AF1118" s="83"/>
      <c r="AG1118" s="91"/>
      <c r="AH1118" s="94" t="s">
        <v>127</v>
      </c>
      <c r="AL1118" s="91"/>
      <c r="AN1118" s="91"/>
    </row>
    <row r="1119" spans="1:40" customFormat="1" ht="22.5" x14ac:dyDescent="0.25">
      <c r="A1119" s="92"/>
      <c r="B1119" s="93" t="s">
        <v>128</v>
      </c>
      <c r="C1119" s="203" t="s">
        <v>129</v>
      </c>
      <c r="D1119" s="203"/>
      <c r="E1119" s="203"/>
      <c r="F1119" s="203"/>
      <c r="G1119" s="203"/>
      <c r="H1119" s="203"/>
      <c r="I1119" s="203"/>
      <c r="J1119" s="203"/>
      <c r="K1119" s="203"/>
      <c r="L1119" s="203"/>
      <c r="M1119" s="203"/>
      <c r="N1119" s="211"/>
      <c r="AF1119" s="83"/>
      <c r="AG1119" s="91"/>
      <c r="AH1119" s="94" t="s">
        <v>129</v>
      </c>
      <c r="AL1119" s="91"/>
      <c r="AN1119" s="91"/>
    </row>
    <row r="1120" spans="1:40" customFormat="1" ht="15" x14ac:dyDescent="0.25">
      <c r="A1120" s="95"/>
      <c r="B1120" s="93" t="s">
        <v>130</v>
      </c>
      <c r="C1120" s="208" t="s">
        <v>131</v>
      </c>
      <c r="D1120" s="208"/>
      <c r="E1120" s="208"/>
      <c r="F1120" s="96"/>
      <c r="G1120" s="97"/>
      <c r="H1120" s="97"/>
      <c r="I1120" s="97"/>
      <c r="J1120" s="98">
        <v>27.11</v>
      </c>
      <c r="K1120" s="117">
        <v>1.1040000000000001</v>
      </c>
      <c r="L1120" s="98">
        <v>29.93</v>
      </c>
      <c r="M1120" s="99">
        <v>49.76</v>
      </c>
      <c r="N1120" s="100">
        <v>1489.32</v>
      </c>
      <c r="AF1120" s="83"/>
      <c r="AG1120" s="91"/>
      <c r="AI1120" s="94" t="s">
        <v>131</v>
      </c>
      <c r="AL1120" s="91"/>
      <c r="AN1120" s="91"/>
    </row>
    <row r="1121" spans="1:40" customFormat="1" ht="15" x14ac:dyDescent="0.25">
      <c r="A1121" s="95"/>
      <c r="B1121" s="93" t="s">
        <v>132</v>
      </c>
      <c r="C1121" s="208" t="s">
        <v>133</v>
      </c>
      <c r="D1121" s="208"/>
      <c r="E1121" s="208"/>
      <c r="F1121" s="96"/>
      <c r="G1121" s="97"/>
      <c r="H1121" s="97"/>
      <c r="I1121" s="97"/>
      <c r="J1121" s="98">
        <v>106.69</v>
      </c>
      <c r="K1121" s="117">
        <v>1.1040000000000001</v>
      </c>
      <c r="L1121" s="98">
        <v>117.79</v>
      </c>
      <c r="M1121" s="99">
        <v>13.37</v>
      </c>
      <c r="N1121" s="100">
        <v>1574.85</v>
      </c>
      <c r="AF1121" s="83"/>
      <c r="AG1121" s="91"/>
      <c r="AI1121" s="94" t="s">
        <v>133</v>
      </c>
      <c r="AL1121" s="91"/>
      <c r="AN1121" s="91"/>
    </row>
    <row r="1122" spans="1:40" customFormat="1" ht="15" x14ac:dyDescent="0.25">
      <c r="A1122" s="95"/>
      <c r="B1122" s="93" t="s">
        <v>134</v>
      </c>
      <c r="C1122" s="208" t="s">
        <v>135</v>
      </c>
      <c r="D1122" s="208"/>
      <c r="E1122" s="208"/>
      <c r="F1122" s="96"/>
      <c r="G1122" s="97"/>
      <c r="H1122" s="97"/>
      <c r="I1122" s="97"/>
      <c r="J1122" s="98">
        <v>10.09</v>
      </c>
      <c r="K1122" s="117">
        <v>1.1040000000000001</v>
      </c>
      <c r="L1122" s="98">
        <v>11.14</v>
      </c>
      <c r="M1122" s="99">
        <v>49.76</v>
      </c>
      <c r="N1122" s="120">
        <v>554.33000000000004</v>
      </c>
      <c r="AF1122" s="83"/>
      <c r="AG1122" s="91"/>
      <c r="AI1122" s="94" t="s">
        <v>135</v>
      </c>
      <c r="AL1122" s="91"/>
      <c r="AN1122" s="91"/>
    </row>
    <row r="1123" spans="1:40" customFormat="1" ht="15" x14ac:dyDescent="0.25">
      <c r="A1123" s="95"/>
      <c r="B1123" s="93" t="s">
        <v>158</v>
      </c>
      <c r="C1123" s="208" t="s">
        <v>159</v>
      </c>
      <c r="D1123" s="208"/>
      <c r="E1123" s="208"/>
      <c r="F1123" s="96"/>
      <c r="G1123" s="97"/>
      <c r="H1123" s="97"/>
      <c r="I1123" s="97"/>
      <c r="J1123" s="98">
        <v>45.54</v>
      </c>
      <c r="K1123" s="111">
        <v>0</v>
      </c>
      <c r="L1123" s="98">
        <v>0</v>
      </c>
      <c r="M1123" s="99">
        <v>8.3699999999999992</v>
      </c>
      <c r="N1123" s="105"/>
      <c r="AF1123" s="83"/>
      <c r="AG1123" s="91"/>
      <c r="AI1123" s="94" t="s">
        <v>159</v>
      </c>
      <c r="AL1123" s="91"/>
      <c r="AN1123" s="91"/>
    </row>
    <row r="1124" spans="1:40" customFormat="1" ht="15" x14ac:dyDescent="0.25">
      <c r="A1124" s="102"/>
      <c r="B1124" s="93"/>
      <c r="C1124" s="208" t="s">
        <v>136</v>
      </c>
      <c r="D1124" s="208"/>
      <c r="E1124" s="208"/>
      <c r="F1124" s="96" t="s">
        <v>137</v>
      </c>
      <c r="G1124" s="99">
        <v>3.06</v>
      </c>
      <c r="H1124" s="117">
        <v>1.1040000000000001</v>
      </c>
      <c r="I1124" s="118">
        <v>3.3782399999999999</v>
      </c>
      <c r="J1124" s="104"/>
      <c r="K1124" s="97"/>
      <c r="L1124" s="104"/>
      <c r="M1124" s="97"/>
      <c r="N1124" s="105"/>
      <c r="AF1124" s="83"/>
      <c r="AG1124" s="91"/>
      <c r="AJ1124" s="94" t="s">
        <v>136</v>
      </c>
      <c r="AL1124" s="91"/>
      <c r="AN1124" s="91"/>
    </row>
    <row r="1125" spans="1:40" customFormat="1" ht="15" x14ac:dyDescent="0.25">
      <c r="A1125" s="102"/>
      <c r="B1125" s="93"/>
      <c r="C1125" s="208" t="s">
        <v>138</v>
      </c>
      <c r="D1125" s="208"/>
      <c r="E1125" s="208"/>
      <c r="F1125" s="96" t="s">
        <v>137</v>
      </c>
      <c r="G1125" s="99">
        <v>0.87</v>
      </c>
      <c r="H1125" s="117">
        <v>1.1040000000000001</v>
      </c>
      <c r="I1125" s="118">
        <v>0.96048</v>
      </c>
      <c r="J1125" s="104"/>
      <c r="K1125" s="97"/>
      <c r="L1125" s="104"/>
      <c r="M1125" s="97"/>
      <c r="N1125" s="105"/>
      <c r="AF1125" s="83"/>
      <c r="AG1125" s="91"/>
      <c r="AJ1125" s="94" t="s">
        <v>138</v>
      </c>
      <c r="AL1125" s="91"/>
      <c r="AN1125" s="91"/>
    </row>
    <row r="1126" spans="1:40" customFormat="1" ht="15" x14ac:dyDescent="0.25">
      <c r="A1126" s="95"/>
      <c r="B1126" s="93"/>
      <c r="C1126" s="218" t="s">
        <v>139</v>
      </c>
      <c r="D1126" s="218"/>
      <c r="E1126" s="218"/>
      <c r="F1126" s="106"/>
      <c r="G1126" s="107"/>
      <c r="H1126" s="107"/>
      <c r="I1126" s="107"/>
      <c r="J1126" s="108">
        <v>179.34</v>
      </c>
      <c r="K1126" s="107"/>
      <c r="L1126" s="108">
        <v>147.72</v>
      </c>
      <c r="M1126" s="107"/>
      <c r="N1126" s="110">
        <v>3064.17</v>
      </c>
      <c r="AF1126" s="83"/>
      <c r="AG1126" s="91"/>
      <c r="AK1126" s="94" t="s">
        <v>139</v>
      </c>
      <c r="AL1126" s="91"/>
      <c r="AN1126" s="91"/>
    </row>
    <row r="1127" spans="1:40" customFormat="1" ht="15" x14ac:dyDescent="0.25">
      <c r="A1127" s="102"/>
      <c r="B1127" s="93"/>
      <c r="C1127" s="208" t="s">
        <v>140</v>
      </c>
      <c r="D1127" s="208"/>
      <c r="E1127" s="208"/>
      <c r="F1127" s="96"/>
      <c r="G1127" s="97"/>
      <c r="H1127" s="97"/>
      <c r="I1127" s="97"/>
      <c r="J1127" s="104"/>
      <c r="K1127" s="97"/>
      <c r="L1127" s="98">
        <v>41.07</v>
      </c>
      <c r="M1127" s="97"/>
      <c r="N1127" s="100">
        <v>2043.65</v>
      </c>
      <c r="AF1127" s="83"/>
      <c r="AG1127" s="91"/>
      <c r="AJ1127" s="94" t="s">
        <v>140</v>
      </c>
      <c r="AL1127" s="91"/>
      <c r="AN1127" s="91"/>
    </row>
    <row r="1128" spans="1:40" customFormat="1" ht="15" x14ac:dyDescent="0.25">
      <c r="A1128" s="102"/>
      <c r="B1128" s="93" t="s">
        <v>141</v>
      </c>
      <c r="C1128" s="208" t="s">
        <v>142</v>
      </c>
      <c r="D1128" s="208"/>
      <c r="E1128" s="208"/>
      <c r="F1128" s="96" t="s">
        <v>143</v>
      </c>
      <c r="G1128" s="111">
        <v>103</v>
      </c>
      <c r="H1128" s="97"/>
      <c r="I1128" s="111">
        <v>103</v>
      </c>
      <c r="J1128" s="104"/>
      <c r="K1128" s="97"/>
      <c r="L1128" s="98">
        <v>42.3</v>
      </c>
      <c r="M1128" s="97"/>
      <c r="N1128" s="100">
        <v>2104.96</v>
      </c>
      <c r="AF1128" s="83"/>
      <c r="AG1128" s="91"/>
      <c r="AJ1128" s="94" t="s">
        <v>142</v>
      </c>
      <c r="AL1128" s="91"/>
      <c r="AN1128" s="91"/>
    </row>
    <row r="1129" spans="1:40" customFormat="1" ht="15" x14ac:dyDescent="0.25">
      <c r="A1129" s="102"/>
      <c r="B1129" s="93" t="s">
        <v>144</v>
      </c>
      <c r="C1129" s="208" t="s">
        <v>145</v>
      </c>
      <c r="D1129" s="208"/>
      <c r="E1129" s="208"/>
      <c r="F1129" s="96" t="s">
        <v>143</v>
      </c>
      <c r="G1129" s="111">
        <v>60</v>
      </c>
      <c r="H1129" s="97"/>
      <c r="I1129" s="111">
        <v>60</v>
      </c>
      <c r="J1129" s="104"/>
      <c r="K1129" s="97"/>
      <c r="L1129" s="98">
        <v>24.64</v>
      </c>
      <c r="M1129" s="97"/>
      <c r="N1129" s="100">
        <v>1226.19</v>
      </c>
      <c r="AF1129" s="83"/>
      <c r="AG1129" s="91"/>
      <c r="AJ1129" s="94" t="s">
        <v>145</v>
      </c>
      <c r="AL1129" s="91"/>
      <c r="AN1129" s="91"/>
    </row>
    <row r="1130" spans="1:40" customFormat="1" ht="15" x14ac:dyDescent="0.25">
      <c r="A1130" s="112"/>
      <c r="B1130" s="113"/>
      <c r="C1130" s="210" t="s">
        <v>146</v>
      </c>
      <c r="D1130" s="210"/>
      <c r="E1130" s="210"/>
      <c r="F1130" s="86"/>
      <c r="G1130" s="87"/>
      <c r="H1130" s="87"/>
      <c r="I1130" s="87"/>
      <c r="J1130" s="89"/>
      <c r="K1130" s="87"/>
      <c r="L1130" s="119">
        <v>214.66</v>
      </c>
      <c r="M1130" s="107"/>
      <c r="N1130" s="115">
        <v>6395.32</v>
      </c>
      <c r="AF1130" s="83"/>
      <c r="AG1130" s="91"/>
      <c r="AL1130" s="91" t="s">
        <v>146</v>
      </c>
      <c r="AN1130" s="91"/>
    </row>
    <row r="1131" spans="1:40" customFormat="1" ht="34.5" x14ac:dyDescent="0.25">
      <c r="A1131" s="84" t="s">
        <v>575</v>
      </c>
      <c r="B1131" s="85" t="s">
        <v>218</v>
      </c>
      <c r="C1131" s="210" t="s">
        <v>162</v>
      </c>
      <c r="D1131" s="210"/>
      <c r="E1131" s="210"/>
      <c r="F1131" s="86" t="s">
        <v>71</v>
      </c>
      <c r="G1131" s="87"/>
      <c r="H1131" s="87"/>
      <c r="I1131" s="88">
        <v>1</v>
      </c>
      <c r="J1131" s="89"/>
      <c r="K1131" s="87"/>
      <c r="L1131" s="89"/>
      <c r="M1131" s="87"/>
      <c r="N1131" s="90"/>
      <c r="AF1131" s="83"/>
      <c r="AG1131" s="91" t="s">
        <v>162</v>
      </c>
      <c r="AL1131" s="91"/>
      <c r="AN1131" s="91"/>
    </row>
    <row r="1132" spans="1:40" customFormat="1" ht="22.5" x14ac:dyDescent="0.25">
      <c r="A1132" s="92"/>
      <c r="B1132" s="93" t="s">
        <v>156</v>
      </c>
      <c r="C1132" s="203" t="s">
        <v>157</v>
      </c>
      <c r="D1132" s="203"/>
      <c r="E1132" s="203"/>
      <c r="F1132" s="203"/>
      <c r="G1132" s="203"/>
      <c r="H1132" s="203"/>
      <c r="I1132" s="203"/>
      <c r="J1132" s="203"/>
      <c r="K1132" s="203"/>
      <c r="L1132" s="203"/>
      <c r="M1132" s="203"/>
      <c r="N1132" s="211"/>
      <c r="AF1132" s="83"/>
      <c r="AG1132" s="91"/>
      <c r="AH1132" s="94" t="s">
        <v>157</v>
      </c>
      <c r="AL1132" s="91"/>
      <c r="AN1132" s="91"/>
    </row>
    <row r="1133" spans="1:40" customFormat="1" ht="34.5" x14ac:dyDescent="0.25">
      <c r="A1133" s="92"/>
      <c r="B1133" s="93" t="s">
        <v>126</v>
      </c>
      <c r="C1133" s="203" t="s">
        <v>127</v>
      </c>
      <c r="D1133" s="203"/>
      <c r="E1133" s="203"/>
      <c r="F1133" s="203"/>
      <c r="G1133" s="203"/>
      <c r="H1133" s="203"/>
      <c r="I1133" s="203"/>
      <c r="J1133" s="203"/>
      <c r="K1133" s="203"/>
      <c r="L1133" s="203"/>
      <c r="M1133" s="203"/>
      <c r="N1133" s="211"/>
      <c r="AF1133" s="83"/>
      <c r="AG1133" s="91"/>
      <c r="AH1133" s="94" t="s">
        <v>127</v>
      </c>
      <c r="AL1133" s="91"/>
      <c r="AN1133" s="91"/>
    </row>
    <row r="1134" spans="1:40" customFormat="1" ht="22.5" x14ac:dyDescent="0.25">
      <c r="A1134" s="92"/>
      <c r="B1134" s="93" t="s">
        <v>128</v>
      </c>
      <c r="C1134" s="203" t="s">
        <v>129</v>
      </c>
      <c r="D1134" s="203"/>
      <c r="E1134" s="203"/>
      <c r="F1134" s="203"/>
      <c r="G1134" s="203"/>
      <c r="H1134" s="203"/>
      <c r="I1134" s="203"/>
      <c r="J1134" s="203"/>
      <c r="K1134" s="203"/>
      <c r="L1134" s="203"/>
      <c r="M1134" s="203"/>
      <c r="N1134" s="211"/>
      <c r="AF1134" s="83"/>
      <c r="AG1134" s="91"/>
      <c r="AH1134" s="94" t="s">
        <v>129</v>
      </c>
      <c r="AL1134" s="91"/>
      <c r="AN1134" s="91"/>
    </row>
    <row r="1135" spans="1:40" customFormat="1" ht="15" x14ac:dyDescent="0.25">
      <c r="A1135" s="95"/>
      <c r="B1135" s="93" t="s">
        <v>130</v>
      </c>
      <c r="C1135" s="208" t="s">
        <v>131</v>
      </c>
      <c r="D1135" s="208"/>
      <c r="E1135" s="208"/>
      <c r="F1135" s="96"/>
      <c r="G1135" s="97"/>
      <c r="H1135" s="97"/>
      <c r="I1135" s="97"/>
      <c r="J1135" s="98">
        <v>52.98</v>
      </c>
      <c r="K1135" s="117">
        <v>1.1040000000000001</v>
      </c>
      <c r="L1135" s="98">
        <v>58.49</v>
      </c>
      <c r="M1135" s="99">
        <v>49.76</v>
      </c>
      <c r="N1135" s="100">
        <v>2910.46</v>
      </c>
      <c r="AF1135" s="83"/>
      <c r="AG1135" s="91"/>
      <c r="AI1135" s="94" t="s">
        <v>131</v>
      </c>
      <c r="AL1135" s="91"/>
      <c r="AN1135" s="91"/>
    </row>
    <row r="1136" spans="1:40" customFormat="1" ht="15" x14ac:dyDescent="0.25">
      <c r="A1136" s="95"/>
      <c r="B1136" s="93" t="s">
        <v>132</v>
      </c>
      <c r="C1136" s="208" t="s">
        <v>133</v>
      </c>
      <c r="D1136" s="208"/>
      <c r="E1136" s="208"/>
      <c r="F1136" s="96"/>
      <c r="G1136" s="97"/>
      <c r="H1136" s="97"/>
      <c r="I1136" s="97"/>
      <c r="J1136" s="98">
        <v>247.94</v>
      </c>
      <c r="K1136" s="117">
        <v>1.1040000000000001</v>
      </c>
      <c r="L1136" s="98">
        <v>273.73</v>
      </c>
      <c r="M1136" s="99">
        <v>13.37</v>
      </c>
      <c r="N1136" s="100">
        <v>3659.77</v>
      </c>
      <c r="AF1136" s="83"/>
      <c r="AG1136" s="91"/>
      <c r="AI1136" s="94" t="s">
        <v>133</v>
      </c>
      <c r="AL1136" s="91"/>
      <c r="AN1136" s="91"/>
    </row>
    <row r="1137" spans="1:42" customFormat="1" ht="15" x14ac:dyDescent="0.25">
      <c r="A1137" s="95"/>
      <c r="B1137" s="93" t="s">
        <v>134</v>
      </c>
      <c r="C1137" s="208" t="s">
        <v>135</v>
      </c>
      <c r="D1137" s="208"/>
      <c r="E1137" s="208"/>
      <c r="F1137" s="96"/>
      <c r="G1137" s="97"/>
      <c r="H1137" s="97"/>
      <c r="I1137" s="97"/>
      <c r="J1137" s="98">
        <v>23.2</v>
      </c>
      <c r="K1137" s="117">
        <v>1.1040000000000001</v>
      </c>
      <c r="L1137" s="98">
        <v>25.61</v>
      </c>
      <c r="M1137" s="99">
        <v>49.76</v>
      </c>
      <c r="N1137" s="100">
        <v>1274.3499999999999</v>
      </c>
      <c r="AF1137" s="83"/>
      <c r="AG1137" s="91"/>
      <c r="AI1137" s="94" t="s">
        <v>135</v>
      </c>
      <c r="AL1137" s="91"/>
      <c r="AN1137" s="91"/>
    </row>
    <row r="1138" spans="1:42" customFormat="1" ht="15" x14ac:dyDescent="0.25">
      <c r="A1138" s="95"/>
      <c r="B1138" s="93" t="s">
        <v>158</v>
      </c>
      <c r="C1138" s="208" t="s">
        <v>159</v>
      </c>
      <c r="D1138" s="208"/>
      <c r="E1138" s="208"/>
      <c r="F1138" s="96"/>
      <c r="G1138" s="97"/>
      <c r="H1138" s="97"/>
      <c r="I1138" s="97"/>
      <c r="J1138" s="98">
        <v>45.54</v>
      </c>
      <c r="K1138" s="111">
        <v>0</v>
      </c>
      <c r="L1138" s="98">
        <v>0</v>
      </c>
      <c r="M1138" s="99">
        <v>8.3699999999999992</v>
      </c>
      <c r="N1138" s="105"/>
      <c r="AF1138" s="83"/>
      <c r="AG1138" s="91"/>
      <c r="AI1138" s="94" t="s">
        <v>159</v>
      </c>
      <c r="AL1138" s="91"/>
      <c r="AN1138" s="91"/>
    </row>
    <row r="1139" spans="1:42" customFormat="1" ht="15" x14ac:dyDescent="0.25">
      <c r="A1139" s="102"/>
      <c r="B1139" s="93"/>
      <c r="C1139" s="208" t="s">
        <v>136</v>
      </c>
      <c r="D1139" s="208"/>
      <c r="E1139" s="208"/>
      <c r="F1139" s="96" t="s">
        <v>137</v>
      </c>
      <c r="G1139" s="99">
        <v>5.98</v>
      </c>
      <c r="H1139" s="117">
        <v>1.1040000000000001</v>
      </c>
      <c r="I1139" s="118">
        <v>6.6019199999999998</v>
      </c>
      <c r="J1139" s="104"/>
      <c r="K1139" s="97"/>
      <c r="L1139" s="104"/>
      <c r="M1139" s="97"/>
      <c r="N1139" s="105"/>
      <c r="AF1139" s="83"/>
      <c r="AG1139" s="91"/>
      <c r="AJ1139" s="94" t="s">
        <v>136</v>
      </c>
      <c r="AL1139" s="91"/>
      <c r="AN1139" s="91"/>
    </row>
    <row r="1140" spans="1:42" customFormat="1" ht="15" x14ac:dyDescent="0.25">
      <c r="A1140" s="102"/>
      <c r="B1140" s="93"/>
      <c r="C1140" s="208" t="s">
        <v>138</v>
      </c>
      <c r="D1140" s="208"/>
      <c r="E1140" s="208"/>
      <c r="F1140" s="96" t="s">
        <v>137</v>
      </c>
      <c r="G1140" s="111">
        <v>2</v>
      </c>
      <c r="H1140" s="117">
        <v>1.1040000000000001</v>
      </c>
      <c r="I1140" s="117">
        <v>2.2080000000000002</v>
      </c>
      <c r="J1140" s="104"/>
      <c r="K1140" s="97"/>
      <c r="L1140" s="104"/>
      <c r="M1140" s="97"/>
      <c r="N1140" s="105"/>
      <c r="AF1140" s="83"/>
      <c r="AG1140" s="91"/>
      <c r="AJ1140" s="94" t="s">
        <v>138</v>
      </c>
      <c r="AL1140" s="91"/>
      <c r="AN1140" s="91"/>
    </row>
    <row r="1141" spans="1:42" customFormat="1" ht="15" x14ac:dyDescent="0.25">
      <c r="A1141" s="95"/>
      <c r="B1141" s="93"/>
      <c r="C1141" s="218" t="s">
        <v>139</v>
      </c>
      <c r="D1141" s="218"/>
      <c r="E1141" s="218"/>
      <c r="F1141" s="106"/>
      <c r="G1141" s="107"/>
      <c r="H1141" s="107"/>
      <c r="I1141" s="107"/>
      <c r="J1141" s="108">
        <v>346.46</v>
      </c>
      <c r="K1141" s="107"/>
      <c r="L1141" s="108">
        <v>332.22</v>
      </c>
      <c r="M1141" s="107"/>
      <c r="N1141" s="110">
        <v>6570.23</v>
      </c>
      <c r="AF1141" s="83"/>
      <c r="AG1141" s="91"/>
      <c r="AK1141" s="94" t="s">
        <v>139</v>
      </c>
      <c r="AL1141" s="91"/>
      <c r="AN1141" s="91"/>
    </row>
    <row r="1142" spans="1:42" customFormat="1" ht="15" x14ac:dyDescent="0.25">
      <c r="A1142" s="102"/>
      <c r="B1142" s="93"/>
      <c r="C1142" s="208" t="s">
        <v>140</v>
      </c>
      <c r="D1142" s="208"/>
      <c r="E1142" s="208"/>
      <c r="F1142" s="96"/>
      <c r="G1142" s="97"/>
      <c r="H1142" s="97"/>
      <c r="I1142" s="97"/>
      <c r="J1142" s="104"/>
      <c r="K1142" s="97"/>
      <c r="L1142" s="98">
        <v>84.1</v>
      </c>
      <c r="M1142" s="97"/>
      <c r="N1142" s="100">
        <v>4184.8100000000004</v>
      </c>
      <c r="AF1142" s="83"/>
      <c r="AG1142" s="91"/>
      <c r="AJ1142" s="94" t="s">
        <v>140</v>
      </c>
      <c r="AL1142" s="91"/>
      <c r="AN1142" s="91"/>
    </row>
    <row r="1143" spans="1:42" customFormat="1" ht="15" x14ac:dyDescent="0.25">
      <c r="A1143" s="102"/>
      <c r="B1143" s="93" t="s">
        <v>141</v>
      </c>
      <c r="C1143" s="208" t="s">
        <v>142</v>
      </c>
      <c r="D1143" s="208"/>
      <c r="E1143" s="208"/>
      <c r="F1143" s="96" t="s">
        <v>143</v>
      </c>
      <c r="G1143" s="111">
        <v>103</v>
      </c>
      <c r="H1143" s="97"/>
      <c r="I1143" s="111">
        <v>103</v>
      </c>
      <c r="J1143" s="104"/>
      <c r="K1143" s="97"/>
      <c r="L1143" s="98">
        <v>86.62</v>
      </c>
      <c r="M1143" s="97"/>
      <c r="N1143" s="100">
        <v>4310.3500000000004</v>
      </c>
      <c r="AF1143" s="83"/>
      <c r="AG1143" s="91"/>
      <c r="AJ1143" s="94" t="s">
        <v>142</v>
      </c>
      <c r="AL1143" s="91"/>
      <c r="AN1143" s="91"/>
    </row>
    <row r="1144" spans="1:42" customFormat="1" ht="15" x14ac:dyDescent="0.25">
      <c r="A1144" s="102"/>
      <c r="B1144" s="93" t="s">
        <v>144</v>
      </c>
      <c r="C1144" s="208" t="s">
        <v>145</v>
      </c>
      <c r="D1144" s="208"/>
      <c r="E1144" s="208"/>
      <c r="F1144" s="96" t="s">
        <v>143</v>
      </c>
      <c r="G1144" s="111">
        <v>60</v>
      </c>
      <c r="H1144" s="97"/>
      <c r="I1144" s="111">
        <v>60</v>
      </c>
      <c r="J1144" s="104"/>
      <c r="K1144" s="97"/>
      <c r="L1144" s="98">
        <v>50.46</v>
      </c>
      <c r="M1144" s="97"/>
      <c r="N1144" s="100">
        <v>2510.89</v>
      </c>
      <c r="AF1144" s="83"/>
      <c r="AG1144" s="91"/>
      <c r="AJ1144" s="94" t="s">
        <v>145</v>
      </c>
      <c r="AL1144" s="91"/>
      <c r="AN1144" s="91"/>
    </row>
    <row r="1145" spans="1:42" customFormat="1" ht="15" x14ac:dyDescent="0.25">
      <c r="A1145" s="112"/>
      <c r="B1145" s="113"/>
      <c r="C1145" s="210" t="s">
        <v>146</v>
      </c>
      <c r="D1145" s="210"/>
      <c r="E1145" s="210"/>
      <c r="F1145" s="86"/>
      <c r="G1145" s="87"/>
      <c r="H1145" s="87"/>
      <c r="I1145" s="87"/>
      <c r="J1145" s="89"/>
      <c r="K1145" s="87"/>
      <c r="L1145" s="119">
        <v>469.3</v>
      </c>
      <c r="M1145" s="107"/>
      <c r="N1145" s="115">
        <v>13391.47</v>
      </c>
      <c r="AF1145" s="83"/>
      <c r="AG1145" s="91"/>
      <c r="AL1145" s="91" t="s">
        <v>146</v>
      </c>
      <c r="AN1145" s="91"/>
    </row>
    <row r="1146" spans="1:42" customFormat="1" ht="0" hidden="1" customHeight="1" x14ac:dyDescent="0.25">
      <c r="A1146" s="123"/>
      <c r="B1146" s="124"/>
      <c r="C1146" s="124"/>
      <c r="D1146" s="124"/>
      <c r="E1146" s="124"/>
      <c r="F1146" s="125"/>
      <c r="G1146" s="125"/>
      <c r="H1146" s="125"/>
      <c r="I1146" s="125"/>
      <c r="J1146" s="126"/>
      <c r="K1146" s="125"/>
      <c r="L1146" s="126"/>
      <c r="M1146" s="97"/>
      <c r="N1146" s="126"/>
      <c r="AF1146" s="83"/>
      <c r="AG1146" s="91"/>
      <c r="AL1146" s="91"/>
      <c r="AN1146" s="91"/>
    </row>
    <row r="1147" spans="1:42" customFormat="1" ht="15" x14ac:dyDescent="0.25">
      <c r="A1147" s="127"/>
      <c r="B1147" s="128"/>
      <c r="C1147" s="210" t="s">
        <v>576</v>
      </c>
      <c r="D1147" s="210"/>
      <c r="E1147" s="210"/>
      <c r="F1147" s="210"/>
      <c r="G1147" s="210"/>
      <c r="H1147" s="210"/>
      <c r="I1147" s="210"/>
      <c r="J1147" s="210"/>
      <c r="K1147" s="210"/>
      <c r="L1147" s="139">
        <v>683.96</v>
      </c>
      <c r="M1147" s="130"/>
      <c r="N1147" s="131">
        <v>19786.79</v>
      </c>
      <c r="AF1147" s="83"/>
      <c r="AG1147" s="91"/>
      <c r="AL1147" s="91"/>
      <c r="AN1147" s="91" t="s">
        <v>576</v>
      </c>
    </row>
    <row r="1148" spans="1:42" customFormat="1" ht="15" x14ac:dyDescent="0.25">
      <c r="A1148" s="212" t="s">
        <v>577</v>
      </c>
      <c r="B1148" s="213"/>
      <c r="C1148" s="213"/>
      <c r="D1148" s="213"/>
      <c r="E1148" s="213"/>
      <c r="F1148" s="213"/>
      <c r="G1148" s="213"/>
      <c r="H1148" s="213"/>
      <c r="I1148" s="213"/>
      <c r="J1148" s="213"/>
      <c r="K1148" s="213"/>
      <c r="L1148" s="213"/>
      <c r="M1148" s="213"/>
      <c r="N1148" s="214"/>
      <c r="AF1148" s="83" t="s">
        <v>577</v>
      </c>
      <c r="AG1148" s="91"/>
      <c r="AL1148" s="91"/>
      <c r="AN1148" s="91"/>
    </row>
    <row r="1149" spans="1:42" customFormat="1" ht="15" x14ac:dyDescent="0.25">
      <c r="A1149" s="215" t="s">
        <v>288</v>
      </c>
      <c r="B1149" s="216"/>
      <c r="C1149" s="216"/>
      <c r="D1149" s="216"/>
      <c r="E1149" s="216"/>
      <c r="F1149" s="216"/>
      <c r="G1149" s="216"/>
      <c r="H1149" s="216"/>
      <c r="I1149" s="216"/>
      <c r="J1149" s="216"/>
      <c r="K1149" s="216"/>
      <c r="L1149" s="216"/>
      <c r="M1149" s="216"/>
      <c r="N1149" s="217"/>
      <c r="AF1149" s="83"/>
      <c r="AG1149" s="91"/>
      <c r="AL1149" s="91"/>
      <c r="AN1149" s="91"/>
      <c r="AP1149" s="91" t="s">
        <v>288</v>
      </c>
    </row>
    <row r="1150" spans="1:42" customFormat="1" ht="45.75" x14ac:dyDescent="0.25">
      <c r="A1150" s="84" t="s">
        <v>578</v>
      </c>
      <c r="B1150" s="85" t="s">
        <v>290</v>
      </c>
      <c r="C1150" s="210" t="s">
        <v>291</v>
      </c>
      <c r="D1150" s="210"/>
      <c r="E1150" s="210"/>
      <c r="F1150" s="86" t="s">
        <v>186</v>
      </c>
      <c r="G1150" s="87"/>
      <c r="H1150" s="87"/>
      <c r="I1150" s="88">
        <v>30</v>
      </c>
      <c r="J1150" s="119">
        <v>17.95</v>
      </c>
      <c r="K1150" s="87"/>
      <c r="L1150" s="119">
        <v>538.5</v>
      </c>
      <c r="M1150" s="121">
        <v>8.3699999999999992</v>
      </c>
      <c r="N1150" s="115">
        <v>4507.25</v>
      </c>
      <c r="AF1150" s="83"/>
      <c r="AG1150" s="91" t="s">
        <v>291</v>
      </c>
      <c r="AL1150" s="91"/>
      <c r="AN1150" s="91"/>
      <c r="AP1150" s="91"/>
    </row>
    <row r="1151" spans="1:42" customFormat="1" ht="15" x14ac:dyDescent="0.25">
      <c r="A1151" s="112"/>
      <c r="B1151" s="113"/>
      <c r="C1151" s="208" t="s">
        <v>187</v>
      </c>
      <c r="D1151" s="208"/>
      <c r="E1151" s="208"/>
      <c r="F1151" s="208"/>
      <c r="G1151" s="208"/>
      <c r="H1151" s="208"/>
      <c r="I1151" s="208"/>
      <c r="J1151" s="208"/>
      <c r="K1151" s="208"/>
      <c r="L1151" s="208"/>
      <c r="M1151" s="208"/>
      <c r="N1151" s="209"/>
      <c r="AF1151" s="83"/>
      <c r="AG1151" s="91"/>
      <c r="AL1151" s="91"/>
      <c r="AM1151" s="94" t="s">
        <v>187</v>
      </c>
      <c r="AN1151" s="91"/>
      <c r="AP1151" s="91"/>
    </row>
    <row r="1152" spans="1:42" customFormat="1" ht="15" x14ac:dyDescent="0.25">
      <c r="A1152" s="112"/>
      <c r="B1152" s="113"/>
      <c r="C1152" s="210" t="s">
        <v>146</v>
      </c>
      <c r="D1152" s="210"/>
      <c r="E1152" s="210"/>
      <c r="F1152" s="86"/>
      <c r="G1152" s="87"/>
      <c r="H1152" s="87"/>
      <c r="I1152" s="87"/>
      <c r="J1152" s="89"/>
      <c r="K1152" s="87"/>
      <c r="L1152" s="119">
        <v>538.5</v>
      </c>
      <c r="M1152" s="107"/>
      <c r="N1152" s="115">
        <v>4507.25</v>
      </c>
      <c r="AF1152" s="83"/>
      <c r="AG1152" s="91"/>
      <c r="AL1152" s="91" t="s">
        <v>146</v>
      </c>
      <c r="AN1152" s="91"/>
      <c r="AP1152" s="91"/>
    </row>
    <row r="1153" spans="1:42" customFormat="1" ht="45.75" x14ac:dyDescent="0.25">
      <c r="A1153" s="84" t="s">
        <v>579</v>
      </c>
      <c r="B1153" s="85" t="s">
        <v>293</v>
      </c>
      <c r="C1153" s="210" t="s">
        <v>294</v>
      </c>
      <c r="D1153" s="210"/>
      <c r="E1153" s="210"/>
      <c r="F1153" s="86" t="s">
        <v>186</v>
      </c>
      <c r="G1153" s="87"/>
      <c r="H1153" s="87"/>
      <c r="I1153" s="88">
        <v>30</v>
      </c>
      <c r="J1153" s="119">
        <v>14.41</v>
      </c>
      <c r="K1153" s="87"/>
      <c r="L1153" s="119">
        <v>432.3</v>
      </c>
      <c r="M1153" s="121">
        <v>8.3699999999999992</v>
      </c>
      <c r="N1153" s="115">
        <v>3618.35</v>
      </c>
      <c r="AF1153" s="83"/>
      <c r="AG1153" s="91" t="s">
        <v>294</v>
      </c>
      <c r="AL1153" s="91"/>
      <c r="AN1153" s="91"/>
      <c r="AP1153" s="91"/>
    </row>
    <row r="1154" spans="1:42" customFormat="1" ht="15" x14ac:dyDescent="0.25">
      <c r="A1154" s="112"/>
      <c r="B1154" s="113"/>
      <c r="C1154" s="208" t="s">
        <v>187</v>
      </c>
      <c r="D1154" s="208"/>
      <c r="E1154" s="208"/>
      <c r="F1154" s="208"/>
      <c r="G1154" s="208"/>
      <c r="H1154" s="208"/>
      <c r="I1154" s="208"/>
      <c r="J1154" s="208"/>
      <c r="K1154" s="208"/>
      <c r="L1154" s="208"/>
      <c r="M1154" s="208"/>
      <c r="N1154" s="209"/>
      <c r="AF1154" s="83"/>
      <c r="AG1154" s="91"/>
      <c r="AL1154" s="91"/>
      <c r="AM1154" s="94" t="s">
        <v>187</v>
      </c>
      <c r="AN1154" s="91"/>
      <c r="AP1154" s="91"/>
    </row>
    <row r="1155" spans="1:42" customFormat="1" ht="15" x14ac:dyDescent="0.25">
      <c r="A1155" s="112"/>
      <c r="B1155" s="113"/>
      <c r="C1155" s="210" t="s">
        <v>146</v>
      </c>
      <c r="D1155" s="210"/>
      <c r="E1155" s="210"/>
      <c r="F1155" s="86"/>
      <c r="G1155" s="87"/>
      <c r="H1155" s="87"/>
      <c r="I1155" s="87"/>
      <c r="J1155" s="89"/>
      <c r="K1155" s="87"/>
      <c r="L1155" s="119">
        <v>432.3</v>
      </c>
      <c r="M1155" s="107"/>
      <c r="N1155" s="115">
        <v>3618.35</v>
      </c>
      <c r="AF1155" s="83"/>
      <c r="AG1155" s="91"/>
      <c r="AL1155" s="91" t="s">
        <v>146</v>
      </c>
      <c r="AN1155" s="91"/>
      <c r="AP1155" s="91"/>
    </row>
    <row r="1156" spans="1:42" customFormat="1" ht="15" x14ac:dyDescent="0.25">
      <c r="A1156" s="215" t="s">
        <v>295</v>
      </c>
      <c r="B1156" s="216"/>
      <c r="C1156" s="216"/>
      <c r="D1156" s="216"/>
      <c r="E1156" s="216"/>
      <c r="F1156" s="216"/>
      <c r="G1156" s="216"/>
      <c r="H1156" s="216"/>
      <c r="I1156" s="216"/>
      <c r="J1156" s="216"/>
      <c r="K1156" s="216"/>
      <c r="L1156" s="216"/>
      <c r="M1156" s="216"/>
      <c r="N1156" s="217"/>
      <c r="AF1156" s="83"/>
      <c r="AG1156" s="91"/>
      <c r="AL1156" s="91"/>
      <c r="AN1156" s="91"/>
      <c r="AP1156" s="91" t="s">
        <v>295</v>
      </c>
    </row>
    <row r="1157" spans="1:42" customFormat="1" ht="45.75" x14ac:dyDescent="0.25">
      <c r="A1157" s="84" t="s">
        <v>580</v>
      </c>
      <c r="B1157" s="85" t="s">
        <v>297</v>
      </c>
      <c r="C1157" s="210" t="s">
        <v>298</v>
      </c>
      <c r="D1157" s="210"/>
      <c r="E1157" s="210"/>
      <c r="F1157" s="86" t="s">
        <v>186</v>
      </c>
      <c r="G1157" s="87"/>
      <c r="H1157" s="87"/>
      <c r="I1157" s="121">
        <v>66.239999999999995</v>
      </c>
      <c r="J1157" s="119">
        <v>2.4500000000000002</v>
      </c>
      <c r="K1157" s="87"/>
      <c r="L1157" s="119">
        <v>162.29</v>
      </c>
      <c r="M1157" s="121">
        <v>8.3699999999999992</v>
      </c>
      <c r="N1157" s="115">
        <v>1358.37</v>
      </c>
      <c r="AF1157" s="83"/>
      <c r="AG1157" s="91" t="s">
        <v>298</v>
      </c>
      <c r="AL1157" s="91"/>
      <c r="AN1157" s="91"/>
      <c r="AP1157" s="91"/>
    </row>
    <row r="1158" spans="1:42" customFormat="1" ht="15" x14ac:dyDescent="0.25">
      <c r="A1158" s="112"/>
      <c r="B1158" s="113"/>
      <c r="C1158" s="208" t="s">
        <v>187</v>
      </c>
      <c r="D1158" s="208"/>
      <c r="E1158" s="208"/>
      <c r="F1158" s="208"/>
      <c r="G1158" s="208"/>
      <c r="H1158" s="208"/>
      <c r="I1158" s="208"/>
      <c r="J1158" s="208"/>
      <c r="K1158" s="208"/>
      <c r="L1158" s="208"/>
      <c r="M1158" s="208"/>
      <c r="N1158" s="209"/>
      <c r="AF1158" s="83"/>
      <c r="AG1158" s="91"/>
      <c r="AL1158" s="91"/>
      <c r="AM1158" s="94" t="s">
        <v>187</v>
      </c>
      <c r="AN1158" s="91"/>
      <c r="AP1158" s="91"/>
    </row>
    <row r="1159" spans="1:42" customFormat="1" ht="15" x14ac:dyDescent="0.25">
      <c r="A1159" s="112"/>
      <c r="B1159" s="113"/>
      <c r="C1159" s="210" t="s">
        <v>146</v>
      </c>
      <c r="D1159" s="210"/>
      <c r="E1159" s="210"/>
      <c r="F1159" s="86"/>
      <c r="G1159" s="87"/>
      <c r="H1159" s="87"/>
      <c r="I1159" s="87"/>
      <c r="J1159" s="89"/>
      <c r="K1159" s="87"/>
      <c r="L1159" s="119">
        <v>162.29</v>
      </c>
      <c r="M1159" s="107"/>
      <c r="N1159" s="115">
        <v>1358.37</v>
      </c>
      <c r="AF1159" s="83"/>
      <c r="AG1159" s="91"/>
      <c r="AL1159" s="91" t="s">
        <v>146</v>
      </c>
      <c r="AN1159" s="91"/>
      <c r="AP1159" s="91"/>
    </row>
    <row r="1160" spans="1:42" customFormat="1" ht="0" hidden="1" customHeight="1" x14ac:dyDescent="0.25">
      <c r="A1160" s="123"/>
      <c r="B1160" s="124"/>
      <c r="C1160" s="124"/>
      <c r="D1160" s="124"/>
      <c r="E1160" s="124"/>
      <c r="F1160" s="125"/>
      <c r="G1160" s="125"/>
      <c r="H1160" s="125"/>
      <c r="I1160" s="125"/>
      <c r="J1160" s="126"/>
      <c r="K1160" s="125"/>
      <c r="L1160" s="126"/>
      <c r="M1160" s="97"/>
      <c r="N1160" s="126"/>
      <c r="AF1160" s="83"/>
      <c r="AG1160" s="91"/>
      <c r="AL1160" s="91"/>
      <c r="AN1160" s="91"/>
      <c r="AP1160" s="91"/>
    </row>
    <row r="1161" spans="1:42" customFormat="1" ht="15" x14ac:dyDescent="0.25">
      <c r="A1161" s="127"/>
      <c r="B1161" s="128"/>
      <c r="C1161" s="210" t="s">
        <v>581</v>
      </c>
      <c r="D1161" s="210"/>
      <c r="E1161" s="210"/>
      <c r="F1161" s="210"/>
      <c r="G1161" s="210"/>
      <c r="H1161" s="210"/>
      <c r="I1161" s="210"/>
      <c r="J1161" s="210"/>
      <c r="K1161" s="210"/>
      <c r="L1161" s="129">
        <v>1133.0899999999999</v>
      </c>
      <c r="M1161" s="130"/>
      <c r="N1161" s="131">
        <v>9483.9699999999993</v>
      </c>
      <c r="AF1161" s="83"/>
      <c r="AG1161" s="91"/>
      <c r="AL1161" s="91"/>
      <c r="AN1161" s="91" t="s">
        <v>581</v>
      </c>
      <c r="AP1161" s="91"/>
    </row>
    <row r="1162" spans="1:42" customFormat="1" ht="15" x14ac:dyDescent="0.25">
      <c r="A1162" s="212" t="s">
        <v>582</v>
      </c>
      <c r="B1162" s="213"/>
      <c r="C1162" s="213"/>
      <c r="D1162" s="213"/>
      <c r="E1162" s="213"/>
      <c r="F1162" s="213"/>
      <c r="G1162" s="213"/>
      <c r="H1162" s="213"/>
      <c r="I1162" s="213"/>
      <c r="J1162" s="213"/>
      <c r="K1162" s="213"/>
      <c r="L1162" s="213"/>
      <c r="M1162" s="213"/>
      <c r="N1162" s="214"/>
      <c r="AF1162" s="83" t="s">
        <v>582</v>
      </c>
      <c r="AG1162" s="91"/>
      <c r="AL1162" s="91"/>
      <c r="AN1162" s="91"/>
      <c r="AP1162" s="91"/>
    </row>
    <row r="1163" spans="1:42" customFormat="1" ht="22.5" x14ac:dyDescent="0.25">
      <c r="A1163" s="84" t="s">
        <v>583</v>
      </c>
      <c r="B1163" s="85" t="s">
        <v>302</v>
      </c>
      <c r="C1163" s="210" t="s">
        <v>303</v>
      </c>
      <c r="D1163" s="210"/>
      <c r="E1163" s="210"/>
      <c r="F1163" s="86" t="s">
        <v>71</v>
      </c>
      <c r="G1163" s="87"/>
      <c r="H1163" s="87"/>
      <c r="I1163" s="88">
        <v>10</v>
      </c>
      <c r="J1163" s="114">
        <v>15033</v>
      </c>
      <c r="K1163" s="87"/>
      <c r="L1163" s="114">
        <v>17960.57</v>
      </c>
      <c r="M1163" s="121">
        <v>8.3699999999999992</v>
      </c>
      <c r="N1163" s="115">
        <v>150330</v>
      </c>
      <c r="AF1163" s="83"/>
      <c r="AG1163" s="91" t="s">
        <v>303</v>
      </c>
      <c r="AL1163" s="91"/>
      <c r="AN1163" s="91"/>
      <c r="AP1163" s="91"/>
    </row>
    <row r="1164" spans="1:42" customFormat="1" ht="15" x14ac:dyDescent="0.25">
      <c r="A1164" s="112"/>
      <c r="B1164" s="113"/>
      <c r="C1164" s="208" t="s">
        <v>198</v>
      </c>
      <c r="D1164" s="208"/>
      <c r="E1164" s="208"/>
      <c r="F1164" s="208"/>
      <c r="G1164" s="208"/>
      <c r="H1164" s="208"/>
      <c r="I1164" s="208"/>
      <c r="J1164" s="208"/>
      <c r="K1164" s="208"/>
      <c r="L1164" s="208"/>
      <c r="M1164" s="208"/>
      <c r="N1164" s="209"/>
      <c r="AF1164" s="83"/>
      <c r="AG1164" s="91"/>
      <c r="AL1164" s="91"/>
      <c r="AM1164" s="94" t="s">
        <v>198</v>
      </c>
      <c r="AN1164" s="91"/>
      <c r="AP1164" s="91"/>
    </row>
    <row r="1165" spans="1:42" customFormat="1" ht="15" x14ac:dyDescent="0.25">
      <c r="A1165" s="112"/>
      <c r="B1165" s="113"/>
      <c r="C1165" s="210" t="s">
        <v>146</v>
      </c>
      <c r="D1165" s="210"/>
      <c r="E1165" s="210"/>
      <c r="F1165" s="86"/>
      <c r="G1165" s="87"/>
      <c r="H1165" s="87"/>
      <c r="I1165" s="87"/>
      <c r="J1165" s="89"/>
      <c r="K1165" s="87"/>
      <c r="L1165" s="114">
        <v>17960.57</v>
      </c>
      <c r="M1165" s="107"/>
      <c r="N1165" s="115">
        <v>150330</v>
      </c>
      <c r="AF1165" s="83"/>
      <c r="AG1165" s="91"/>
      <c r="AL1165" s="91" t="s">
        <v>146</v>
      </c>
      <c r="AN1165" s="91"/>
      <c r="AP1165" s="91"/>
    </row>
    <row r="1166" spans="1:42" customFormat="1" ht="22.5" x14ac:dyDescent="0.25">
      <c r="A1166" s="84" t="s">
        <v>584</v>
      </c>
      <c r="B1166" s="85" t="s">
        <v>302</v>
      </c>
      <c r="C1166" s="210" t="s">
        <v>305</v>
      </c>
      <c r="D1166" s="210"/>
      <c r="E1166" s="210"/>
      <c r="F1166" s="86" t="s">
        <v>223</v>
      </c>
      <c r="G1166" s="87"/>
      <c r="H1166" s="87"/>
      <c r="I1166" s="133">
        <v>0.5</v>
      </c>
      <c r="J1166" s="114">
        <v>317021</v>
      </c>
      <c r="K1166" s="87"/>
      <c r="L1166" s="114">
        <v>18937.93</v>
      </c>
      <c r="M1166" s="121">
        <v>8.3699999999999992</v>
      </c>
      <c r="N1166" s="115">
        <v>158510.5</v>
      </c>
      <c r="AF1166" s="83"/>
      <c r="AG1166" s="91" t="s">
        <v>305</v>
      </c>
      <c r="AL1166" s="91"/>
      <c r="AN1166" s="91"/>
      <c r="AP1166" s="91"/>
    </row>
    <row r="1167" spans="1:42" customFormat="1" ht="15" x14ac:dyDescent="0.25">
      <c r="A1167" s="112"/>
      <c r="B1167" s="113"/>
      <c r="C1167" s="208" t="s">
        <v>198</v>
      </c>
      <c r="D1167" s="208"/>
      <c r="E1167" s="208"/>
      <c r="F1167" s="208"/>
      <c r="G1167" s="208"/>
      <c r="H1167" s="208"/>
      <c r="I1167" s="208"/>
      <c r="J1167" s="208"/>
      <c r="K1167" s="208"/>
      <c r="L1167" s="208"/>
      <c r="M1167" s="208"/>
      <c r="N1167" s="209"/>
      <c r="AF1167" s="83"/>
      <c r="AG1167" s="91"/>
      <c r="AL1167" s="91"/>
      <c r="AM1167" s="94" t="s">
        <v>198</v>
      </c>
      <c r="AN1167" s="91"/>
      <c r="AP1167" s="91"/>
    </row>
    <row r="1168" spans="1:42" customFormat="1" ht="15" x14ac:dyDescent="0.25">
      <c r="A1168" s="112"/>
      <c r="B1168" s="113"/>
      <c r="C1168" s="210" t="s">
        <v>146</v>
      </c>
      <c r="D1168" s="210"/>
      <c r="E1168" s="210"/>
      <c r="F1168" s="86"/>
      <c r="G1168" s="87"/>
      <c r="H1168" s="87"/>
      <c r="I1168" s="87"/>
      <c r="J1168" s="89"/>
      <c r="K1168" s="87"/>
      <c r="L1168" s="114">
        <v>18937.93</v>
      </c>
      <c r="M1168" s="107"/>
      <c r="N1168" s="115">
        <v>158510.5</v>
      </c>
      <c r="AF1168" s="83"/>
      <c r="AG1168" s="91"/>
      <c r="AL1168" s="91" t="s">
        <v>146</v>
      </c>
      <c r="AN1168" s="91"/>
      <c r="AP1168" s="91"/>
    </row>
    <row r="1169" spans="1:43" customFormat="1" ht="0" hidden="1" customHeight="1" x14ac:dyDescent="0.25">
      <c r="A1169" s="123"/>
      <c r="B1169" s="124"/>
      <c r="C1169" s="124"/>
      <c r="D1169" s="124"/>
      <c r="E1169" s="124"/>
      <c r="F1169" s="125"/>
      <c r="G1169" s="125"/>
      <c r="H1169" s="125"/>
      <c r="I1169" s="125"/>
      <c r="J1169" s="126"/>
      <c r="K1169" s="125"/>
      <c r="L1169" s="126"/>
      <c r="M1169" s="97"/>
      <c r="N1169" s="126"/>
      <c r="AF1169" s="83"/>
      <c r="AG1169" s="91"/>
      <c r="AL1169" s="91"/>
      <c r="AN1169" s="91"/>
      <c r="AP1169" s="91"/>
    </row>
    <row r="1170" spans="1:43" customFormat="1" ht="15" x14ac:dyDescent="0.25">
      <c r="A1170" s="127"/>
      <c r="B1170" s="128"/>
      <c r="C1170" s="210" t="s">
        <v>585</v>
      </c>
      <c r="D1170" s="210"/>
      <c r="E1170" s="210"/>
      <c r="F1170" s="210"/>
      <c r="G1170" s="210"/>
      <c r="H1170" s="210"/>
      <c r="I1170" s="210"/>
      <c r="J1170" s="210"/>
      <c r="K1170" s="210"/>
      <c r="L1170" s="129">
        <v>36898.5</v>
      </c>
      <c r="M1170" s="130"/>
      <c r="N1170" s="131">
        <v>308840.5</v>
      </c>
      <c r="AF1170" s="83"/>
      <c r="AG1170" s="91"/>
      <c r="AL1170" s="91"/>
      <c r="AN1170" s="91" t="s">
        <v>585</v>
      </c>
      <c r="AP1170" s="91"/>
    </row>
    <row r="1171" spans="1:43" customFormat="1" ht="15" x14ac:dyDescent="0.25">
      <c r="A1171" s="212" t="s">
        <v>586</v>
      </c>
      <c r="B1171" s="213"/>
      <c r="C1171" s="213"/>
      <c r="D1171" s="213"/>
      <c r="E1171" s="213"/>
      <c r="F1171" s="213"/>
      <c r="G1171" s="213"/>
      <c r="H1171" s="213"/>
      <c r="I1171" s="213"/>
      <c r="J1171" s="213"/>
      <c r="K1171" s="213"/>
      <c r="L1171" s="213"/>
      <c r="M1171" s="213"/>
      <c r="N1171" s="214"/>
      <c r="AF1171" s="83" t="s">
        <v>586</v>
      </c>
      <c r="AG1171" s="91"/>
      <c r="AL1171" s="91"/>
      <c r="AN1171" s="91"/>
      <c r="AP1171" s="91"/>
    </row>
    <row r="1172" spans="1:43" customFormat="1" ht="23.25" x14ac:dyDescent="0.25">
      <c r="A1172" s="84" t="s">
        <v>587</v>
      </c>
      <c r="B1172" s="85" t="s">
        <v>588</v>
      </c>
      <c r="C1172" s="210" t="s">
        <v>310</v>
      </c>
      <c r="D1172" s="210"/>
      <c r="E1172" s="210"/>
      <c r="F1172" s="86" t="s">
        <v>71</v>
      </c>
      <c r="G1172" s="87"/>
      <c r="H1172" s="87"/>
      <c r="I1172" s="88">
        <v>56</v>
      </c>
      <c r="J1172" s="114">
        <v>11333.33</v>
      </c>
      <c r="K1172" s="121">
        <v>1.02</v>
      </c>
      <c r="L1172" s="114">
        <v>77342.87</v>
      </c>
      <c r="M1172" s="121">
        <v>8.3699999999999992</v>
      </c>
      <c r="N1172" s="115">
        <v>647359.81000000006</v>
      </c>
      <c r="AF1172" s="83"/>
      <c r="AG1172" s="91" t="s">
        <v>310</v>
      </c>
      <c r="AL1172" s="91"/>
      <c r="AN1172" s="91"/>
      <c r="AP1172" s="91"/>
    </row>
    <row r="1173" spans="1:43" customFormat="1" ht="15" x14ac:dyDescent="0.25">
      <c r="A1173" s="112"/>
      <c r="B1173" s="113"/>
      <c r="C1173" s="208" t="s">
        <v>198</v>
      </c>
      <c r="D1173" s="208"/>
      <c r="E1173" s="208"/>
      <c r="F1173" s="208"/>
      <c r="G1173" s="208"/>
      <c r="H1173" s="208"/>
      <c r="I1173" s="208"/>
      <c r="J1173" s="208"/>
      <c r="K1173" s="208"/>
      <c r="L1173" s="208"/>
      <c r="M1173" s="208"/>
      <c r="N1173" s="209"/>
      <c r="AF1173" s="83"/>
      <c r="AG1173" s="91"/>
      <c r="AL1173" s="91"/>
      <c r="AM1173" s="94" t="s">
        <v>198</v>
      </c>
      <c r="AN1173" s="91"/>
      <c r="AP1173" s="91"/>
    </row>
    <row r="1174" spans="1:43" customFormat="1" ht="22.5" x14ac:dyDescent="0.25">
      <c r="A1174" s="92"/>
      <c r="B1174" s="93" t="s">
        <v>311</v>
      </c>
      <c r="C1174" s="203" t="s">
        <v>312</v>
      </c>
      <c r="D1174" s="203"/>
      <c r="E1174" s="203"/>
      <c r="F1174" s="203"/>
      <c r="G1174" s="203"/>
      <c r="H1174" s="203"/>
      <c r="I1174" s="203"/>
      <c r="J1174" s="203"/>
      <c r="K1174" s="203"/>
      <c r="L1174" s="203"/>
      <c r="M1174" s="203"/>
      <c r="N1174" s="211"/>
      <c r="AF1174" s="83"/>
      <c r="AG1174" s="91"/>
      <c r="AH1174" s="94" t="s">
        <v>312</v>
      </c>
      <c r="AL1174" s="91"/>
      <c r="AN1174" s="91"/>
      <c r="AP1174" s="91"/>
    </row>
    <row r="1175" spans="1:43" customFormat="1" ht="15" x14ac:dyDescent="0.25">
      <c r="A1175" s="112"/>
      <c r="B1175" s="113"/>
      <c r="C1175" s="210" t="s">
        <v>146</v>
      </c>
      <c r="D1175" s="210"/>
      <c r="E1175" s="210"/>
      <c r="F1175" s="86"/>
      <c r="G1175" s="87"/>
      <c r="H1175" s="87"/>
      <c r="I1175" s="87"/>
      <c r="J1175" s="89"/>
      <c r="K1175" s="87"/>
      <c r="L1175" s="114">
        <v>77342.87</v>
      </c>
      <c r="M1175" s="107"/>
      <c r="N1175" s="115">
        <v>647359.81000000006</v>
      </c>
      <c r="AF1175" s="83"/>
      <c r="AG1175" s="91"/>
      <c r="AL1175" s="91" t="s">
        <v>146</v>
      </c>
      <c r="AN1175" s="91"/>
      <c r="AP1175" s="91"/>
    </row>
    <row r="1176" spans="1:43" customFormat="1" ht="23.25" x14ac:dyDescent="0.25">
      <c r="A1176" s="84" t="s">
        <v>589</v>
      </c>
      <c r="B1176" s="85" t="s">
        <v>590</v>
      </c>
      <c r="C1176" s="210" t="s">
        <v>591</v>
      </c>
      <c r="D1176" s="210"/>
      <c r="E1176" s="210"/>
      <c r="F1176" s="86" t="s">
        <v>71</v>
      </c>
      <c r="G1176" s="87"/>
      <c r="H1176" s="87"/>
      <c r="I1176" s="88">
        <v>3</v>
      </c>
      <c r="J1176" s="114">
        <v>1606.12</v>
      </c>
      <c r="K1176" s="87"/>
      <c r="L1176" s="114">
        <v>4818.3599999999997</v>
      </c>
      <c r="M1176" s="121">
        <v>8.3699999999999992</v>
      </c>
      <c r="N1176" s="115">
        <v>40329.67</v>
      </c>
      <c r="AF1176" s="83"/>
      <c r="AG1176" s="91" t="s">
        <v>591</v>
      </c>
      <c r="AL1176" s="91"/>
      <c r="AN1176" s="91"/>
      <c r="AP1176" s="91"/>
    </row>
    <row r="1177" spans="1:43" customFormat="1" ht="15" x14ac:dyDescent="0.25">
      <c r="A1177" s="112"/>
      <c r="B1177" s="113"/>
      <c r="C1177" s="208" t="s">
        <v>198</v>
      </c>
      <c r="D1177" s="208"/>
      <c r="E1177" s="208"/>
      <c r="F1177" s="208"/>
      <c r="G1177" s="208"/>
      <c r="H1177" s="208"/>
      <c r="I1177" s="208"/>
      <c r="J1177" s="208"/>
      <c r="K1177" s="208"/>
      <c r="L1177" s="208"/>
      <c r="M1177" s="208"/>
      <c r="N1177" s="209"/>
      <c r="AF1177" s="83"/>
      <c r="AG1177" s="91"/>
      <c r="AL1177" s="91"/>
      <c r="AM1177" s="94" t="s">
        <v>198</v>
      </c>
      <c r="AN1177" s="91"/>
      <c r="AP1177" s="91"/>
    </row>
    <row r="1178" spans="1:43" customFormat="1" ht="15" x14ac:dyDescent="0.25">
      <c r="A1178" s="112"/>
      <c r="B1178" s="113"/>
      <c r="C1178" s="210" t="s">
        <v>146</v>
      </c>
      <c r="D1178" s="210"/>
      <c r="E1178" s="210"/>
      <c r="F1178" s="86"/>
      <c r="G1178" s="87"/>
      <c r="H1178" s="87"/>
      <c r="I1178" s="87"/>
      <c r="J1178" s="89"/>
      <c r="K1178" s="87"/>
      <c r="L1178" s="114">
        <v>4818.3599999999997</v>
      </c>
      <c r="M1178" s="107"/>
      <c r="N1178" s="115">
        <v>40329.67</v>
      </c>
      <c r="AF1178" s="83"/>
      <c r="AG1178" s="91"/>
      <c r="AL1178" s="91" t="s">
        <v>146</v>
      </c>
      <c r="AN1178" s="91"/>
      <c r="AP1178" s="91"/>
    </row>
    <row r="1179" spans="1:43" customFormat="1" ht="22.5" x14ac:dyDescent="0.25">
      <c r="A1179" s="84" t="s">
        <v>592</v>
      </c>
      <c r="B1179" s="85" t="s">
        <v>593</v>
      </c>
      <c r="C1179" s="210" t="s">
        <v>594</v>
      </c>
      <c r="D1179" s="210"/>
      <c r="E1179" s="210"/>
      <c r="F1179" s="86" t="s">
        <v>223</v>
      </c>
      <c r="G1179" s="87"/>
      <c r="H1179" s="87"/>
      <c r="I1179" s="138">
        <v>2.4035000000000002</v>
      </c>
      <c r="J1179" s="114">
        <v>231395.17</v>
      </c>
      <c r="K1179" s="121">
        <v>1.02</v>
      </c>
      <c r="L1179" s="114">
        <v>67775.56</v>
      </c>
      <c r="M1179" s="121">
        <v>8.3699999999999992</v>
      </c>
      <c r="N1179" s="115">
        <v>567281.46</v>
      </c>
      <c r="AF1179" s="83"/>
      <c r="AG1179" s="91" t="s">
        <v>594</v>
      </c>
      <c r="AL1179" s="91"/>
      <c r="AN1179" s="91"/>
      <c r="AP1179" s="91"/>
    </row>
    <row r="1180" spans="1:43" customFormat="1" ht="15" x14ac:dyDescent="0.25">
      <c r="A1180" s="112"/>
      <c r="B1180" s="113"/>
      <c r="C1180" s="208" t="s">
        <v>595</v>
      </c>
      <c r="D1180" s="208"/>
      <c r="E1180" s="208"/>
      <c r="F1180" s="208"/>
      <c r="G1180" s="208"/>
      <c r="H1180" s="208"/>
      <c r="I1180" s="208"/>
      <c r="J1180" s="208"/>
      <c r="K1180" s="208"/>
      <c r="L1180" s="208"/>
      <c r="M1180" s="208"/>
      <c r="N1180" s="209"/>
      <c r="AF1180" s="83"/>
      <c r="AG1180" s="91"/>
      <c r="AL1180" s="91"/>
      <c r="AM1180" s="94" t="s">
        <v>595</v>
      </c>
      <c r="AN1180" s="91"/>
      <c r="AP1180" s="91"/>
    </row>
    <row r="1181" spans="1:43" customFormat="1" ht="15" x14ac:dyDescent="0.25">
      <c r="A1181" s="134"/>
      <c r="B1181" s="135"/>
      <c r="C1181" s="208" t="s">
        <v>596</v>
      </c>
      <c r="D1181" s="208"/>
      <c r="E1181" s="208"/>
      <c r="F1181" s="208"/>
      <c r="G1181" s="208"/>
      <c r="H1181" s="208"/>
      <c r="I1181" s="208"/>
      <c r="J1181" s="208"/>
      <c r="K1181" s="208"/>
      <c r="L1181" s="208"/>
      <c r="M1181" s="208"/>
      <c r="N1181" s="209"/>
      <c r="AF1181" s="83"/>
      <c r="AG1181" s="91"/>
      <c r="AL1181" s="91"/>
      <c r="AN1181" s="91"/>
      <c r="AO1181" s="94" t="s">
        <v>596</v>
      </c>
      <c r="AP1181" s="91"/>
    </row>
    <row r="1182" spans="1:43" customFormat="1" ht="15" x14ac:dyDescent="0.25">
      <c r="A1182" s="134"/>
      <c r="B1182" s="135"/>
      <c r="C1182" s="208" t="s">
        <v>597</v>
      </c>
      <c r="D1182" s="208"/>
      <c r="E1182" s="208"/>
      <c r="F1182" s="208"/>
      <c r="G1182" s="208"/>
      <c r="H1182" s="208"/>
      <c r="I1182" s="208"/>
      <c r="J1182" s="208"/>
      <c r="K1182" s="208"/>
      <c r="L1182" s="208"/>
      <c r="M1182" s="208"/>
      <c r="N1182" s="209"/>
      <c r="AF1182" s="83"/>
      <c r="AG1182" s="91"/>
      <c r="AL1182" s="91"/>
      <c r="AN1182" s="91"/>
      <c r="AP1182" s="91"/>
      <c r="AQ1182" s="94" t="s">
        <v>597</v>
      </c>
    </row>
    <row r="1183" spans="1:43" customFormat="1" ht="22.5" x14ac:dyDescent="0.25">
      <c r="A1183" s="92"/>
      <c r="B1183" s="93" t="s">
        <v>598</v>
      </c>
      <c r="C1183" s="203" t="s">
        <v>599</v>
      </c>
      <c r="D1183" s="203"/>
      <c r="E1183" s="203"/>
      <c r="F1183" s="203"/>
      <c r="G1183" s="203"/>
      <c r="H1183" s="203"/>
      <c r="I1183" s="203"/>
      <c r="J1183" s="203"/>
      <c r="K1183" s="203"/>
      <c r="L1183" s="203"/>
      <c r="M1183" s="203"/>
      <c r="N1183" s="211"/>
      <c r="AF1183" s="83"/>
      <c r="AG1183" s="91"/>
      <c r="AH1183" s="94" t="s">
        <v>599</v>
      </c>
      <c r="AL1183" s="91"/>
      <c r="AN1183" s="91"/>
      <c r="AP1183" s="91"/>
    </row>
    <row r="1184" spans="1:43" customFormat="1" ht="15" x14ac:dyDescent="0.25">
      <c r="A1184" s="112"/>
      <c r="B1184" s="113"/>
      <c r="C1184" s="210" t="s">
        <v>146</v>
      </c>
      <c r="D1184" s="210"/>
      <c r="E1184" s="210"/>
      <c r="F1184" s="86"/>
      <c r="G1184" s="87"/>
      <c r="H1184" s="87"/>
      <c r="I1184" s="87"/>
      <c r="J1184" s="89"/>
      <c r="K1184" s="87"/>
      <c r="L1184" s="114">
        <v>67775.56</v>
      </c>
      <c r="M1184" s="107"/>
      <c r="N1184" s="115">
        <v>567281.46</v>
      </c>
      <c r="AF1184" s="83"/>
      <c r="AG1184" s="91"/>
      <c r="AL1184" s="91" t="s">
        <v>146</v>
      </c>
      <c r="AN1184" s="91"/>
      <c r="AP1184" s="91"/>
    </row>
    <row r="1185" spans="1:43" customFormat="1" ht="22.5" x14ac:dyDescent="0.25">
      <c r="A1185" s="84" t="s">
        <v>600</v>
      </c>
      <c r="B1185" s="85" t="s">
        <v>593</v>
      </c>
      <c r="C1185" s="210" t="s">
        <v>601</v>
      </c>
      <c r="D1185" s="210"/>
      <c r="E1185" s="210"/>
      <c r="F1185" s="86" t="s">
        <v>223</v>
      </c>
      <c r="G1185" s="87"/>
      <c r="H1185" s="87"/>
      <c r="I1185" s="169">
        <v>1.1756249999999999</v>
      </c>
      <c r="J1185" s="114">
        <v>39867.480000000003</v>
      </c>
      <c r="K1185" s="121">
        <v>1.02</v>
      </c>
      <c r="L1185" s="114">
        <v>5711.66</v>
      </c>
      <c r="M1185" s="121">
        <v>8.3699999999999992</v>
      </c>
      <c r="N1185" s="115">
        <v>47806.59</v>
      </c>
      <c r="AF1185" s="83"/>
      <c r="AG1185" s="91" t="s">
        <v>601</v>
      </c>
      <c r="AL1185" s="91"/>
      <c r="AN1185" s="91"/>
      <c r="AP1185" s="91"/>
    </row>
    <row r="1186" spans="1:43" customFormat="1" ht="15" x14ac:dyDescent="0.25">
      <c r="A1186" s="112"/>
      <c r="B1186" s="113"/>
      <c r="C1186" s="208" t="s">
        <v>595</v>
      </c>
      <c r="D1186" s="208"/>
      <c r="E1186" s="208"/>
      <c r="F1186" s="208"/>
      <c r="G1186" s="208"/>
      <c r="H1186" s="208"/>
      <c r="I1186" s="208"/>
      <c r="J1186" s="208"/>
      <c r="K1186" s="208"/>
      <c r="L1186" s="208"/>
      <c r="M1186" s="208"/>
      <c r="N1186" s="209"/>
      <c r="AF1186" s="83"/>
      <c r="AG1186" s="91"/>
      <c r="AL1186" s="91"/>
      <c r="AM1186" s="94" t="s">
        <v>595</v>
      </c>
      <c r="AN1186" s="91"/>
      <c r="AP1186" s="91"/>
    </row>
    <row r="1187" spans="1:43" customFormat="1" ht="15" x14ac:dyDescent="0.25">
      <c r="A1187" s="134"/>
      <c r="B1187" s="135"/>
      <c r="C1187" s="208" t="s">
        <v>602</v>
      </c>
      <c r="D1187" s="208"/>
      <c r="E1187" s="208"/>
      <c r="F1187" s="208"/>
      <c r="G1187" s="208"/>
      <c r="H1187" s="208"/>
      <c r="I1187" s="208"/>
      <c r="J1187" s="208"/>
      <c r="K1187" s="208"/>
      <c r="L1187" s="208"/>
      <c r="M1187" s="208"/>
      <c r="N1187" s="209"/>
      <c r="AF1187" s="83"/>
      <c r="AG1187" s="91"/>
      <c r="AL1187" s="91"/>
      <c r="AN1187" s="91"/>
      <c r="AO1187" s="94" t="s">
        <v>602</v>
      </c>
      <c r="AP1187" s="91"/>
    </row>
    <row r="1188" spans="1:43" customFormat="1" ht="15" x14ac:dyDescent="0.25">
      <c r="A1188" s="134"/>
      <c r="B1188" s="135"/>
      <c r="C1188" s="208" t="s">
        <v>603</v>
      </c>
      <c r="D1188" s="208"/>
      <c r="E1188" s="208"/>
      <c r="F1188" s="208"/>
      <c r="G1188" s="208"/>
      <c r="H1188" s="208"/>
      <c r="I1188" s="208"/>
      <c r="J1188" s="208"/>
      <c r="K1188" s="208"/>
      <c r="L1188" s="208"/>
      <c r="M1188" s="208"/>
      <c r="N1188" s="209"/>
      <c r="AF1188" s="83"/>
      <c r="AG1188" s="91"/>
      <c r="AL1188" s="91"/>
      <c r="AN1188" s="91"/>
      <c r="AP1188" s="91"/>
      <c r="AQ1188" s="94" t="s">
        <v>603</v>
      </c>
    </row>
    <row r="1189" spans="1:43" customFormat="1" ht="22.5" x14ac:dyDescent="0.25">
      <c r="A1189" s="92"/>
      <c r="B1189" s="93" t="s">
        <v>598</v>
      </c>
      <c r="C1189" s="203" t="s">
        <v>599</v>
      </c>
      <c r="D1189" s="203"/>
      <c r="E1189" s="203"/>
      <c r="F1189" s="203"/>
      <c r="G1189" s="203"/>
      <c r="H1189" s="203"/>
      <c r="I1189" s="203"/>
      <c r="J1189" s="203"/>
      <c r="K1189" s="203"/>
      <c r="L1189" s="203"/>
      <c r="M1189" s="203"/>
      <c r="N1189" s="211"/>
      <c r="AF1189" s="83"/>
      <c r="AG1189" s="91"/>
      <c r="AH1189" s="94" t="s">
        <v>599</v>
      </c>
      <c r="AL1189" s="91"/>
      <c r="AN1189" s="91"/>
      <c r="AP1189" s="91"/>
    </row>
    <row r="1190" spans="1:43" customFormat="1" ht="15" x14ac:dyDescent="0.25">
      <c r="A1190" s="112"/>
      <c r="B1190" s="113"/>
      <c r="C1190" s="210" t="s">
        <v>146</v>
      </c>
      <c r="D1190" s="210"/>
      <c r="E1190" s="210"/>
      <c r="F1190" s="86"/>
      <c r="G1190" s="87"/>
      <c r="H1190" s="87"/>
      <c r="I1190" s="87"/>
      <c r="J1190" s="89"/>
      <c r="K1190" s="87"/>
      <c r="L1190" s="114">
        <v>5711.66</v>
      </c>
      <c r="M1190" s="107"/>
      <c r="N1190" s="115">
        <v>47806.59</v>
      </c>
      <c r="AF1190" s="83"/>
      <c r="AG1190" s="91"/>
      <c r="AL1190" s="91" t="s">
        <v>146</v>
      </c>
      <c r="AN1190" s="91"/>
      <c r="AP1190" s="91"/>
    </row>
    <row r="1191" spans="1:43" customFormat="1" ht="22.5" x14ac:dyDescent="0.25">
      <c r="A1191" s="84" t="s">
        <v>604</v>
      </c>
      <c r="B1191" s="85" t="s">
        <v>593</v>
      </c>
      <c r="C1191" s="210" t="s">
        <v>605</v>
      </c>
      <c r="D1191" s="210"/>
      <c r="E1191" s="210"/>
      <c r="F1191" s="86" t="s">
        <v>223</v>
      </c>
      <c r="G1191" s="87"/>
      <c r="H1191" s="87"/>
      <c r="I1191" s="138">
        <v>0.1045</v>
      </c>
      <c r="J1191" s="114">
        <v>79734.960000000006</v>
      </c>
      <c r="K1191" s="121">
        <v>1.02</v>
      </c>
      <c r="L1191" s="114">
        <v>1015.41</v>
      </c>
      <c r="M1191" s="121">
        <v>8.3699999999999992</v>
      </c>
      <c r="N1191" s="115">
        <v>8498.9500000000007</v>
      </c>
      <c r="AF1191" s="83"/>
      <c r="AG1191" s="91" t="s">
        <v>605</v>
      </c>
      <c r="AL1191" s="91"/>
      <c r="AN1191" s="91"/>
      <c r="AP1191" s="91"/>
    </row>
    <row r="1192" spans="1:43" customFormat="1" ht="15" x14ac:dyDescent="0.25">
      <c r="A1192" s="112"/>
      <c r="B1192" s="113"/>
      <c r="C1192" s="208" t="s">
        <v>595</v>
      </c>
      <c r="D1192" s="208"/>
      <c r="E1192" s="208"/>
      <c r="F1192" s="208"/>
      <c r="G1192" s="208"/>
      <c r="H1192" s="208"/>
      <c r="I1192" s="208"/>
      <c r="J1192" s="208"/>
      <c r="K1192" s="208"/>
      <c r="L1192" s="208"/>
      <c r="M1192" s="208"/>
      <c r="N1192" s="209"/>
      <c r="AF1192" s="83"/>
      <c r="AG1192" s="91"/>
      <c r="AL1192" s="91"/>
      <c r="AM1192" s="94" t="s">
        <v>595</v>
      </c>
      <c r="AN1192" s="91"/>
      <c r="AP1192" s="91"/>
    </row>
    <row r="1193" spans="1:43" customFormat="1" ht="15" x14ac:dyDescent="0.25">
      <c r="A1193" s="134"/>
      <c r="B1193" s="135"/>
      <c r="C1193" s="208" t="s">
        <v>606</v>
      </c>
      <c r="D1193" s="208"/>
      <c r="E1193" s="208"/>
      <c r="F1193" s="208"/>
      <c r="G1193" s="208"/>
      <c r="H1193" s="208"/>
      <c r="I1193" s="208"/>
      <c r="J1193" s="208"/>
      <c r="K1193" s="208"/>
      <c r="L1193" s="208"/>
      <c r="M1193" s="208"/>
      <c r="N1193" s="209"/>
      <c r="AF1193" s="83"/>
      <c r="AG1193" s="91"/>
      <c r="AL1193" s="91"/>
      <c r="AN1193" s="91"/>
      <c r="AO1193" s="94" t="s">
        <v>606</v>
      </c>
      <c r="AP1193" s="91"/>
    </row>
    <row r="1194" spans="1:43" customFormat="1" ht="15" x14ac:dyDescent="0.25">
      <c r="A1194" s="134"/>
      <c r="B1194" s="135"/>
      <c r="C1194" s="208" t="s">
        <v>607</v>
      </c>
      <c r="D1194" s="208"/>
      <c r="E1194" s="208"/>
      <c r="F1194" s="208"/>
      <c r="G1194" s="208"/>
      <c r="H1194" s="208"/>
      <c r="I1194" s="208"/>
      <c r="J1194" s="208"/>
      <c r="K1194" s="208"/>
      <c r="L1194" s="208"/>
      <c r="M1194" s="208"/>
      <c r="N1194" s="209"/>
      <c r="AF1194" s="83"/>
      <c r="AG1194" s="91"/>
      <c r="AL1194" s="91"/>
      <c r="AN1194" s="91"/>
      <c r="AP1194" s="91"/>
      <c r="AQ1194" s="94" t="s">
        <v>607</v>
      </c>
    </row>
    <row r="1195" spans="1:43" customFormat="1" ht="22.5" x14ac:dyDescent="0.25">
      <c r="A1195" s="92"/>
      <c r="B1195" s="93" t="s">
        <v>598</v>
      </c>
      <c r="C1195" s="203" t="s">
        <v>599</v>
      </c>
      <c r="D1195" s="203"/>
      <c r="E1195" s="203"/>
      <c r="F1195" s="203"/>
      <c r="G1195" s="203"/>
      <c r="H1195" s="203"/>
      <c r="I1195" s="203"/>
      <c r="J1195" s="203"/>
      <c r="K1195" s="203"/>
      <c r="L1195" s="203"/>
      <c r="M1195" s="203"/>
      <c r="N1195" s="211"/>
      <c r="AF1195" s="83"/>
      <c r="AG1195" s="91"/>
      <c r="AH1195" s="94" t="s">
        <v>599</v>
      </c>
      <c r="AL1195" s="91"/>
      <c r="AN1195" s="91"/>
      <c r="AP1195" s="91"/>
    </row>
    <row r="1196" spans="1:43" customFormat="1" ht="15" x14ac:dyDescent="0.25">
      <c r="A1196" s="112"/>
      <c r="B1196" s="113"/>
      <c r="C1196" s="210" t="s">
        <v>146</v>
      </c>
      <c r="D1196" s="210"/>
      <c r="E1196" s="210"/>
      <c r="F1196" s="86"/>
      <c r="G1196" s="87"/>
      <c r="H1196" s="87"/>
      <c r="I1196" s="87"/>
      <c r="J1196" s="89"/>
      <c r="K1196" s="87"/>
      <c r="L1196" s="114">
        <v>1015.41</v>
      </c>
      <c r="M1196" s="107"/>
      <c r="N1196" s="115">
        <v>8498.9500000000007</v>
      </c>
      <c r="AF1196" s="83"/>
      <c r="AG1196" s="91"/>
      <c r="AL1196" s="91" t="s">
        <v>146</v>
      </c>
      <c r="AN1196" s="91"/>
      <c r="AP1196" s="91"/>
    </row>
    <row r="1197" spans="1:43" customFormat="1" ht="45.75" x14ac:dyDescent="0.25">
      <c r="A1197" s="84" t="s">
        <v>608</v>
      </c>
      <c r="B1197" s="85" t="s">
        <v>337</v>
      </c>
      <c r="C1197" s="210" t="s">
        <v>338</v>
      </c>
      <c r="D1197" s="210"/>
      <c r="E1197" s="210"/>
      <c r="F1197" s="86" t="s">
        <v>71</v>
      </c>
      <c r="G1197" s="87"/>
      <c r="H1197" s="87"/>
      <c r="I1197" s="133">
        <v>3.8</v>
      </c>
      <c r="J1197" s="119">
        <v>943.06</v>
      </c>
      <c r="K1197" s="87"/>
      <c r="L1197" s="114">
        <v>3583.63</v>
      </c>
      <c r="M1197" s="121">
        <v>8.3699999999999992</v>
      </c>
      <c r="N1197" s="115">
        <v>29994.98</v>
      </c>
      <c r="AF1197" s="83"/>
      <c r="AG1197" s="91" t="s">
        <v>338</v>
      </c>
      <c r="AL1197" s="91"/>
      <c r="AN1197" s="91"/>
      <c r="AP1197" s="91"/>
    </row>
    <row r="1198" spans="1:43" customFormat="1" ht="15" x14ac:dyDescent="0.25">
      <c r="A1198" s="112"/>
      <c r="B1198" s="113"/>
      <c r="C1198" s="208" t="s">
        <v>198</v>
      </c>
      <c r="D1198" s="208"/>
      <c r="E1198" s="208"/>
      <c r="F1198" s="208"/>
      <c r="G1198" s="208"/>
      <c r="H1198" s="208"/>
      <c r="I1198" s="208"/>
      <c r="J1198" s="208"/>
      <c r="K1198" s="208"/>
      <c r="L1198" s="208"/>
      <c r="M1198" s="208"/>
      <c r="N1198" s="209"/>
      <c r="AF1198" s="83"/>
      <c r="AG1198" s="91"/>
      <c r="AL1198" s="91"/>
      <c r="AM1198" s="94" t="s">
        <v>198</v>
      </c>
      <c r="AN1198" s="91"/>
      <c r="AP1198" s="91"/>
    </row>
    <row r="1199" spans="1:43" customFormat="1" ht="15" x14ac:dyDescent="0.25">
      <c r="A1199" s="112"/>
      <c r="B1199" s="113"/>
      <c r="C1199" s="210" t="s">
        <v>146</v>
      </c>
      <c r="D1199" s="210"/>
      <c r="E1199" s="210"/>
      <c r="F1199" s="86"/>
      <c r="G1199" s="87"/>
      <c r="H1199" s="87"/>
      <c r="I1199" s="87"/>
      <c r="J1199" s="89"/>
      <c r="K1199" s="87"/>
      <c r="L1199" s="114">
        <v>3583.63</v>
      </c>
      <c r="M1199" s="107"/>
      <c r="N1199" s="115">
        <v>29994.98</v>
      </c>
      <c r="AF1199" s="83"/>
      <c r="AG1199" s="91"/>
      <c r="AL1199" s="91" t="s">
        <v>146</v>
      </c>
      <c r="AN1199" s="91"/>
      <c r="AP1199" s="91"/>
    </row>
    <row r="1200" spans="1:43" customFormat="1" ht="23.25" x14ac:dyDescent="0.25">
      <c r="A1200" s="84" t="s">
        <v>609</v>
      </c>
      <c r="B1200" s="85" t="s">
        <v>340</v>
      </c>
      <c r="C1200" s="210" t="s">
        <v>341</v>
      </c>
      <c r="D1200" s="210"/>
      <c r="E1200" s="210"/>
      <c r="F1200" s="86" t="s">
        <v>215</v>
      </c>
      <c r="G1200" s="87"/>
      <c r="H1200" s="87"/>
      <c r="I1200" s="133">
        <v>1.4</v>
      </c>
      <c r="J1200" s="119">
        <v>582</v>
      </c>
      <c r="K1200" s="87"/>
      <c r="L1200" s="119">
        <v>814.8</v>
      </c>
      <c r="M1200" s="121">
        <v>8.3699999999999992</v>
      </c>
      <c r="N1200" s="115">
        <v>6819.88</v>
      </c>
      <c r="AF1200" s="83"/>
      <c r="AG1200" s="91" t="s">
        <v>341</v>
      </c>
      <c r="AL1200" s="91"/>
      <c r="AN1200" s="91"/>
      <c r="AP1200" s="91"/>
    </row>
    <row r="1201" spans="1:42" customFormat="1" ht="15" x14ac:dyDescent="0.25">
      <c r="A1201" s="112"/>
      <c r="B1201" s="113"/>
      <c r="C1201" s="208" t="s">
        <v>198</v>
      </c>
      <c r="D1201" s="208"/>
      <c r="E1201" s="208"/>
      <c r="F1201" s="208"/>
      <c r="G1201" s="208"/>
      <c r="H1201" s="208"/>
      <c r="I1201" s="208"/>
      <c r="J1201" s="208"/>
      <c r="K1201" s="208"/>
      <c r="L1201" s="208"/>
      <c r="M1201" s="208"/>
      <c r="N1201" s="209"/>
      <c r="AF1201" s="83"/>
      <c r="AG1201" s="91"/>
      <c r="AL1201" s="91"/>
      <c r="AM1201" s="94" t="s">
        <v>198</v>
      </c>
      <c r="AN1201" s="91"/>
      <c r="AP1201" s="91"/>
    </row>
    <row r="1202" spans="1:42" customFormat="1" ht="15" x14ac:dyDescent="0.25">
      <c r="A1202" s="134"/>
      <c r="B1202" s="135"/>
      <c r="C1202" s="208" t="s">
        <v>610</v>
      </c>
      <c r="D1202" s="208"/>
      <c r="E1202" s="208"/>
      <c r="F1202" s="208"/>
      <c r="G1202" s="208"/>
      <c r="H1202" s="208"/>
      <c r="I1202" s="208"/>
      <c r="J1202" s="208"/>
      <c r="K1202" s="208"/>
      <c r="L1202" s="208"/>
      <c r="M1202" s="208"/>
      <c r="N1202" s="209"/>
      <c r="AF1202" s="83"/>
      <c r="AG1202" s="91"/>
      <c r="AL1202" s="91"/>
      <c r="AN1202" s="91"/>
      <c r="AO1202" s="94" t="s">
        <v>610</v>
      </c>
      <c r="AP1202" s="91"/>
    </row>
    <row r="1203" spans="1:42" customFormat="1" ht="15" x14ac:dyDescent="0.25">
      <c r="A1203" s="112"/>
      <c r="B1203" s="113"/>
      <c r="C1203" s="210" t="s">
        <v>146</v>
      </c>
      <c r="D1203" s="210"/>
      <c r="E1203" s="210"/>
      <c r="F1203" s="86"/>
      <c r="G1203" s="87"/>
      <c r="H1203" s="87"/>
      <c r="I1203" s="87"/>
      <c r="J1203" s="89"/>
      <c r="K1203" s="87"/>
      <c r="L1203" s="119">
        <v>814.8</v>
      </c>
      <c r="M1203" s="107"/>
      <c r="N1203" s="115">
        <v>6819.88</v>
      </c>
      <c r="AF1203" s="83"/>
      <c r="AG1203" s="91"/>
      <c r="AL1203" s="91" t="s">
        <v>146</v>
      </c>
      <c r="AN1203" s="91"/>
      <c r="AP1203" s="91"/>
    </row>
    <row r="1204" spans="1:42" customFormat="1" ht="23.25" x14ac:dyDescent="0.25">
      <c r="A1204" s="84" t="s">
        <v>611</v>
      </c>
      <c r="B1204" s="85" t="s">
        <v>344</v>
      </c>
      <c r="C1204" s="210" t="s">
        <v>612</v>
      </c>
      <c r="D1204" s="210"/>
      <c r="E1204" s="210"/>
      <c r="F1204" s="86" t="s">
        <v>71</v>
      </c>
      <c r="G1204" s="87"/>
      <c r="H1204" s="87"/>
      <c r="I1204" s="88">
        <v>50</v>
      </c>
      <c r="J1204" s="119">
        <v>23</v>
      </c>
      <c r="K1204" s="121">
        <v>1.02</v>
      </c>
      <c r="L1204" s="119">
        <v>140.13999999999999</v>
      </c>
      <c r="M1204" s="121">
        <v>8.3699999999999992</v>
      </c>
      <c r="N1204" s="115">
        <v>1173</v>
      </c>
      <c r="AF1204" s="83"/>
      <c r="AG1204" s="91" t="s">
        <v>612</v>
      </c>
      <c r="AL1204" s="91"/>
      <c r="AN1204" s="91"/>
      <c r="AP1204" s="91"/>
    </row>
    <row r="1205" spans="1:42" customFormat="1" ht="15" x14ac:dyDescent="0.25">
      <c r="A1205" s="112"/>
      <c r="B1205" s="113"/>
      <c r="C1205" s="208" t="s">
        <v>198</v>
      </c>
      <c r="D1205" s="208"/>
      <c r="E1205" s="208"/>
      <c r="F1205" s="208"/>
      <c r="G1205" s="208"/>
      <c r="H1205" s="208"/>
      <c r="I1205" s="208"/>
      <c r="J1205" s="208"/>
      <c r="K1205" s="208"/>
      <c r="L1205" s="208"/>
      <c r="M1205" s="208"/>
      <c r="N1205" s="209"/>
      <c r="AF1205" s="83"/>
      <c r="AG1205" s="91"/>
      <c r="AL1205" s="91"/>
      <c r="AM1205" s="94" t="s">
        <v>198</v>
      </c>
      <c r="AN1205" s="91"/>
      <c r="AP1205" s="91"/>
    </row>
    <row r="1206" spans="1:42" customFormat="1" ht="22.5" x14ac:dyDescent="0.25">
      <c r="A1206" s="92"/>
      <c r="B1206" s="93" t="s">
        <v>311</v>
      </c>
      <c r="C1206" s="203" t="s">
        <v>312</v>
      </c>
      <c r="D1206" s="203"/>
      <c r="E1206" s="203"/>
      <c r="F1206" s="203"/>
      <c r="G1206" s="203"/>
      <c r="H1206" s="203"/>
      <c r="I1206" s="203"/>
      <c r="J1206" s="203"/>
      <c r="K1206" s="203"/>
      <c r="L1206" s="203"/>
      <c r="M1206" s="203"/>
      <c r="N1206" s="211"/>
      <c r="AF1206" s="83"/>
      <c r="AG1206" s="91"/>
      <c r="AH1206" s="94" t="s">
        <v>312</v>
      </c>
      <c r="AL1206" s="91"/>
      <c r="AN1206" s="91"/>
      <c r="AP1206" s="91"/>
    </row>
    <row r="1207" spans="1:42" customFormat="1" ht="15" x14ac:dyDescent="0.25">
      <c r="A1207" s="112"/>
      <c r="B1207" s="113"/>
      <c r="C1207" s="210" t="s">
        <v>146</v>
      </c>
      <c r="D1207" s="210"/>
      <c r="E1207" s="210"/>
      <c r="F1207" s="86"/>
      <c r="G1207" s="87"/>
      <c r="H1207" s="87"/>
      <c r="I1207" s="87"/>
      <c r="J1207" s="89"/>
      <c r="K1207" s="87"/>
      <c r="L1207" s="119">
        <v>140.13999999999999</v>
      </c>
      <c r="M1207" s="107"/>
      <c r="N1207" s="115">
        <v>1173</v>
      </c>
      <c r="AF1207" s="83"/>
      <c r="AG1207" s="91"/>
      <c r="AL1207" s="91" t="s">
        <v>146</v>
      </c>
      <c r="AN1207" s="91"/>
      <c r="AP1207" s="91"/>
    </row>
    <row r="1208" spans="1:42" customFormat="1" ht="45.75" x14ac:dyDescent="0.25">
      <c r="A1208" s="84" t="s">
        <v>613</v>
      </c>
      <c r="B1208" s="85" t="s">
        <v>347</v>
      </c>
      <c r="C1208" s="210" t="s">
        <v>348</v>
      </c>
      <c r="D1208" s="210"/>
      <c r="E1208" s="210"/>
      <c r="F1208" s="86" t="s">
        <v>71</v>
      </c>
      <c r="G1208" s="87"/>
      <c r="H1208" s="87"/>
      <c r="I1208" s="88">
        <v>25</v>
      </c>
      <c r="J1208" s="119">
        <v>129.16999999999999</v>
      </c>
      <c r="K1208" s="121">
        <v>1.02</v>
      </c>
      <c r="L1208" s="119">
        <v>393.53</v>
      </c>
      <c r="M1208" s="121">
        <v>8.3699999999999992</v>
      </c>
      <c r="N1208" s="115">
        <v>3293.84</v>
      </c>
      <c r="AF1208" s="83"/>
      <c r="AG1208" s="91" t="s">
        <v>348</v>
      </c>
      <c r="AL1208" s="91"/>
      <c r="AN1208" s="91"/>
      <c r="AP1208" s="91"/>
    </row>
    <row r="1209" spans="1:42" customFormat="1" ht="15" x14ac:dyDescent="0.25">
      <c r="A1209" s="112"/>
      <c r="B1209" s="113"/>
      <c r="C1209" s="208" t="s">
        <v>198</v>
      </c>
      <c r="D1209" s="208"/>
      <c r="E1209" s="208"/>
      <c r="F1209" s="208"/>
      <c r="G1209" s="208"/>
      <c r="H1209" s="208"/>
      <c r="I1209" s="208"/>
      <c r="J1209" s="208"/>
      <c r="K1209" s="208"/>
      <c r="L1209" s="208"/>
      <c r="M1209" s="208"/>
      <c r="N1209" s="209"/>
      <c r="AF1209" s="83"/>
      <c r="AG1209" s="91"/>
      <c r="AL1209" s="91"/>
      <c r="AM1209" s="94" t="s">
        <v>198</v>
      </c>
      <c r="AN1209" s="91"/>
      <c r="AP1209" s="91"/>
    </row>
    <row r="1210" spans="1:42" customFormat="1" ht="22.5" x14ac:dyDescent="0.25">
      <c r="A1210" s="92"/>
      <c r="B1210" s="93" t="s">
        <v>311</v>
      </c>
      <c r="C1210" s="203" t="s">
        <v>312</v>
      </c>
      <c r="D1210" s="203"/>
      <c r="E1210" s="203"/>
      <c r="F1210" s="203"/>
      <c r="G1210" s="203"/>
      <c r="H1210" s="203"/>
      <c r="I1210" s="203"/>
      <c r="J1210" s="203"/>
      <c r="K1210" s="203"/>
      <c r="L1210" s="203"/>
      <c r="M1210" s="203"/>
      <c r="N1210" s="211"/>
      <c r="AF1210" s="83"/>
      <c r="AG1210" s="91"/>
      <c r="AH1210" s="94" t="s">
        <v>312</v>
      </c>
      <c r="AL1210" s="91"/>
      <c r="AN1210" s="91"/>
      <c r="AP1210" s="91"/>
    </row>
    <row r="1211" spans="1:42" customFormat="1" ht="15" x14ac:dyDescent="0.25">
      <c r="A1211" s="112"/>
      <c r="B1211" s="113"/>
      <c r="C1211" s="210" t="s">
        <v>146</v>
      </c>
      <c r="D1211" s="210"/>
      <c r="E1211" s="210"/>
      <c r="F1211" s="86"/>
      <c r="G1211" s="87"/>
      <c r="H1211" s="87"/>
      <c r="I1211" s="87"/>
      <c r="J1211" s="89"/>
      <c r="K1211" s="87"/>
      <c r="L1211" s="119">
        <v>393.53</v>
      </c>
      <c r="M1211" s="107"/>
      <c r="N1211" s="115">
        <v>3293.84</v>
      </c>
      <c r="AF1211" s="83"/>
      <c r="AG1211" s="91"/>
      <c r="AL1211" s="91" t="s">
        <v>146</v>
      </c>
      <c r="AN1211" s="91"/>
      <c r="AP1211" s="91"/>
    </row>
    <row r="1212" spans="1:42" customFormat="1" ht="34.5" x14ac:dyDescent="0.25">
      <c r="A1212" s="84" t="s">
        <v>614</v>
      </c>
      <c r="B1212" s="85" t="s">
        <v>615</v>
      </c>
      <c r="C1212" s="210" t="s">
        <v>351</v>
      </c>
      <c r="D1212" s="210"/>
      <c r="E1212" s="210"/>
      <c r="F1212" s="86" t="s">
        <v>72</v>
      </c>
      <c r="G1212" s="87"/>
      <c r="H1212" s="87"/>
      <c r="I1212" s="88">
        <v>70</v>
      </c>
      <c r="J1212" s="119">
        <v>168.71</v>
      </c>
      <c r="K1212" s="87"/>
      <c r="L1212" s="114">
        <v>11809.7</v>
      </c>
      <c r="M1212" s="121">
        <v>8.3699999999999992</v>
      </c>
      <c r="N1212" s="115">
        <v>98847.19</v>
      </c>
      <c r="AF1212" s="83"/>
      <c r="AG1212" s="91" t="s">
        <v>351</v>
      </c>
      <c r="AL1212" s="91"/>
      <c r="AN1212" s="91"/>
      <c r="AP1212" s="91"/>
    </row>
    <row r="1213" spans="1:42" customFormat="1" ht="15" x14ac:dyDescent="0.25">
      <c r="A1213" s="112"/>
      <c r="B1213" s="113"/>
      <c r="C1213" s="208" t="s">
        <v>198</v>
      </c>
      <c r="D1213" s="208"/>
      <c r="E1213" s="208"/>
      <c r="F1213" s="208"/>
      <c r="G1213" s="208"/>
      <c r="H1213" s="208"/>
      <c r="I1213" s="208"/>
      <c r="J1213" s="208"/>
      <c r="K1213" s="208"/>
      <c r="L1213" s="208"/>
      <c r="M1213" s="208"/>
      <c r="N1213" s="209"/>
      <c r="AF1213" s="83"/>
      <c r="AG1213" s="91"/>
      <c r="AL1213" s="91"/>
      <c r="AM1213" s="94" t="s">
        <v>198</v>
      </c>
      <c r="AN1213" s="91"/>
      <c r="AP1213" s="91"/>
    </row>
    <row r="1214" spans="1:42" customFormat="1" ht="15" x14ac:dyDescent="0.25">
      <c r="A1214" s="112"/>
      <c r="B1214" s="113"/>
      <c r="C1214" s="210" t="s">
        <v>146</v>
      </c>
      <c r="D1214" s="210"/>
      <c r="E1214" s="210"/>
      <c r="F1214" s="86"/>
      <c r="G1214" s="87"/>
      <c r="H1214" s="87"/>
      <c r="I1214" s="87"/>
      <c r="J1214" s="89"/>
      <c r="K1214" s="87"/>
      <c r="L1214" s="114">
        <v>11809.7</v>
      </c>
      <c r="M1214" s="107"/>
      <c r="N1214" s="115">
        <v>98847.19</v>
      </c>
      <c r="AF1214" s="83"/>
      <c r="AG1214" s="91"/>
      <c r="AL1214" s="91" t="s">
        <v>146</v>
      </c>
      <c r="AN1214" s="91"/>
      <c r="AP1214" s="91"/>
    </row>
    <row r="1215" spans="1:42" customFormat="1" ht="15" x14ac:dyDescent="0.25">
      <c r="A1215" s="84" t="s">
        <v>616</v>
      </c>
      <c r="B1215" s="85" t="s">
        <v>617</v>
      </c>
      <c r="C1215" s="210" t="s">
        <v>354</v>
      </c>
      <c r="D1215" s="210"/>
      <c r="E1215" s="210"/>
      <c r="F1215" s="86" t="s">
        <v>71</v>
      </c>
      <c r="G1215" s="87"/>
      <c r="H1215" s="87"/>
      <c r="I1215" s="88">
        <v>50</v>
      </c>
      <c r="J1215" s="119">
        <v>34.909999999999997</v>
      </c>
      <c r="K1215" s="87"/>
      <c r="L1215" s="114">
        <v>1745.5</v>
      </c>
      <c r="M1215" s="121">
        <v>8.3699999999999992</v>
      </c>
      <c r="N1215" s="115">
        <v>14609.84</v>
      </c>
      <c r="AF1215" s="83"/>
      <c r="AG1215" s="91" t="s">
        <v>354</v>
      </c>
      <c r="AL1215" s="91"/>
      <c r="AN1215" s="91"/>
      <c r="AP1215" s="91"/>
    </row>
    <row r="1216" spans="1:42" customFormat="1" ht="15" x14ac:dyDescent="0.25">
      <c r="A1216" s="112"/>
      <c r="B1216" s="113"/>
      <c r="C1216" s="208" t="s">
        <v>198</v>
      </c>
      <c r="D1216" s="208"/>
      <c r="E1216" s="208"/>
      <c r="F1216" s="208"/>
      <c r="G1216" s="208"/>
      <c r="H1216" s="208"/>
      <c r="I1216" s="208"/>
      <c r="J1216" s="208"/>
      <c r="K1216" s="208"/>
      <c r="L1216" s="208"/>
      <c r="M1216" s="208"/>
      <c r="N1216" s="209"/>
      <c r="AF1216" s="83"/>
      <c r="AG1216" s="91"/>
      <c r="AL1216" s="91"/>
      <c r="AM1216" s="94" t="s">
        <v>198</v>
      </c>
      <c r="AN1216" s="91"/>
      <c r="AP1216" s="91"/>
    </row>
    <row r="1217" spans="1:42" customFormat="1" ht="15" x14ac:dyDescent="0.25">
      <c r="A1217" s="112"/>
      <c r="B1217" s="113"/>
      <c r="C1217" s="210" t="s">
        <v>146</v>
      </c>
      <c r="D1217" s="210"/>
      <c r="E1217" s="210"/>
      <c r="F1217" s="86"/>
      <c r="G1217" s="87"/>
      <c r="H1217" s="87"/>
      <c r="I1217" s="87"/>
      <c r="J1217" s="89"/>
      <c r="K1217" s="87"/>
      <c r="L1217" s="114">
        <v>1745.5</v>
      </c>
      <c r="M1217" s="107"/>
      <c r="N1217" s="115">
        <v>14609.84</v>
      </c>
      <c r="AF1217" s="83"/>
      <c r="AG1217" s="91"/>
      <c r="AL1217" s="91" t="s">
        <v>146</v>
      </c>
      <c r="AN1217" s="91"/>
      <c r="AP1217" s="91"/>
    </row>
    <row r="1218" spans="1:42" customFormat="1" ht="15" x14ac:dyDescent="0.25">
      <c r="A1218" s="84" t="s">
        <v>618</v>
      </c>
      <c r="B1218" s="85" t="s">
        <v>356</v>
      </c>
      <c r="C1218" s="210" t="s">
        <v>357</v>
      </c>
      <c r="D1218" s="210"/>
      <c r="E1218" s="210"/>
      <c r="F1218" s="86" t="s">
        <v>215</v>
      </c>
      <c r="G1218" s="87"/>
      <c r="H1218" s="87"/>
      <c r="I1218" s="121">
        <v>0.25</v>
      </c>
      <c r="J1218" s="114">
        <v>9540</v>
      </c>
      <c r="K1218" s="87"/>
      <c r="L1218" s="114">
        <v>2385</v>
      </c>
      <c r="M1218" s="121">
        <v>8.3699999999999992</v>
      </c>
      <c r="N1218" s="115">
        <v>19962.45</v>
      </c>
      <c r="AF1218" s="83"/>
      <c r="AG1218" s="91" t="s">
        <v>357</v>
      </c>
      <c r="AL1218" s="91"/>
      <c r="AN1218" s="91"/>
      <c r="AP1218" s="91"/>
    </row>
    <row r="1219" spans="1:42" customFormat="1" ht="15" x14ac:dyDescent="0.25">
      <c r="A1219" s="112"/>
      <c r="B1219" s="113"/>
      <c r="C1219" s="208" t="s">
        <v>198</v>
      </c>
      <c r="D1219" s="208"/>
      <c r="E1219" s="208"/>
      <c r="F1219" s="208"/>
      <c r="G1219" s="208"/>
      <c r="H1219" s="208"/>
      <c r="I1219" s="208"/>
      <c r="J1219" s="208"/>
      <c r="K1219" s="208"/>
      <c r="L1219" s="208"/>
      <c r="M1219" s="208"/>
      <c r="N1219" s="209"/>
      <c r="AF1219" s="83"/>
      <c r="AG1219" s="91"/>
      <c r="AL1219" s="91"/>
      <c r="AM1219" s="94" t="s">
        <v>198</v>
      </c>
      <c r="AN1219" s="91"/>
      <c r="AP1219" s="91"/>
    </row>
    <row r="1220" spans="1:42" customFormat="1" ht="15" x14ac:dyDescent="0.25">
      <c r="A1220" s="134"/>
      <c r="B1220" s="135"/>
      <c r="C1220" s="208" t="s">
        <v>619</v>
      </c>
      <c r="D1220" s="208"/>
      <c r="E1220" s="208"/>
      <c r="F1220" s="208"/>
      <c r="G1220" s="208"/>
      <c r="H1220" s="208"/>
      <c r="I1220" s="208"/>
      <c r="J1220" s="208"/>
      <c r="K1220" s="208"/>
      <c r="L1220" s="208"/>
      <c r="M1220" s="208"/>
      <c r="N1220" s="209"/>
      <c r="AF1220" s="83"/>
      <c r="AG1220" s="91"/>
      <c r="AL1220" s="91"/>
      <c r="AN1220" s="91"/>
      <c r="AO1220" s="94" t="s">
        <v>619</v>
      </c>
      <c r="AP1220" s="91"/>
    </row>
    <row r="1221" spans="1:42" customFormat="1" ht="15" x14ac:dyDescent="0.25">
      <c r="A1221" s="112"/>
      <c r="B1221" s="113"/>
      <c r="C1221" s="210" t="s">
        <v>146</v>
      </c>
      <c r="D1221" s="210"/>
      <c r="E1221" s="210"/>
      <c r="F1221" s="86"/>
      <c r="G1221" s="87"/>
      <c r="H1221" s="87"/>
      <c r="I1221" s="87"/>
      <c r="J1221" s="89"/>
      <c r="K1221" s="87"/>
      <c r="L1221" s="114">
        <v>2385</v>
      </c>
      <c r="M1221" s="107"/>
      <c r="N1221" s="115">
        <v>19962.45</v>
      </c>
      <c r="AF1221" s="83"/>
      <c r="AG1221" s="91"/>
      <c r="AL1221" s="91" t="s">
        <v>146</v>
      </c>
      <c r="AN1221" s="91"/>
      <c r="AP1221" s="91"/>
    </row>
    <row r="1222" spans="1:42" customFormat="1" ht="15" x14ac:dyDescent="0.25">
      <c r="A1222" s="84" t="s">
        <v>620</v>
      </c>
      <c r="B1222" s="85" t="s">
        <v>360</v>
      </c>
      <c r="C1222" s="210" t="s">
        <v>361</v>
      </c>
      <c r="D1222" s="210"/>
      <c r="E1222" s="210"/>
      <c r="F1222" s="86" t="s">
        <v>215</v>
      </c>
      <c r="G1222" s="87"/>
      <c r="H1222" s="87"/>
      <c r="I1222" s="88">
        <v>1</v>
      </c>
      <c r="J1222" s="114">
        <v>2741</v>
      </c>
      <c r="K1222" s="87"/>
      <c r="L1222" s="114">
        <v>2741</v>
      </c>
      <c r="M1222" s="121">
        <v>8.3699999999999992</v>
      </c>
      <c r="N1222" s="115">
        <v>22942.17</v>
      </c>
      <c r="AF1222" s="83"/>
      <c r="AG1222" s="91" t="s">
        <v>361</v>
      </c>
      <c r="AL1222" s="91"/>
      <c r="AN1222" s="91"/>
      <c r="AP1222" s="91"/>
    </row>
    <row r="1223" spans="1:42" customFormat="1" ht="15" x14ac:dyDescent="0.25">
      <c r="A1223" s="112"/>
      <c r="B1223" s="113"/>
      <c r="C1223" s="208" t="s">
        <v>198</v>
      </c>
      <c r="D1223" s="208"/>
      <c r="E1223" s="208"/>
      <c r="F1223" s="208"/>
      <c r="G1223" s="208"/>
      <c r="H1223" s="208"/>
      <c r="I1223" s="208"/>
      <c r="J1223" s="208"/>
      <c r="K1223" s="208"/>
      <c r="L1223" s="208"/>
      <c r="M1223" s="208"/>
      <c r="N1223" s="209"/>
      <c r="AF1223" s="83"/>
      <c r="AG1223" s="91"/>
      <c r="AL1223" s="91"/>
      <c r="AM1223" s="94" t="s">
        <v>198</v>
      </c>
      <c r="AN1223" s="91"/>
      <c r="AP1223" s="91"/>
    </row>
    <row r="1224" spans="1:42" customFormat="1" ht="15" x14ac:dyDescent="0.25">
      <c r="A1224" s="134"/>
      <c r="B1224" s="135"/>
      <c r="C1224" s="208" t="s">
        <v>621</v>
      </c>
      <c r="D1224" s="208"/>
      <c r="E1224" s="208"/>
      <c r="F1224" s="208"/>
      <c r="G1224" s="208"/>
      <c r="H1224" s="208"/>
      <c r="I1224" s="208"/>
      <c r="J1224" s="208"/>
      <c r="K1224" s="208"/>
      <c r="L1224" s="208"/>
      <c r="M1224" s="208"/>
      <c r="N1224" s="209"/>
      <c r="AF1224" s="83"/>
      <c r="AG1224" s="91"/>
      <c r="AL1224" s="91"/>
      <c r="AN1224" s="91"/>
      <c r="AO1224" s="94" t="s">
        <v>621</v>
      </c>
      <c r="AP1224" s="91"/>
    </row>
    <row r="1225" spans="1:42" customFormat="1" ht="15" x14ac:dyDescent="0.25">
      <c r="A1225" s="112"/>
      <c r="B1225" s="113"/>
      <c r="C1225" s="210" t="s">
        <v>146</v>
      </c>
      <c r="D1225" s="210"/>
      <c r="E1225" s="210"/>
      <c r="F1225" s="86"/>
      <c r="G1225" s="87"/>
      <c r="H1225" s="87"/>
      <c r="I1225" s="87"/>
      <c r="J1225" s="89"/>
      <c r="K1225" s="87"/>
      <c r="L1225" s="114">
        <v>2741</v>
      </c>
      <c r="M1225" s="107"/>
      <c r="N1225" s="115">
        <v>22942.17</v>
      </c>
      <c r="AF1225" s="83"/>
      <c r="AG1225" s="91"/>
      <c r="AL1225" s="91" t="s">
        <v>146</v>
      </c>
      <c r="AN1225" s="91"/>
      <c r="AP1225" s="91"/>
    </row>
    <row r="1226" spans="1:42" customFormat="1" ht="23.25" x14ac:dyDescent="0.25">
      <c r="A1226" s="84" t="s">
        <v>622</v>
      </c>
      <c r="B1226" s="85" t="s">
        <v>364</v>
      </c>
      <c r="C1226" s="210" t="s">
        <v>365</v>
      </c>
      <c r="D1226" s="210"/>
      <c r="E1226" s="210"/>
      <c r="F1226" s="86" t="s">
        <v>215</v>
      </c>
      <c r="G1226" s="87"/>
      <c r="H1226" s="87"/>
      <c r="I1226" s="133">
        <v>1.1000000000000001</v>
      </c>
      <c r="J1226" s="114">
        <v>3423</v>
      </c>
      <c r="K1226" s="87"/>
      <c r="L1226" s="114">
        <v>3765.3</v>
      </c>
      <c r="M1226" s="121">
        <v>8.3699999999999992</v>
      </c>
      <c r="N1226" s="115">
        <v>31515.56</v>
      </c>
      <c r="AF1226" s="83"/>
      <c r="AG1226" s="91" t="s">
        <v>365</v>
      </c>
      <c r="AL1226" s="91"/>
      <c r="AN1226" s="91"/>
      <c r="AP1226" s="91"/>
    </row>
    <row r="1227" spans="1:42" customFormat="1" ht="15" x14ac:dyDescent="0.25">
      <c r="A1227" s="112"/>
      <c r="B1227" s="113"/>
      <c r="C1227" s="208" t="s">
        <v>198</v>
      </c>
      <c r="D1227" s="208"/>
      <c r="E1227" s="208"/>
      <c r="F1227" s="208"/>
      <c r="G1227" s="208"/>
      <c r="H1227" s="208"/>
      <c r="I1227" s="208"/>
      <c r="J1227" s="208"/>
      <c r="K1227" s="208"/>
      <c r="L1227" s="208"/>
      <c r="M1227" s="208"/>
      <c r="N1227" s="209"/>
      <c r="AF1227" s="83"/>
      <c r="AG1227" s="91"/>
      <c r="AL1227" s="91"/>
      <c r="AM1227" s="94" t="s">
        <v>198</v>
      </c>
      <c r="AN1227" s="91"/>
      <c r="AP1227" s="91"/>
    </row>
    <row r="1228" spans="1:42" customFormat="1" ht="15" x14ac:dyDescent="0.25">
      <c r="A1228" s="134"/>
      <c r="B1228" s="135"/>
      <c r="C1228" s="208" t="s">
        <v>623</v>
      </c>
      <c r="D1228" s="208"/>
      <c r="E1228" s="208"/>
      <c r="F1228" s="208"/>
      <c r="G1228" s="208"/>
      <c r="H1228" s="208"/>
      <c r="I1228" s="208"/>
      <c r="J1228" s="208"/>
      <c r="K1228" s="208"/>
      <c r="L1228" s="208"/>
      <c r="M1228" s="208"/>
      <c r="N1228" s="209"/>
      <c r="AF1228" s="83"/>
      <c r="AG1228" s="91"/>
      <c r="AL1228" s="91"/>
      <c r="AN1228" s="91"/>
      <c r="AO1228" s="94" t="s">
        <v>623</v>
      </c>
      <c r="AP1228" s="91"/>
    </row>
    <row r="1229" spans="1:42" customFormat="1" ht="15" x14ac:dyDescent="0.25">
      <c r="A1229" s="112"/>
      <c r="B1229" s="113"/>
      <c r="C1229" s="210" t="s">
        <v>146</v>
      </c>
      <c r="D1229" s="210"/>
      <c r="E1229" s="210"/>
      <c r="F1229" s="86"/>
      <c r="G1229" s="87"/>
      <c r="H1229" s="87"/>
      <c r="I1229" s="87"/>
      <c r="J1229" s="89"/>
      <c r="K1229" s="87"/>
      <c r="L1229" s="114">
        <v>3765.3</v>
      </c>
      <c r="M1229" s="107"/>
      <c r="N1229" s="115">
        <v>31515.56</v>
      </c>
      <c r="AF1229" s="83"/>
      <c r="AG1229" s="91"/>
      <c r="AL1229" s="91" t="s">
        <v>146</v>
      </c>
      <c r="AN1229" s="91"/>
      <c r="AP1229" s="91"/>
    </row>
    <row r="1230" spans="1:42" customFormat="1" ht="57" x14ac:dyDescent="0.25">
      <c r="A1230" s="84" t="s">
        <v>624</v>
      </c>
      <c r="B1230" s="85" t="s">
        <v>625</v>
      </c>
      <c r="C1230" s="210" t="s">
        <v>626</v>
      </c>
      <c r="D1230" s="210"/>
      <c r="E1230" s="210"/>
      <c r="F1230" s="86" t="s">
        <v>71</v>
      </c>
      <c r="G1230" s="87"/>
      <c r="H1230" s="87"/>
      <c r="I1230" s="88">
        <v>110</v>
      </c>
      <c r="J1230" s="119">
        <v>66.67</v>
      </c>
      <c r="K1230" s="121">
        <v>1.02</v>
      </c>
      <c r="L1230" s="119">
        <v>893.71</v>
      </c>
      <c r="M1230" s="121">
        <v>8.3699999999999992</v>
      </c>
      <c r="N1230" s="115">
        <v>7480.37</v>
      </c>
      <c r="AF1230" s="83"/>
      <c r="AG1230" s="91" t="s">
        <v>626</v>
      </c>
      <c r="AL1230" s="91"/>
      <c r="AN1230" s="91"/>
      <c r="AP1230" s="91"/>
    </row>
    <row r="1231" spans="1:42" customFormat="1" ht="15" x14ac:dyDescent="0.25">
      <c r="A1231" s="112"/>
      <c r="B1231" s="113"/>
      <c r="C1231" s="208" t="s">
        <v>198</v>
      </c>
      <c r="D1231" s="208"/>
      <c r="E1231" s="208"/>
      <c r="F1231" s="208"/>
      <c r="G1231" s="208"/>
      <c r="H1231" s="208"/>
      <c r="I1231" s="208"/>
      <c r="J1231" s="208"/>
      <c r="K1231" s="208"/>
      <c r="L1231" s="208"/>
      <c r="M1231" s="208"/>
      <c r="N1231" s="209"/>
      <c r="AF1231" s="83"/>
      <c r="AG1231" s="91"/>
      <c r="AL1231" s="91"/>
      <c r="AM1231" s="94" t="s">
        <v>198</v>
      </c>
      <c r="AN1231" s="91"/>
      <c r="AP1231" s="91"/>
    </row>
    <row r="1232" spans="1:42" customFormat="1" ht="22.5" x14ac:dyDescent="0.25">
      <c r="A1232" s="92"/>
      <c r="B1232" s="93" t="s">
        <v>311</v>
      </c>
      <c r="C1232" s="203" t="s">
        <v>312</v>
      </c>
      <c r="D1232" s="203"/>
      <c r="E1232" s="203"/>
      <c r="F1232" s="203"/>
      <c r="G1232" s="203"/>
      <c r="H1232" s="203"/>
      <c r="I1232" s="203"/>
      <c r="J1232" s="203"/>
      <c r="K1232" s="203"/>
      <c r="L1232" s="203"/>
      <c r="M1232" s="203"/>
      <c r="N1232" s="211"/>
      <c r="AF1232" s="83"/>
      <c r="AG1232" s="91"/>
      <c r="AH1232" s="94" t="s">
        <v>312</v>
      </c>
      <c r="AL1232" s="91"/>
      <c r="AN1232" s="91"/>
      <c r="AP1232" s="91"/>
    </row>
    <row r="1233" spans="1:42" customFormat="1" ht="15" x14ac:dyDescent="0.25">
      <c r="A1233" s="112"/>
      <c r="B1233" s="113"/>
      <c r="C1233" s="210" t="s">
        <v>146</v>
      </c>
      <c r="D1233" s="210"/>
      <c r="E1233" s="210"/>
      <c r="F1233" s="86"/>
      <c r="G1233" s="87"/>
      <c r="H1233" s="87"/>
      <c r="I1233" s="87"/>
      <c r="J1233" s="89"/>
      <c r="K1233" s="87"/>
      <c r="L1233" s="119">
        <v>893.71</v>
      </c>
      <c r="M1233" s="107"/>
      <c r="N1233" s="115">
        <v>7480.37</v>
      </c>
      <c r="AF1233" s="83"/>
      <c r="AG1233" s="91"/>
      <c r="AL1233" s="91" t="s">
        <v>146</v>
      </c>
      <c r="AN1233" s="91"/>
      <c r="AP1233" s="91"/>
    </row>
    <row r="1234" spans="1:42" customFormat="1" ht="23.25" x14ac:dyDescent="0.25">
      <c r="A1234" s="84" t="s">
        <v>627</v>
      </c>
      <c r="B1234" s="85" t="s">
        <v>371</v>
      </c>
      <c r="C1234" s="210" t="s">
        <v>372</v>
      </c>
      <c r="D1234" s="210"/>
      <c r="E1234" s="210"/>
      <c r="F1234" s="86" t="s">
        <v>215</v>
      </c>
      <c r="G1234" s="87"/>
      <c r="H1234" s="87"/>
      <c r="I1234" s="88">
        <v>4</v>
      </c>
      <c r="J1234" s="119">
        <v>194</v>
      </c>
      <c r="K1234" s="87"/>
      <c r="L1234" s="119">
        <v>776</v>
      </c>
      <c r="M1234" s="121">
        <v>8.3699999999999992</v>
      </c>
      <c r="N1234" s="115">
        <v>6495.12</v>
      </c>
      <c r="AF1234" s="83"/>
      <c r="AG1234" s="91" t="s">
        <v>372</v>
      </c>
      <c r="AL1234" s="91"/>
      <c r="AN1234" s="91"/>
      <c r="AP1234" s="91"/>
    </row>
    <row r="1235" spans="1:42" customFormat="1" ht="15" x14ac:dyDescent="0.25">
      <c r="A1235" s="112"/>
      <c r="B1235" s="113"/>
      <c r="C1235" s="208" t="s">
        <v>198</v>
      </c>
      <c r="D1235" s="208"/>
      <c r="E1235" s="208"/>
      <c r="F1235" s="208"/>
      <c r="G1235" s="208"/>
      <c r="H1235" s="208"/>
      <c r="I1235" s="208"/>
      <c r="J1235" s="208"/>
      <c r="K1235" s="208"/>
      <c r="L1235" s="208"/>
      <c r="M1235" s="208"/>
      <c r="N1235" s="209"/>
      <c r="AF1235" s="83"/>
      <c r="AG1235" s="91"/>
      <c r="AL1235" s="91"/>
      <c r="AM1235" s="94" t="s">
        <v>198</v>
      </c>
      <c r="AN1235" s="91"/>
      <c r="AP1235" s="91"/>
    </row>
    <row r="1236" spans="1:42" customFormat="1" ht="15" x14ac:dyDescent="0.25">
      <c r="A1236" s="134"/>
      <c r="B1236" s="135"/>
      <c r="C1236" s="208" t="s">
        <v>628</v>
      </c>
      <c r="D1236" s="208"/>
      <c r="E1236" s="208"/>
      <c r="F1236" s="208"/>
      <c r="G1236" s="208"/>
      <c r="H1236" s="208"/>
      <c r="I1236" s="208"/>
      <c r="J1236" s="208"/>
      <c r="K1236" s="208"/>
      <c r="L1236" s="208"/>
      <c r="M1236" s="208"/>
      <c r="N1236" s="209"/>
      <c r="AF1236" s="83"/>
      <c r="AG1236" s="91"/>
      <c r="AL1236" s="91"/>
      <c r="AN1236" s="91"/>
      <c r="AO1236" s="94" t="s">
        <v>628</v>
      </c>
      <c r="AP1236" s="91"/>
    </row>
    <row r="1237" spans="1:42" customFormat="1" ht="15" x14ac:dyDescent="0.25">
      <c r="A1237" s="112"/>
      <c r="B1237" s="113"/>
      <c r="C1237" s="210" t="s">
        <v>146</v>
      </c>
      <c r="D1237" s="210"/>
      <c r="E1237" s="210"/>
      <c r="F1237" s="86"/>
      <c r="G1237" s="87"/>
      <c r="H1237" s="87"/>
      <c r="I1237" s="87"/>
      <c r="J1237" s="89"/>
      <c r="K1237" s="87"/>
      <c r="L1237" s="119">
        <v>776</v>
      </c>
      <c r="M1237" s="107"/>
      <c r="N1237" s="115">
        <v>6495.12</v>
      </c>
      <c r="AF1237" s="83"/>
      <c r="AG1237" s="91"/>
      <c r="AL1237" s="91" t="s">
        <v>146</v>
      </c>
      <c r="AN1237" s="91"/>
      <c r="AP1237" s="91"/>
    </row>
    <row r="1238" spans="1:42" customFormat="1" ht="57" x14ac:dyDescent="0.25">
      <c r="A1238" s="84" t="s">
        <v>629</v>
      </c>
      <c r="B1238" s="85" t="s">
        <v>625</v>
      </c>
      <c r="C1238" s="210" t="s">
        <v>630</v>
      </c>
      <c r="D1238" s="210"/>
      <c r="E1238" s="210"/>
      <c r="F1238" s="86" t="s">
        <v>71</v>
      </c>
      <c r="G1238" s="87"/>
      <c r="H1238" s="87"/>
      <c r="I1238" s="88">
        <v>50</v>
      </c>
      <c r="J1238" s="119">
        <v>242</v>
      </c>
      <c r="K1238" s="121">
        <v>1.02</v>
      </c>
      <c r="L1238" s="114">
        <v>1474.55</v>
      </c>
      <c r="M1238" s="121">
        <v>8.3699999999999992</v>
      </c>
      <c r="N1238" s="115">
        <v>12342</v>
      </c>
      <c r="AF1238" s="83"/>
      <c r="AG1238" s="91" t="s">
        <v>630</v>
      </c>
      <c r="AL1238" s="91"/>
      <c r="AN1238" s="91"/>
      <c r="AP1238" s="91"/>
    </row>
    <row r="1239" spans="1:42" customFormat="1" ht="15" x14ac:dyDescent="0.25">
      <c r="A1239" s="112"/>
      <c r="B1239" s="113"/>
      <c r="C1239" s="208" t="s">
        <v>198</v>
      </c>
      <c r="D1239" s="208"/>
      <c r="E1239" s="208"/>
      <c r="F1239" s="208"/>
      <c r="G1239" s="208"/>
      <c r="H1239" s="208"/>
      <c r="I1239" s="208"/>
      <c r="J1239" s="208"/>
      <c r="K1239" s="208"/>
      <c r="L1239" s="208"/>
      <c r="M1239" s="208"/>
      <c r="N1239" s="209"/>
      <c r="AF1239" s="83"/>
      <c r="AG1239" s="91"/>
      <c r="AL1239" s="91"/>
      <c r="AM1239" s="94" t="s">
        <v>198</v>
      </c>
      <c r="AN1239" s="91"/>
      <c r="AP1239" s="91"/>
    </row>
    <row r="1240" spans="1:42" customFormat="1" ht="22.5" x14ac:dyDescent="0.25">
      <c r="A1240" s="92"/>
      <c r="B1240" s="93" t="s">
        <v>311</v>
      </c>
      <c r="C1240" s="203" t="s">
        <v>312</v>
      </c>
      <c r="D1240" s="203"/>
      <c r="E1240" s="203"/>
      <c r="F1240" s="203"/>
      <c r="G1240" s="203"/>
      <c r="H1240" s="203"/>
      <c r="I1240" s="203"/>
      <c r="J1240" s="203"/>
      <c r="K1240" s="203"/>
      <c r="L1240" s="203"/>
      <c r="M1240" s="203"/>
      <c r="N1240" s="211"/>
      <c r="AF1240" s="83"/>
      <c r="AG1240" s="91"/>
      <c r="AH1240" s="94" t="s">
        <v>312</v>
      </c>
      <c r="AL1240" s="91"/>
      <c r="AN1240" s="91"/>
      <c r="AP1240" s="91"/>
    </row>
    <row r="1241" spans="1:42" customFormat="1" ht="15" x14ac:dyDescent="0.25">
      <c r="A1241" s="112"/>
      <c r="B1241" s="113"/>
      <c r="C1241" s="210" t="s">
        <v>146</v>
      </c>
      <c r="D1241" s="210"/>
      <c r="E1241" s="210"/>
      <c r="F1241" s="86"/>
      <c r="G1241" s="87"/>
      <c r="H1241" s="87"/>
      <c r="I1241" s="87"/>
      <c r="J1241" s="89"/>
      <c r="K1241" s="87"/>
      <c r="L1241" s="114">
        <v>1474.55</v>
      </c>
      <c r="M1241" s="107"/>
      <c r="N1241" s="115">
        <v>12342</v>
      </c>
      <c r="AF1241" s="83"/>
      <c r="AG1241" s="91"/>
      <c r="AL1241" s="91" t="s">
        <v>146</v>
      </c>
      <c r="AN1241" s="91"/>
      <c r="AP1241" s="91"/>
    </row>
    <row r="1242" spans="1:42" customFormat="1" ht="15" x14ac:dyDescent="0.25">
      <c r="A1242" s="84" t="s">
        <v>631</v>
      </c>
      <c r="B1242" s="85" t="s">
        <v>377</v>
      </c>
      <c r="C1242" s="210" t="s">
        <v>378</v>
      </c>
      <c r="D1242" s="210"/>
      <c r="E1242" s="210"/>
      <c r="F1242" s="86" t="s">
        <v>71</v>
      </c>
      <c r="G1242" s="87"/>
      <c r="H1242" s="87"/>
      <c r="I1242" s="88">
        <v>50</v>
      </c>
      <c r="J1242" s="119">
        <v>59.16</v>
      </c>
      <c r="K1242" s="87"/>
      <c r="L1242" s="114">
        <v>2958</v>
      </c>
      <c r="M1242" s="121">
        <v>8.3699999999999992</v>
      </c>
      <c r="N1242" s="115">
        <v>24758.46</v>
      </c>
      <c r="AF1242" s="83"/>
      <c r="AG1242" s="91" t="s">
        <v>378</v>
      </c>
      <c r="AL1242" s="91"/>
      <c r="AN1242" s="91"/>
      <c r="AP1242" s="91"/>
    </row>
    <row r="1243" spans="1:42" customFormat="1" ht="15" x14ac:dyDescent="0.25">
      <c r="A1243" s="112"/>
      <c r="B1243" s="113"/>
      <c r="C1243" s="208" t="s">
        <v>198</v>
      </c>
      <c r="D1243" s="208"/>
      <c r="E1243" s="208"/>
      <c r="F1243" s="208"/>
      <c r="G1243" s="208"/>
      <c r="H1243" s="208"/>
      <c r="I1243" s="208"/>
      <c r="J1243" s="208"/>
      <c r="K1243" s="208"/>
      <c r="L1243" s="208"/>
      <c r="M1243" s="208"/>
      <c r="N1243" s="209"/>
      <c r="AF1243" s="83"/>
      <c r="AG1243" s="91"/>
      <c r="AL1243" s="91"/>
      <c r="AM1243" s="94" t="s">
        <v>198</v>
      </c>
      <c r="AN1243" s="91"/>
      <c r="AP1243" s="91"/>
    </row>
    <row r="1244" spans="1:42" customFormat="1" ht="15" x14ac:dyDescent="0.25">
      <c r="A1244" s="112"/>
      <c r="B1244" s="113"/>
      <c r="C1244" s="210" t="s">
        <v>146</v>
      </c>
      <c r="D1244" s="210"/>
      <c r="E1244" s="210"/>
      <c r="F1244" s="86"/>
      <c r="G1244" s="87"/>
      <c r="H1244" s="87"/>
      <c r="I1244" s="87"/>
      <c r="J1244" s="89"/>
      <c r="K1244" s="87"/>
      <c r="L1244" s="114">
        <v>2958</v>
      </c>
      <c r="M1244" s="107"/>
      <c r="N1244" s="115">
        <v>24758.46</v>
      </c>
      <c r="AF1244" s="83"/>
      <c r="AG1244" s="91"/>
      <c r="AL1244" s="91" t="s">
        <v>146</v>
      </c>
      <c r="AN1244" s="91"/>
      <c r="AP1244" s="91"/>
    </row>
    <row r="1245" spans="1:42" customFormat="1" ht="22.5" x14ac:dyDescent="0.25">
      <c r="A1245" s="84" t="s">
        <v>632</v>
      </c>
      <c r="B1245" s="85" t="s">
        <v>625</v>
      </c>
      <c r="C1245" s="210" t="s">
        <v>381</v>
      </c>
      <c r="D1245" s="210"/>
      <c r="E1245" s="210"/>
      <c r="F1245" s="86" t="s">
        <v>71</v>
      </c>
      <c r="G1245" s="87"/>
      <c r="H1245" s="87"/>
      <c r="I1245" s="88">
        <v>25</v>
      </c>
      <c r="J1245" s="119">
        <v>210</v>
      </c>
      <c r="K1245" s="121">
        <v>1.02</v>
      </c>
      <c r="L1245" s="119">
        <v>639.78</v>
      </c>
      <c r="M1245" s="121">
        <v>8.3699999999999992</v>
      </c>
      <c r="N1245" s="115">
        <v>5355</v>
      </c>
      <c r="AF1245" s="83"/>
      <c r="AG1245" s="91" t="s">
        <v>381</v>
      </c>
      <c r="AL1245" s="91"/>
      <c r="AN1245" s="91"/>
      <c r="AP1245" s="91"/>
    </row>
    <row r="1246" spans="1:42" customFormat="1" ht="15" x14ac:dyDescent="0.25">
      <c r="A1246" s="112"/>
      <c r="B1246" s="113"/>
      <c r="C1246" s="208" t="s">
        <v>198</v>
      </c>
      <c r="D1246" s="208"/>
      <c r="E1246" s="208"/>
      <c r="F1246" s="208"/>
      <c r="G1246" s="208"/>
      <c r="H1246" s="208"/>
      <c r="I1246" s="208"/>
      <c r="J1246" s="208"/>
      <c r="K1246" s="208"/>
      <c r="L1246" s="208"/>
      <c r="M1246" s="208"/>
      <c r="N1246" s="209"/>
      <c r="AF1246" s="83"/>
      <c r="AG1246" s="91"/>
      <c r="AL1246" s="91"/>
      <c r="AM1246" s="94" t="s">
        <v>198</v>
      </c>
      <c r="AN1246" s="91"/>
      <c r="AP1246" s="91"/>
    </row>
    <row r="1247" spans="1:42" customFormat="1" ht="22.5" x14ac:dyDescent="0.25">
      <c r="A1247" s="92"/>
      <c r="B1247" s="93" t="s">
        <v>311</v>
      </c>
      <c r="C1247" s="203" t="s">
        <v>312</v>
      </c>
      <c r="D1247" s="203"/>
      <c r="E1247" s="203"/>
      <c r="F1247" s="203"/>
      <c r="G1247" s="203"/>
      <c r="H1247" s="203"/>
      <c r="I1247" s="203"/>
      <c r="J1247" s="203"/>
      <c r="K1247" s="203"/>
      <c r="L1247" s="203"/>
      <c r="M1247" s="203"/>
      <c r="N1247" s="211"/>
      <c r="AF1247" s="83"/>
      <c r="AG1247" s="91"/>
      <c r="AH1247" s="94" t="s">
        <v>312</v>
      </c>
      <c r="AL1247" s="91"/>
      <c r="AN1247" s="91"/>
      <c r="AP1247" s="91"/>
    </row>
    <row r="1248" spans="1:42" customFormat="1" ht="15" x14ac:dyDescent="0.25">
      <c r="A1248" s="112"/>
      <c r="B1248" s="113"/>
      <c r="C1248" s="210" t="s">
        <v>146</v>
      </c>
      <c r="D1248" s="210"/>
      <c r="E1248" s="210"/>
      <c r="F1248" s="86"/>
      <c r="G1248" s="87"/>
      <c r="H1248" s="87"/>
      <c r="I1248" s="87"/>
      <c r="J1248" s="89"/>
      <c r="K1248" s="87"/>
      <c r="L1248" s="119">
        <v>639.78</v>
      </c>
      <c r="M1248" s="107"/>
      <c r="N1248" s="115">
        <v>5355</v>
      </c>
      <c r="AF1248" s="83"/>
      <c r="AG1248" s="91"/>
      <c r="AL1248" s="91" t="s">
        <v>146</v>
      </c>
      <c r="AN1248" s="91"/>
      <c r="AP1248" s="91"/>
    </row>
    <row r="1249" spans="1:42" customFormat="1" ht="23.25" x14ac:dyDescent="0.25">
      <c r="A1249" s="84" t="s">
        <v>633</v>
      </c>
      <c r="B1249" s="85" t="s">
        <v>383</v>
      </c>
      <c r="C1249" s="210" t="s">
        <v>384</v>
      </c>
      <c r="D1249" s="210"/>
      <c r="E1249" s="210"/>
      <c r="F1249" s="86" t="s">
        <v>215</v>
      </c>
      <c r="G1249" s="87"/>
      <c r="H1249" s="87"/>
      <c r="I1249" s="121">
        <v>0.64</v>
      </c>
      <c r="J1249" s="114">
        <v>5201</v>
      </c>
      <c r="K1249" s="87"/>
      <c r="L1249" s="114">
        <v>3328.64</v>
      </c>
      <c r="M1249" s="121">
        <v>8.3699999999999992</v>
      </c>
      <c r="N1249" s="115">
        <v>27860.720000000001</v>
      </c>
      <c r="AF1249" s="83"/>
      <c r="AG1249" s="91" t="s">
        <v>384</v>
      </c>
      <c r="AL1249" s="91"/>
      <c r="AN1249" s="91"/>
      <c r="AP1249" s="91"/>
    </row>
    <row r="1250" spans="1:42" customFormat="1" ht="15" x14ac:dyDescent="0.25">
      <c r="A1250" s="112"/>
      <c r="B1250" s="113"/>
      <c r="C1250" s="208" t="s">
        <v>198</v>
      </c>
      <c r="D1250" s="208"/>
      <c r="E1250" s="208"/>
      <c r="F1250" s="208"/>
      <c r="G1250" s="208"/>
      <c r="H1250" s="208"/>
      <c r="I1250" s="208"/>
      <c r="J1250" s="208"/>
      <c r="K1250" s="208"/>
      <c r="L1250" s="208"/>
      <c r="M1250" s="208"/>
      <c r="N1250" s="209"/>
      <c r="AF1250" s="83"/>
      <c r="AG1250" s="91"/>
      <c r="AL1250" s="91"/>
      <c r="AM1250" s="94" t="s">
        <v>198</v>
      </c>
      <c r="AN1250" s="91"/>
      <c r="AP1250" s="91"/>
    </row>
    <row r="1251" spans="1:42" customFormat="1" ht="15" x14ac:dyDescent="0.25">
      <c r="A1251" s="134"/>
      <c r="B1251" s="135"/>
      <c r="C1251" s="208" t="s">
        <v>634</v>
      </c>
      <c r="D1251" s="208"/>
      <c r="E1251" s="208"/>
      <c r="F1251" s="208"/>
      <c r="G1251" s="208"/>
      <c r="H1251" s="208"/>
      <c r="I1251" s="208"/>
      <c r="J1251" s="208"/>
      <c r="K1251" s="208"/>
      <c r="L1251" s="208"/>
      <c r="M1251" s="208"/>
      <c r="N1251" s="209"/>
      <c r="AF1251" s="83"/>
      <c r="AG1251" s="91"/>
      <c r="AL1251" s="91"/>
      <c r="AN1251" s="91"/>
      <c r="AO1251" s="94" t="s">
        <v>634</v>
      </c>
      <c r="AP1251" s="91"/>
    </row>
    <row r="1252" spans="1:42" customFormat="1" ht="15" x14ac:dyDescent="0.25">
      <c r="A1252" s="112"/>
      <c r="B1252" s="113"/>
      <c r="C1252" s="210" t="s">
        <v>146</v>
      </c>
      <c r="D1252" s="210"/>
      <c r="E1252" s="210"/>
      <c r="F1252" s="86"/>
      <c r="G1252" s="87"/>
      <c r="H1252" s="87"/>
      <c r="I1252" s="87"/>
      <c r="J1252" s="89"/>
      <c r="K1252" s="87"/>
      <c r="L1252" s="114">
        <v>3328.64</v>
      </c>
      <c r="M1252" s="107"/>
      <c r="N1252" s="115">
        <v>27860.720000000001</v>
      </c>
      <c r="AF1252" s="83"/>
      <c r="AG1252" s="91"/>
      <c r="AL1252" s="91" t="s">
        <v>146</v>
      </c>
      <c r="AN1252" s="91"/>
      <c r="AP1252" s="91"/>
    </row>
    <row r="1253" spans="1:42" customFormat="1" ht="45" x14ac:dyDescent="0.25">
      <c r="A1253" s="84" t="s">
        <v>635</v>
      </c>
      <c r="B1253" s="85" t="s">
        <v>636</v>
      </c>
      <c r="C1253" s="210" t="s">
        <v>388</v>
      </c>
      <c r="D1253" s="210"/>
      <c r="E1253" s="210"/>
      <c r="F1253" s="86" t="s">
        <v>215</v>
      </c>
      <c r="G1253" s="87"/>
      <c r="H1253" s="87"/>
      <c r="I1253" s="133">
        <v>0.2</v>
      </c>
      <c r="J1253" s="114">
        <v>11054</v>
      </c>
      <c r="K1253" s="87"/>
      <c r="L1253" s="114">
        <v>2210.8000000000002</v>
      </c>
      <c r="M1253" s="121">
        <v>8.3699999999999992</v>
      </c>
      <c r="N1253" s="115">
        <v>18504.400000000001</v>
      </c>
      <c r="AF1253" s="83"/>
      <c r="AG1253" s="91" t="s">
        <v>388</v>
      </c>
      <c r="AL1253" s="91"/>
      <c r="AN1253" s="91"/>
      <c r="AP1253" s="91"/>
    </row>
    <row r="1254" spans="1:42" customFormat="1" ht="15" x14ac:dyDescent="0.25">
      <c r="A1254" s="112"/>
      <c r="B1254" s="113"/>
      <c r="C1254" s="208" t="s">
        <v>198</v>
      </c>
      <c r="D1254" s="208"/>
      <c r="E1254" s="208"/>
      <c r="F1254" s="208"/>
      <c r="G1254" s="208"/>
      <c r="H1254" s="208"/>
      <c r="I1254" s="208"/>
      <c r="J1254" s="208"/>
      <c r="K1254" s="208"/>
      <c r="L1254" s="208"/>
      <c r="M1254" s="208"/>
      <c r="N1254" s="209"/>
      <c r="AF1254" s="83"/>
      <c r="AG1254" s="91"/>
      <c r="AL1254" s="91"/>
      <c r="AM1254" s="94" t="s">
        <v>198</v>
      </c>
      <c r="AN1254" s="91"/>
      <c r="AP1254" s="91"/>
    </row>
    <row r="1255" spans="1:42" customFormat="1" ht="15" x14ac:dyDescent="0.25">
      <c r="A1255" s="134"/>
      <c r="B1255" s="135"/>
      <c r="C1255" s="208" t="s">
        <v>637</v>
      </c>
      <c r="D1255" s="208"/>
      <c r="E1255" s="208"/>
      <c r="F1255" s="208"/>
      <c r="G1255" s="208"/>
      <c r="H1255" s="208"/>
      <c r="I1255" s="208"/>
      <c r="J1255" s="208"/>
      <c r="K1255" s="208"/>
      <c r="L1255" s="208"/>
      <c r="M1255" s="208"/>
      <c r="N1255" s="209"/>
      <c r="AF1255" s="83"/>
      <c r="AG1255" s="91"/>
      <c r="AL1255" s="91"/>
      <c r="AN1255" s="91"/>
      <c r="AO1255" s="94" t="s">
        <v>637</v>
      </c>
      <c r="AP1255" s="91"/>
    </row>
    <row r="1256" spans="1:42" customFormat="1" ht="15" x14ac:dyDescent="0.25">
      <c r="A1256" s="112"/>
      <c r="B1256" s="113"/>
      <c r="C1256" s="210" t="s">
        <v>146</v>
      </c>
      <c r="D1256" s="210"/>
      <c r="E1256" s="210"/>
      <c r="F1256" s="86"/>
      <c r="G1256" s="87"/>
      <c r="H1256" s="87"/>
      <c r="I1256" s="87"/>
      <c r="J1256" s="89"/>
      <c r="K1256" s="87"/>
      <c r="L1256" s="114">
        <v>2210.8000000000002</v>
      </c>
      <c r="M1256" s="107"/>
      <c r="N1256" s="115">
        <v>18504.400000000001</v>
      </c>
      <c r="AF1256" s="83"/>
      <c r="AG1256" s="91"/>
      <c r="AL1256" s="91" t="s">
        <v>146</v>
      </c>
      <c r="AN1256" s="91"/>
      <c r="AP1256" s="91"/>
    </row>
    <row r="1257" spans="1:42" customFormat="1" ht="23.25" x14ac:dyDescent="0.25">
      <c r="A1257" s="84" t="s">
        <v>638</v>
      </c>
      <c r="B1257" s="85" t="s">
        <v>391</v>
      </c>
      <c r="C1257" s="210" t="s">
        <v>392</v>
      </c>
      <c r="D1257" s="210"/>
      <c r="E1257" s="210"/>
      <c r="F1257" s="86" t="s">
        <v>215</v>
      </c>
      <c r="G1257" s="87"/>
      <c r="H1257" s="87"/>
      <c r="I1257" s="121">
        <v>0.12</v>
      </c>
      <c r="J1257" s="114">
        <v>8080</v>
      </c>
      <c r="K1257" s="87"/>
      <c r="L1257" s="119">
        <v>969.6</v>
      </c>
      <c r="M1257" s="121">
        <v>8.3699999999999992</v>
      </c>
      <c r="N1257" s="115">
        <v>8115.55</v>
      </c>
      <c r="AF1257" s="83"/>
      <c r="AG1257" s="91" t="s">
        <v>392</v>
      </c>
      <c r="AL1257" s="91"/>
      <c r="AN1257" s="91"/>
      <c r="AP1257" s="91"/>
    </row>
    <row r="1258" spans="1:42" customFormat="1" ht="15" x14ac:dyDescent="0.25">
      <c r="A1258" s="112"/>
      <c r="B1258" s="113"/>
      <c r="C1258" s="208" t="s">
        <v>198</v>
      </c>
      <c r="D1258" s="208"/>
      <c r="E1258" s="208"/>
      <c r="F1258" s="208"/>
      <c r="G1258" s="208"/>
      <c r="H1258" s="208"/>
      <c r="I1258" s="208"/>
      <c r="J1258" s="208"/>
      <c r="K1258" s="208"/>
      <c r="L1258" s="208"/>
      <c r="M1258" s="208"/>
      <c r="N1258" s="209"/>
      <c r="AF1258" s="83"/>
      <c r="AG1258" s="91"/>
      <c r="AL1258" s="91"/>
      <c r="AM1258" s="94" t="s">
        <v>198</v>
      </c>
      <c r="AN1258" s="91"/>
      <c r="AP1258" s="91"/>
    </row>
    <row r="1259" spans="1:42" customFormat="1" ht="15" x14ac:dyDescent="0.25">
      <c r="A1259" s="134"/>
      <c r="B1259" s="135"/>
      <c r="C1259" s="208" t="s">
        <v>389</v>
      </c>
      <c r="D1259" s="208"/>
      <c r="E1259" s="208"/>
      <c r="F1259" s="208"/>
      <c r="G1259" s="208"/>
      <c r="H1259" s="208"/>
      <c r="I1259" s="208"/>
      <c r="J1259" s="208"/>
      <c r="K1259" s="208"/>
      <c r="L1259" s="208"/>
      <c r="M1259" s="208"/>
      <c r="N1259" s="209"/>
      <c r="AF1259" s="83"/>
      <c r="AG1259" s="91"/>
      <c r="AL1259" s="91"/>
      <c r="AN1259" s="91"/>
      <c r="AO1259" s="94" t="s">
        <v>389</v>
      </c>
      <c r="AP1259" s="91"/>
    </row>
    <row r="1260" spans="1:42" customFormat="1" ht="15" x14ac:dyDescent="0.25">
      <c r="A1260" s="112"/>
      <c r="B1260" s="113"/>
      <c r="C1260" s="210" t="s">
        <v>146</v>
      </c>
      <c r="D1260" s="210"/>
      <c r="E1260" s="210"/>
      <c r="F1260" s="86"/>
      <c r="G1260" s="87"/>
      <c r="H1260" s="87"/>
      <c r="I1260" s="87"/>
      <c r="J1260" s="89"/>
      <c r="K1260" s="87"/>
      <c r="L1260" s="119">
        <v>969.6</v>
      </c>
      <c r="M1260" s="107"/>
      <c r="N1260" s="115">
        <v>8115.55</v>
      </c>
      <c r="AF1260" s="83"/>
      <c r="AG1260" s="91"/>
      <c r="AL1260" s="91" t="s">
        <v>146</v>
      </c>
      <c r="AN1260" s="91"/>
      <c r="AP1260" s="91"/>
    </row>
    <row r="1261" spans="1:42" customFormat="1" ht="23.25" x14ac:dyDescent="0.25">
      <c r="A1261" s="84" t="s">
        <v>639</v>
      </c>
      <c r="B1261" s="85" t="s">
        <v>395</v>
      </c>
      <c r="C1261" s="210" t="s">
        <v>396</v>
      </c>
      <c r="D1261" s="210"/>
      <c r="E1261" s="210"/>
      <c r="F1261" s="86" t="s">
        <v>215</v>
      </c>
      <c r="G1261" s="87"/>
      <c r="H1261" s="87"/>
      <c r="I1261" s="121">
        <v>0.04</v>
      </c>
      <c r="J1261" s="114">
        <v>8080</v>
      </c>
      <c r="K1261" s="87"/>
      <c r="L1261" s="119">
        <v>323.2</v>
      </c>
      <c r="M1261" s="121">
        <v>8.3699999999999992</v>
      </c>
      <c r="N1261" s="115">
        <v>2705.18</v>
      </c>
      <c r="AF1261" s="83"/>
      <c r="AG1261" s="91" t="s">
        <v>396</v>
      </c>
      <c r="AL1261" s="91"/>
      <c r="AN1261" s="91"/>
      <c r="AP1261" s="91"/>
    </row>
    <row r="1262" spans="1:42" customFormat="1" ht="15" x14ac:dyDescent="0.25">
      <c r="A1262" s="112"/>
      <c r="B1262" s="113"/>
      <c r="C1262" s="208" t="s">
        <v>198</v>
      </c>
      <c r="D1262" s="208"/>
      <c r="E1262" s="208"/>
      <c r="F1262" s="208"/>
      <c r="G1262" s="208"/>
      <c r="H1262" s="208"/>
      <c r="I1262" s="208"/>
      <c r="J1262" s="208"/>
      <c r="K1262" s="208"/>
      <c r="L1262" s="208"/>
      <c r="M1262" s="208"/>
      <c r="N1262" s="209"/>
      <c r="AF1262" s="83"/>
      <c r="AG1262" s="91"/>
      <c r="AL1262" s="91"/>
      <c r="AM1262" s="94" t="s">
        <v>198</v>
      </c>
      <c r="AN1262" s="91"/>
      <c r="AP1262" s="91"/>
    </row>
    <row r="1263" spans="1:42" customFormat="1" ht="15" x14ac:dyDescent="0.25">
      <c r="A1263" s="134"/>
      <c r="B1263" s="135"/>
      <c r="C1263" s="208" t="s">
        <v>640</v>
      </c>
      <c r="D1263" s="208"/>
      <c r="E1263" s="208"/>
      <c r="F1263" s="208"/>
      <c r="G1263" s="208"/>
      <c r="H1263" s="208"/>
      <c r="I1263" s="208"/>
      <c r="J1263" s="208"/>
      <c r="K1263" s="208"/>
      <c r="L1263" s="208"/>
      <c r="M1263" s="208"/>
      <c r="N1263" s="209"/>
      <c r="AF1263" s="83"/>
      <c r="AG1263" s="91"/>
      <c r="AL1263" s="91"/>
      <c r="AN1263" s="91"/>
      <c r="AO1263" s="94" t="s">
        <v>640</v>
      </c>
      <c r="AP1263" s="91"/>
    </row>
    <row r="1264" spans="1:42" customFormat="1" ht="15" x14ac:dyDescent="0.25">
      <c r="A1264" s="112"/>
      <c r="B1264" s="113"/>
      <c r="C1264" s="210" t="s">
        <v>146</v>
      </c>
      <c r="D1264" s="210"/>
      <c r="E1264" s="210"/>
      <c r="F1264" s="86"/>
      <c r="G1264" s="87"/>
      <c r="H1264" s="87"/>
      <c r="I1264" s="87"/>
      <c r="J1264" s="89"/>
      <c r="K1264" s="87"/>
      <c r="L1264" s="119">
        <v>323.2</v>
      </c>
      <c r="M1264" s="107"/>
      <c r="N1264" s="115">
        <v>2705.18</v>
      </c>
      <c r="AF1264" s="83"/>
      <c r="AG1264" s="91"/>
      <c r="AL1264" s="91" t="s">
        <v>146</v>
      </c>
      <c r="AN1264" s="91"/>
      <c r="AP1264" s="91"/>
    </row>
    <row r="1265" spans="1:42" customFormat="1" ht="15" x14ac:dyDescent="0.25">
      <c r="A1265" s="84" t="s">
        <v>641</v>
      </c>
      <c r="B1265" s="85" t="s">
        <v>399</v>
      </c>
      <c r="C1265" s="210" t="s">
        <v>214</v>
      </c>
      <c r="D1265" s="210"/>
      <c r="E1265" s="210"/>
      <c r="F1265" s="86" t="s">
        <v>215</v>
      </c>
      <c r="G1265" s="87"/>
      <c r="H1265" s="87"/>
      <c r="I1265" s="133">
        <v>0.4</v>
      </c>
      <c r="J1265" s="119">
        <v>610</v>
      </c>
      <c r="K1265" s="87"/>
      <c r="L1265" s="119">
        <v>244</v>
      </c>
      <c r="M1265" s="121">
        <v>8.3699999999999992</v>
      </c>
      <c r="N1265" s="115">
        <v>2042.28</v>
      </c>
      <c r="AF1265" s="83"/>
      <c r="AG1265" s="91" t="s">
        <v>214</v>
      </c>
      <c r="AL1265" s="91"/>
      <c r="AN1265" s="91"/>
      <c r="AP1265" s="91"/>
    </row>
    <row r="1266" spans="1:42" customFormat="1" ht="15" x14ac:dyDescent="0.25">
      <c r="A1266" s="112"/>
      <c r="B1266" s="113"/>
      <c r="C1266" s="208" t="s">
        <v>198</v>
      </c>
      <c r="D1266" s="208"/>
      <c r="E1266" s="208"/>
      <c r="F1266" s="208"/>
      <c r="G1266" s="208"/>
      <c r="H1266" s="208"/>
      <c r="I1266" s="208"/>
      <c r="J1266" s="208"/>
      <c r="K1266" s="208"/>
      <c r="L1266" s="208"/>
      <c r="M1266" s="208"/>
      <c r="N1266" s="209"/>
      <c r="AF1266" s="83"/>
      <c r="AG1266" s="91"/>
      <c r="AL1266" s="91"/>
      <c r="AM1266" s="94" t="s">
        <v>198</v>
      </c>
      <c r="AN1266" s="91"/>
      <c r="AP1266" s="91"/>
    </row>
    <row r="1267" spans="1:42" customFormat="1" ht="15" x14ac:dyDescent="0.25">
      <c r="A1267" s="134"/>
      <c r="B1267" s="135"/>
      <c r="C1267" s="208" t="s">
        <v>642</v>
      </c>
      <c r="D1267" s="208"/>
      <c r="E1267" s="208"/>
      <c r="F1267" s="208"/>
      <c r="G1267" s="208"/>
      <c r="H1267" s="208"/>
      <c r="I1267" s="208"/>
      <c r="J1267" s="208"/>
      <c r="K1267" s="208"/>
      <c r="L1267" s="208"/>
      <c r="M1267" s="208"/>
      <c r="N1267" s="209"/>
      <c r="AF1267" s="83"/>
      <c r="AG1267" s="91"/>
      <c r="AL1267" s="91"/>
      <c r="AN1267" s="91"/>
      <c r="AO1267" s="94" t="s">
        <v>642</v>
      </c>
      <c r="AP1267" s="91"/>
    </row>
    <row r="1268" spans="1:42" customFormat="1" ht="15" x14ac:dyDescent="0.25">
      <c r="A1268" s="112"/>
      <c r="B1268" s="113"/>
      <c r="C1268" s="210" t="s">
        <v>146</v>
      </c>
      <c r="D1268" s="210"/>
      <c r="E1268" s="210"/>
      <c r="F1268" s="86"/>
      <c r="G1268" s="87"/>
      <c r="H1268" s="87"/>
      <c r="I1268" s="87"/>
      <c r="J1268" s="89"/>
      <c r="K1268" s="87"/>
      <c r="L1268" s="119">
        <v>244</v>
      </c>
      <c r="M1268" s="107"/>
      <c r="N1268" s="115">
        <v>2042.28</v>
      </c>
      <c r="AF1268" s="83"/>
      <c r="AG1268" s="91"/>
      <c r="AL1268" s="91" t="s">
        <v>146</v>
      </c>
      <c r="AN1268" s="91"/>
      <c r="AP1268" s="91"/>
    </row>
    <row r="1269" spans="1:42" customFormat="1" ht="22.5" x14ac:dyDescent="0.25">
      <c r="A1269" s="84" t="s">
        <v>643</v>
      </c>
      <c r="B1269" s="85" t="s">
        <v>401</v>
      </c>
      <c r="C1269" s="210" t="s">
        <v>402</v>
      </c>
      <c r="D1269" s="210"/>
      <c r="E1269" s="210"/>
      <c r="F1269" s="86" t="s">
        <v>71</v>
      </c>
      <c r="G1269" s="87"/>
      <c r="H1269" s="87"/>
      <c r="I1269" s="88">
        <v>17</v>
      </c>
      <c r="J1269" s="119">
        <v>122.68</v>
      </c>
      <c r="K1269" s="87"/>
      <c r="L1269" s="114">
        <v>2085.56</v>
      </c>
      <c r="M1269" s="121">
        <v>8.3699999999999992</v>
      </c>
      <c r="N1269" s="115">
        <v>17456.14</v>
      </c>
      <c r="AF1269" s="83"/>
      <c r="AG1269" s="91" t="s">
        <v>402</v>
      </c>
      <c r="AL1269" s="91"/>
      <c r="AN1269" s="91"/>
      <c r="AP1269" s="91"/>
    </row>
    <row r="1270" spans="1:42" customFormat="1" ht="15" x14ac:dyDescent="0.25">
      <c r="A1270" s="112"/>
      <c r="B1270" s="113"/>
      <c r="C1270" s="208" t="s">
        <v>198</v>
      </c>
      <c r="D1270" s="208"/>
      <c r="E1270" s="208"/>
      <c r="F1270" s="208"/>
      <c r="G1270" s="208"/>
      <c r="H1270" s="208"/>
      <c r="I1270" s="208"/>
      <c r="J1270" s="208"/>
      <c r="K1270" s="208"/>
      <c r="L1270" s="208"/>
      <c r="M1270" s="208"/>
      <c r="N1270" s="209"/>
      <c r="AF1270" s="83"/>
      <c r="AG1270" s="91"/>
      <c r="AL1270" s="91"/>
      <c r="AM1270" s="94" t="s">
        <v>198</v>
      </c>
      <c r="AN1270" s="91"/>
      <c r="AP1270" s="91"/>
    </row>
    <row r="1271" spans="1:42" customFormat="1" ht="15" x14ac:dyDescent="0.25">
      <c r="A1271" s="112"/>
      <c r="B1271" s="113"/>
      <c r="C1271" s="210" t="s">
        <v>146</v>
      </c>
      <c r="D1271" s="210"/>
      <c r="E1271" s="210"/>
      <c r="F1271" s="86"/>
      <c r="G1271" s="87"/>
      <c r="H1271" s="87"/>
      <c r="I1271" s="87"/>
      <c r="J1271" s="89"/>
      <c r="K1271" s="87"/>
      <c r="L1271" s="114">
        <v>2085.56</v>
      </c>
      <c r="M1271" s="107"/>
      <c r="N1271" s="115">
        <v>17456.14</v>
      </c>
      <c r="AF1271" s="83"/>
      <c r="AG1271" s="91"/>
      <c r="AL1271" s="91" t="s">
        <v>146</v>
      </c>
      <c r="AN1271" s="91"/>
      <c r="AP1271" s="91"/>
    </row>
    <row r="1272" spans="1:42" customFormat="1" ht="23.25" x14ac:dyDescent="0.25">
      <c r="A1272" s="84" t="s">
        <v>644</v>
      </c>
      <c r="B1272" s="85" t="s">
        <v>645</v>
      </c>
      <c r="C1272" s="210" t="s">
        <v>646</v>
      </c>
      <c r="D1272" s="210"/>
      <c r="E1272" s="210"/>
      <c r="F1272" s="86" t="s">
        <v>71</v>
      </c>
      <c r="G1272" s="87"/>
      <c r="H1272" s="87"/>
      <c r="I1272" s="88">
        <v>1</v>
      </c>
      <c r="J1272" s="119">
        <v>807.05</v>
      </c>
      <c r="K1272" s="87"/>
      <c r="L1272" s="119">
        <v>807.05</v>
      </c>
      <c r="M1272" s="121">
        <v>6.33</v>
      </c>
      <c r="N1272" s="115">
        <v>5108.63</v>
      </c>
      <c r="AF1272" s="83"/>
      <c r="AG1272" s="91" t="s">
        <v>646</v>
      </c>
      <c r="AL1272" s="91"/>
      <c r="AN1272" s="91"/>
      <c r="AP1272" s="91"/>
    </row>
    <row r="1273" spans="1:42" customFormat="1" ht="15" x14ac:dyDescent="0.25">
      <c r="A1273" s="112"/>
      <c r="B1273" s="113"/>
      <c r="C1273" s="208" t="s">
        <v>647</v>
      </c>
      <c r="D1273" s="208"/>
      <c r="E1273" s="208"/>
      <c r="F1273" s="208"/>
      <c r="G1273" s="208"/>
      <c r="H1273" s="208"/>
      <c r="I1273" s="208"/>
      <c r="J1273" s="208"/>
      <c r="K1273" s="208"/>
      <c r="L1273" s="208"/>
      <c r="M1273" s="208"/>
      <c r="N1273" s="209"/>
      <c r="AF1273" s="83"/>
      <c r="AG1273" s="91"/>
      <c r="AL1273" s="91"/>
      <c r="AM1273" s="94" t="s">
        <v>647</v>
      </c>
      <c r="AN1273" s="91"/>
      <c r="AP1273" s="91"/>
    </row>
    <row r="1274" spans="1:42" customFormat="1" ht="15" x14ac:dyDescent="0.25">
      <c r="A1274" s="112"/>
      <c r="B1274" s="113"/>
      <c r="C1274" s="210" t="s">
        <v>146</v>
      </c>
      <c r="D1274" s="210"/>
      <c r="E1274" s="210"/>
      <c r="F1274" s="86"/>
      <c r="G1274" s="87"/>
      <c r="H1274" s="87"/>
      <c r="I1274" s="87"/>
      <c r="J1274" s="89"/>
      <c r="K1274" s="87"/>
      <c r="L1274" s="119">
        <v>807.05</v>
      </c>
      <c r="M1274" s="107"/>
      <c r="N1274" s="115">
        <v>5108.63</v>
      </c>
      <c r="AF1274" s="83"/>
      <c r="AG1274" s="91"/>
      <c r="AL1274" s="91" t="s">
        <v>146</v>
      </c>
      <c r="AN1274" s="91"/>
      <c r="AP1274" s="91"/>
    </row>
    <row r="1275" spans="1:42" customFormat="1" ht="23.25" x14ac:dyDescent="0.25">
      <c r="A1275" s="84" t="s">
        <v>648</v>
      </c>
      <c r="B1275" s="85" t="s">
        <v>404</v>
      </c>
      <c r="C1275" s="210" t="s">
        <v>405</v>
      </c>
      <c r="D1275" s="210"/>
      <c r="E1275" s="210"/>
      <c r="F1275" s="86" t="s">
        <v>197</v>
      </c>
      <c r="G1275" s="87"/>
      <c r="H1275" s="87"/>
      <c r="I1275" s="138">
        <v>0.11849999999999999</v>
      </c>
      <c r="J1275" s="114">
        <v>5230.01</v>
      </c>
      <c r="K1275" s="87"/>
      <c r="L1275" s="119">
        <v>619.76</v>
      </c>
      <c r="M1275" s="121">
        <v>8.3699999999999992</v>
      </c>
      <c r="N1275" s="115">
        <v>5187.3900000000003</v>
      </c>
      <c r="AF1275" s="83"/>
      <c r="AG1275" s="91" t="s">
        <v>405</v>
      </c>
      <c r="AL1275" s="91"/>
      <c r="AN1275" s="91"/>
      <c r="AP1275" s="91"/>
    </row>
    <row r="1276" spans="1:42" customFormat="1" ht="15" x14ac:dyDescent="0.25">
      <c r="A1276" s="112"/>
      <c r="B1276" s="113"/>
      <c r="C1276" s="208" t="s">
        <v>198</v>
      </c>
      <c r="D1276" s="208"/>
      <c r="E1276" s="208"/>
      <c r="F1276" s="208"/>
      <c r="G1276" s="208"/>
      <c r="H1276" s="208"/>
      <c r="I1276" s="208"/>
      <c r="J1276" s="208"/>
      <c r="K1276" s="208"/>
      <c r="L1276" s="208"/>
      <c r="M1276" s="208"/>
      <c r="N1276" s="209"/>
      <c r="AF1276" s="83"/>
      <c r="AG1276" s="91"/>
      <c r="AL1276" s="91"/>
      <c r="AM1276" s="94" t="s">
        <v>198</v>
      </c>
      <c r="AN1276" s="91"/>
      <c r="AP1276" s="91"/>
    </row>
    <row r="1277" spans="1:42" customFormat="1" ht="15" x14ac:dyDescent="0.25">
      <c r="A1277" s="112"/>
      <c r="B1277" s="113"/>
      <c r="C1277" s="210" t="s">
        <v>146</v>
      </c>
      <c r="D1277" s="210"/>
      <c r="E1277" s="210"/>
      <c r="F1277" s="86"/>
      <c r="G1277" s="87"/>
      <c r="H1277" s="87"/>
      <c r="I1277" s="87"/>
      <c r="J1277" s="89"/>
      <c r="K1277" s="87"/>
      <c r="L1277" s="119">
        <v>619.76</v>
      </c>
      <c r="M1277" s="107"/>
      <c r="N1277" s="115">
        <v>5187.3900000000003</v>
      </c>
      <c r="AF1277" s="83"/>
      <c r="AG1277" s="91"/>
      <c r="AL1277" s="91" t="s">
        <v>146</v>
      </c>
      <c r="AN1277" s="91"/>
      <c r="AP1277" s="91"/>
    </row>
    <row r="1278" spans="1:42" customFormat="1" ht="23.25" x14ac:dyDescent="0.25">
      <c r="A1278" s="84" t="s">
        <v>649</v>
      </c>
      <c r="B1278" s="85" t="s">
        <v>407</v>
      </c>
      <c r="C1278" s="210" t="s">
        <v>408</v>
      </c>
      <c r="D1278" s="210"/>
      <c r="E1278" s="210"/>
      <c r="F1278" s="86" t="s">
        <v>197</v>
      </c>
      <c r="G1278" s="87"/>
      <c r="H1278" s="87"/>
      <c r="I1278" s="140">
        <v>2.2339999999999999E-2</v>
      </c>
      <c r="J1278" s="114">
        <v>5230.01</v>
      </c>
      <c r="K1278" s="87"/>
      <c r="L1278" s="119">
        <v>116.84</v>
      </c>
      <c r="M1278" s="121">
        <v>8.3699999999999992</v>
      </c>
      <c r="N1278" s="122">
        <v>977.95</v>
      </c>
      <c r="AF1278" s="83"/>
      <c r="AG1278" s="91" t="s">
        <v>408</v>
      </c>
      <c r="AL1278" s="91"/>
      <c r="AN1278" s="91"/>
      <c r="AP1278" s="91"/>
    </row>
    <row r="1279" spans="1:42" customFormat="1" ht="15" x14ac:dyDescent="0.25">
      <c r="A1279" s="112"/>
      <c r="B1279" s="113"/>
      <c r="C1279" s="208" t="s">
        <v>198</v>
      </c>
      <c r="D1279" s="208"/>
      <c r="E1279" s="208"/>
      <c r="F1279" s="208"/>
      <c r="G1279" s="208"/>
      <c r="H1279" s="208"/>
      <c r="I1279" s="208"/>
      <c r="J1279" s="208"/>
      <c r="K1279" s="208"/>
      <c r="L1279" s="208"/>
      <c r="M1279" s="208"/>
      <c r="N1279" s="209"/>
      <c r="AF1279" s="83"/>
      <c r="AG1279" s="91"/>
      <c r="AL1279" s="91"/>
      <c r="AM1279" s="94" t="s">
        <v>198</v>
      </c>
      <c r="AN1279" s="91"/>
      <c r="AP1279" s="91"/>
    </row>
    <row r="1280" spans="1:42" customFormat="1" ht="15" x14ac:dyDescent="0.25">
      <c r="A1280" s="112"/>
      <c r="B1280" s="113"/>
      <c r="C1280" s="210" t="s">
        <v>146</v>
      </c>
      <c r="D1280" s="210"/>
      <c r="E1280" s="210"/>
      <c r="F1280" s="86"/>
      <c r="G1280" s="87"/>
      <c r="H1280" s="87"/>
      <c r="I1280" s="87"/>
      <c r="J1280" s="89"/>
      <c r="K1280" s="87"/>
      <c r="L1280" s="119">
        <v>116.84</v>
      </c>
      <c r="M1280" s="107"/>
      <c r="N1280" s="122">
        <v>977.95</v>
      </c>
      <c r="AF1280" s="83"/>
      <c r="AG1280" s="91"/>
      <c r="AL1280" s="91" t="s">
        <v>146</v>
      </c>
      <c r="AN1280" s="91"/>
      <c r="AP1280" s="91"/>
    </row>
    <row r="1281" spans="1:45" customFormat="1" ht="23.25" x14ac:dyDescent="0.25">
      <c r="A1281" s="84" t="s">
        <v>650</v>
      </c>
      <c r="B1281" s="85" t="s">
        <v>651</v>
      </c>
      <c r="C1281" s="210" t="s">
        <v>652</v>
      </c>
      <c r="D1281" s="210"/>
      <c r="E1281" s="210"/>
      <c r="F1281" s="86" t="s">
        <v>412</v>
      </c>
      <c r="G1281" s="87"/>
      <c r="H1281" s="87"/>
      <c r="I1281" s="133">
        <v>41.4</v>
      </c>
      <c r="J1281" s="119">
        <v>90</v>
      </c>
      <c r="K1281" s="87"/>
      <c r="L1281" s="114">
        <v>3726</v>
      </c>
      <c r="M1281" s="121">
        <v>8.3699999999999992</v>
      </c>
      <c r="N1281" s="115">
        <v>31186.62</v>
      </c>
      <c r="AF1281" s="83"/>
      <c r="AG1281" s="91" t="s">
        <v>652</v>
      </c>
      <c r="AL1281" s="91"/>
      <c r="AN1281" s="91"/>
      <c r="AP1281" s="91"/>
    </row>
    <row r="1282" spans="1:45" customFormat="1" ht="15" x14ac:dyDescent="0.25">
      <c r="A1282" s="112"/>
      <c r="B1282" s="113"/>
      <c r="C1282" s="208" t="s">
        <v>198</v>
      </c>
      <c r="D1282" s="208"/>
      <c r="E1282" s="208"/>
      <c r="F1282" s="208"/>
      <c r="G1282" s="208"/>
      <c r="H1282" s="208"/>
      <c r="I1282" s="208"/>
      <c r="J1282" s="208"/>
      <c r="K1282" s="208"/>
      <c r="L1282" s="208"/>
      <c r="M1282" s="208"/>
      <c r="N1282" s="209"/>
      <c r="AF1282" s="83"/>
      <c r="AG1282" s="91"/>
      <c r="AL1282" s="91"/>
      <c r="AM1282" s="94" t="s">
        <v>198</v>
      </c>
      <c r="AN1282" s="91"/>
      <c r="AP1282" s="91"/>
    </row>
    <row r="1283" spans="1:45" customFormat="1" ht="15" x14ac:dyDescent="0.25">
      <c r="A1283" s="112"/>
      <c r="B1283" s="113"/>
      <c r="C1283" s="210" t="s">
        <v>146</v>
      </c>
      <c r="D1283" s="210"/>
      <c r="E1283" s="210"/>
      <c r="F1283" s="86"/>
      <c r="G1283" s="87"/>
      <c r="H1283" s="87"/>
      <c r="I1283" s="87"/>
      <c r="J1283" s="89"/>
      <c r="K1283" s="87"/>
      <c r="L1283" s="114">
        <v>3726</v>
      </c>
      <c r="M1283" s="107"/>
      <c r="N1283" s="115">
        <v>31186.62</v>
      </c>
      <c r="AF1283" s="83"/>
      <c r="AG1283" s="91"/>
      <c r="AL1283" s="91" t="s">
        <v>146</v>
      </c>
      <c r="AN1283" s="91"/>
      <c r="AP1283" s="91"/>
    </row>
    <row r="1284" spans="1:45" customFormat="1" ht="0" hidden="1" customHeight="1" x14ac:dyDescent="0.25">
      <c r="A1284" s="123"/>
      <c r="B1284" s="124"/>
      <c r="C1284" s="124"/>
      <c r="D1284" s="124"/>
      <c r="E1284" s="124"/>
      <c r="F1284" s="125"/>
      <c r="G1284" s="125"/>
      <c r="H1284" s="125"/>
      <c r="I1284" s="125"/>
      <c r="J1284" s="126"/>
      <c r="K1284" s="125"/>
      <c r="L1284" s="126"/>
      <c r="M1284" s="97"/>
      <c r="N1284" s="126"/>
      <c r="AF1284" s="83"/>
      <c r="AG1284" s="91"/>
      <c r="AL1284" s="91"/>
      <c r="AN1284" s="91"/>
      <c r="AP1284" s="91"/>
    </row>
    <row r="1285" spans="1:45" customFormat="1" ht="15" x14ac:dyDescent="0.25">
      <c r="A1285" s="127"/>
      <c r="B1285" s="128"/>
      <c r="C1285" s="210" t="s">
        <v>653</v>
      </c>
      <c r="D1285" s="210"/>
      <c r="E1285" s="210"/>
      <c r="F1285" s="210"/>
      <c r="G1285" s="210"/>
      <c r="H1285" s="210"/>
      <c r="I1285" s="210"/>
      <c r="J1285" s="210"/>
      <c r="K1285" s="210"/>
      <c r="L1285" s="129">
        <v>205215.95</v>
      </c>
      <c r="M1285" s="130"/>
      <c r="N1285" s="131">
        <v>1716011.2</v>
      </c>
      <c r="AF1285" s="83"/>
      <c r="AG1285" s="91"/>
      <c r="AL1285" s="91"/>
      <c r="AN1285" s="91" t="s">
        <v>653</v>
      </c>
      <c r="AP1285" s="91"/>
    </row>
    <row r="1286" spans="1:45" customFormat="1" ht="11.25" hidden="1" customHeight="1" x14ac:dyDescent="0.25">
      <c r="B1286" s="141"/>
      <c r="C1286" s="141"/>
      <c r="D1286" s="141"/>
      <c r="E1286" s="141"/>
      <c r="F1286" s="141"/>
      <c r="G1286" s="141"/>
      <c r="H1286" s="141"/>
      <c r="I1286" s="141"/>
      <c r="J1286" s="141"/>
      <c r="K1286" s="141"/>
      <c r="L1286" s="142"/>
      <c r="M1286" s="142"/>
      <c r="N1286" s="142"/>
    </row>
    <row r="1287" spans="1:45" customFormat="1" ht="15" x14ac:dyDescent="0.25">
      <c r="A1287" s="127"/>
      <c r="B1287" s="128"/>
      <c r="C1287" s="210" t="s">
        <v>414</v>
      </c>
      <c r="D1287" s="210"/>
      <c r="E1287" s="210"/>
      <c r="F1287" s="210"/>
      <c r="G1287" s="210"/>
      <c r="H1287" s="210"/>
      <c r="I1287" s="210"/>
      <c r="J1287" s="210"/>
      <c r="K1287" s="210"/>
      <c r="L1287" s="143"/>
      <c r="M1287" s="130"/>
      <c r="N1287" s="144"/>
      <c r="AR1287" s="91" t="s">
        <v>414</v>
      </c>
    </row>
    <row r="1288" spans="1:45" customFormat="1" ht="15" x14ac:dyDescent="0.25">
      <c r="A1288" s="145"/>
      <c r="B1288" s="93"/>
      <c r="C1288" s="208" t="s">
        <v>415</v>
      </c>
      <c r="D1288" s="208"/>
      <c r="E1288" s="208"/>
      <c r="F1288" s="208"/>
      <c r="G1288" s="208"/>
      <c r="H1288" s="208"/>
      <c r="I1288" s="208"/>
      <c r="J1288" s="208"/>
      <c r="K1288" s="208"/>
      <c r="L1288" s="146">
        <v>288099.96000000002</v>
      </c>
      <c r="M1288" s="147"/>
      <c r="N1288" s="148">
        <v>3058525.22</v>
      </c>
      <c r="AR1288" s="91"/>
      <c r="AS1288" s="94" t="s">
        <v>415</v>
      </c>
    </row>
    <row r="1289" spans="1:45" customFormat="1" ht="15" x14ac:dyDescent="0.25">
      <c r="A1289" s="145"/>
      <c r="B1289" s="93"/>
      <c r="C1289" s="208" t="s">
        <v>416</v>
      </c>
      <c r="D1289" s="208"/>
      <c r="E1289" s="208"/>
      <c r="F1289" s="208"/>
      <c r="G1289" s="208"/>
      <c r="H1289" s="208"/>
      <c r="I1289" s="208"/>
      <c r="J1289" s="208"/>
      <c r="K1289" s="208"/>
      <c r="L1289" s="149"/>
      <c r="M1289" s="147"/>
      <c r="N1289" s="150"/>
      <c r="AR1289" s="91"/>
      <c r="AS1289" s="94" t="s">
        <v>416</v>
      </c>
    </row>
    <row r="1290" spans="1:45" customFormat="1" ht="15" x14ac:dyDescent="0.25">
      <c r="A1290" s="145"/>
      <c r="B1290" s="93"/>
      <c r="C1290" s="208" t="s">
        <v>417</v>
      </c>
      <c r="D1290" s="208"/>
      <c r="E1290" s="208"/>
      <c r="F1290" s="208"/>
      <c r="G1290" s="208"/>
      <c r="H1290" s="208"/>
      <c r="I1290" s="208"/>
      <c r="J1290" s="208"/>
      <c r="K1290" s="208"/>
      <c r="L1290" s="146">
        <v>11940.08</v>
      </c>
      <c r="M1290" s="147"/>
      <c r="N1290" s="148">
        <v>594138.37</v>
      </c>
      <c r="AR1290" s="91"/>
      <c r="AS1290" s="94" t="s">
        <v>417</v>
      </c>
    </row>
    <row r="1291" spans="1:45" customFormat="1" ht="15" x14ac:dyDescent="0.25">
      <c r="A1291" s="145"/>
      <c r="B1291" s="93"/>
      <c r="C1291" s="208" t="s">
        <v>418</v>
      </c>
      <c r="D1291" s="208"/>
      <c r="E1291" s="208"/>
      <c r="F1291" s="208"/>
      <c r="G1291" s="208"/>
      <c r="H1291" s="208"/>
      <c r="I1291" s="208"/>
      <c r="J1291" s="208"/>
      <c r="K1291" s="208"/>
      <c r="L1291" s="146">
        <v>29489.94</v>
      </c>
      <c r="M1291" s="147"/>
      <c r="N1291" s="148">
        <v>394280.5</v>
      </c>
      <c r="AR1291" s="91"/>
      <c r="AS1291" s="94" t="s">
        <v>418</v>
      </c>
    </row>
    <row r="1292" spans="1:45" customFormat="1" ht="15" x14ac:dyDescent="0.25">
      <c r="A1292" s="145"/>
      <c r="B1292" s="93"/>
      <c r="C1292" s="208" t="s">
        <v>419</v>
      </c>
      <c r="D1292" s="208"/>
      <c r="E1292" s="208"/>
      <c r="F1292" s="208"/>
      <c r="G1292" s="208"/>
      <c r="H1292" s="208"/>
      <c r="I1292" s="208"/>
      <c r="J1292" s="208"/>
      <c r="K1292" s="208"/>
      <c r="L1292" s="146">
        <v>3282.19</v>
      </c>
      <c r="M1292" s="147"/>
      <c r="N1292" s="148">
        <v>163321.78</v>
      </c>
      <c r="AR1292" s="91"/>
      <c r="AS1292" s="94" t="s">
        <v>419</v>
      </c>
    </row>
    <row r="1293" spans="1:45" customFormat="1" ht="15" x14ac:dyDescent="0.25">
      <c r="A1293" s="145"/>
      <c r="B1293" s="93"/>
      <c r="C1293" s="208" t="s">
        <v>420</v>
      </c>
      <c r="D1293" s="208"/>
      <c r="E1293" s="208"/>
      <c r="F1293" s="208"/>
      <c r="G1293" s="208"/>
      <c r="H1293" s="208"/>
      <c r="I1293" s="208"/>
      <c r="J1293" s="208"/>
      <c r="K1293" s="208"/>
      <c r="L1293" s="146">
        <v>246669.94</v>
      </c>
      <c r="M1293" s="147"/>
      <c r="N1293" s="148">
        <v>2070106.35</v>
      </c>
      <c r="AR1293" s="91"/>
      <c r="AS1293" s="94" t="s">
        <v>420</v>
      </c>
    </row>
    <row r="1294" spans="1:45" customFormat="1" ht="15" x14ac:dyDescent="0.25">
      <c r="A1294" s="145"/>
      <c r="B1294" s="93"/>
      <c r="C1294" s="208" t="s">
        <v>421</v>
      </c>
      <c r="D1294" s="208"/>
      <c r="E1294" s="208"/>
      <c r="F1294" s="208"/>
      <c r="G1294" s="208"/>
      <c r="H1294" s="208"/>
      <c r="I1294" s="208"/>
      <c r="J1294" s="208"/>
      <c r="K1294" s="208"/>
      <c r="L1294" s="146">
        <v>143513.45000000001</v>
      </c>
      <c r="M1294" s="147"/>
      <c r="N1294" s="148">
        <v>2871645.46</v>
      </c>
      <c r="AR1294" s="91"/>
      <c r="AS1294" s="94" t="s">
        <v>421</v>
      </c>
    </row>
    <row r="1295" spans="1:45" customFormat="1" ht="15" x14ac:dyDescent="0.25">
      <c r="A1295" s="145"/>
      <c r="B1295" s="93"/>
      <c r="C1295" s="208" t="s">
        <v>416</v>
      </c>
      <c r="D1295" s="208"/>
      <c r="E1295" s="208"/>
      <c r="F1295" s="208"/>
      <c r="G1295" s="208"/>
      <c r="H1295" s="208"/>
      <c r="I1295" s="208"/>
      <c r="J1295" s="208"/>
      <c r="K1295" s="208"/>
      <c r="L1295" s="149"/>
      <c r="M1295" s="147"/>
      <c r="N1295" s="150"/>
      <c r="AR1295" s="91"/>
      <c r="AS1295" s="94" t="s">
        <v>416</v>
      </c>
    </row>
    <row r="1296" spans="1:45" customFormat="1" ht="15" x14ac:dyDescent="0.25">
      <c r="A1296" s="145"/>
      <c r="B1296" s="93"/>
      <c r="C1296" s="208" t="s">
        <v>422</v>
      </c>
      <c r="D1296" s="208"/>
      <c r="E1296" s="208"/>
      <c r="F1296" s="208"/>
      <c r="G1296" s="208"/>
      <c r="H1296" s="208"/>
      <c r="I1296" s="208"/>
      <c r="J1296" s="208"/>
      <c r="K1296" s="208"/>
      <c r="L1296" s="146">
        <v>11778.77</v>
      </c>
      <c r="M1296" s="147"/>
      <c r="N1296" s="148">
        <v>586111.56999999995</v>
      </c>
      <c r="AR1296" s="91"/>
      <c r="AS1296" s="94" t="s">
        <v>422</v>
      </c>
    </row>
    <row r="1297" spans="1:46" customFormat="1" ht="15" x14ac:dyDescent="0.25">
      <c r="A1297" s="145"/>
      <c r="B1297" s="93"/>
      <c r="C1297" s="208" t="s">
        <v>423</v>
      </c>
      <c r="D1297" s="208"/>
      <c r="E1297" s="208"/>
      <c r="F1297" s="208"/>
      <c r="G1297" s="208"/>
      <c r="H1297" s="208"/>
      <c r="I1297" s="208"/>
      <c r="J1297" s="208"/>
      <c r="K1297" s="208"/>
      <c r="L1297" s="146">
        <v>29236.62</v>
      </c>
      <c r="M1297" s="147"/>
      <c r="N1297" s="148">
        <v>390893.62</v>
      </c>
      <c r="AR1297" s="91"/>
      <c r="AS1297" s="94" t="s">
        <v>423</v>
      </c>
    </row>
    <row r="1298" spans="1:46" customFormat="1" ht="15" x14ac:dyDescent="0.25">
      <c r="A1298" s="145"/>
      <c r="B1298" s="93"/>
      <c r="C1298" s="208" t="s">
        <v>424</v>
      </c>
      <c r="D1298" s="208"/>
      <c r="E1298" s="208"/>
      <c r="F1298" s="208"/>
      <c r="G1298" s="208"/>
      <c r="H1298" s="208"/>
      <c r="I1298" s="208"/>
      <c r="J1298" s="208"/>
      <c r="K1298" s="208"/>
      <c r="L1298" s="146">
        <v>3252.87</v>
      </c>
      <c r="M1298" s="147"/>
      <c r="N1298" s="148">
        <v>161862.82</v>
      </c>
      <c r="AR1298" s="91"/>
      <c r="AS1298" s="94" t="s">
        <v>424</v>
      </c>
    </row>
    <row r="1299" spans="1:46" customFormat="1" ht="15" x14ac:dyDescent="0.25">
      <c r="A1299" s="145"/>
      <c r="B1299" s="93"/>
      <c r="C1299" s="208" t="s">
        <v>425</v>
      </c>
      <c r="D1299" s="208"/>
      <c r="E1299" s="208"/>
      <c r="F1299" s="208"/>
      <c r="G1299" s="208"/>
      <c r="H1299" s="208"/>
      <c r="I1299" s="208"/>
      <c r="J1299" s="208"/>
      <c r="K1299" s="208"/>
      <c r="L1299" s="146">
        <v>77582.62</v>
      </c>
      <c r="M1299" s="147"/>
      <c r="N1299" s="148">
        <v>654845.41</v>
      </c>
      <c r="AR1299" s="91"/>
      <c r="AS1299" s="94" t="s">
        <v>425</v>
      </c>
    </row>
    <row r="1300" spans="1:46" customFormat="1" ht="15" x14ac:dyDescent="0.25">
      <c r="A1300" s="145"/>
      <c r="B1300" s="93"/>
      <c r="C1300" s="208" t="s">
        <v>426</v>
      </c>
      <c r="D1300" s="208"/>
      <c r="E1300" s="208"/>
      <c r="F1300" s="208"/>
      <c r="G1300" s="208"/>
      <c r="H1300" s="208"/>
      <c r="I1300" s="208"/>
      <c r="J1300" s="208"/>
      <c r="K1300" s="208"/>
      <c r="L1300" s="146">
        <v>15467.42</v>
      </c>
      <c r="M1300" s="147"/>
      <c r="N1300" s="148">
        <v>769660.55</v>
      </c>
      <c r="AR1300" s="91"/>
      <c r="AS1300" s="94" t="s">
        <v>426</v>
      </c>
    </row>
    <row r="1301" spans="1:46" customFormat="1" ht="15" x14ac:dyDescent="0.25">
      <c r="A1301" s="145"/>
      <c r="B1301" s="93"/>
      <c r="C1301" s="208" t="s">
        <v>427</v>
      </c>
      <c r="D1301" s="208"/>
      <c r="E1301" s="208"/>
      <c r="F1301" s="208"/>
      <c r="G1301" s="208"/>
      <c r="H1301" s="208"/>
      <c r="I1301" s="208"/>
      <c r="J1301" s="208"/>
      <c r="K1301" s="208"/>
      <c r="L1301" s="146">
        <v>9448.02</v>
      </c>
      <c r="M1301" s="147"/>
      <c r="N1301" s="148">
        <v>470134.31</v>
      </c>
      <c r="AR1301" s="91"/>
      <c r="AS1301" s="94" t="s">
        <v>427</v>
      </c>
    </row>
    <row r="1302" spans="1:46" customFormat="1" ht="15" x14ac:dyDescent="0.25">
      <c r="A1302" s="145"/>
      <c r="B1302" s="93"/>
      <c r="C1302" s="208" t="s">
        <v>428</v>
      </c>
      <c r="D1302" s="208"/>
      <c r="E1302" s="208"/>
      <c r="F1302" s="208"/>
      <c r="G1302" s="208"/>
      <c r="H1302" s="208"/>
      <c r="I1302" s="208"/>
      <c r="J1302" s="208"/>
      <c r="K1302" s="208"/>
      <c r="L1302" s="146">
        <v>169784.09</v>
      </c>
      <c r="M1302" s="147"/>
      <c r="N1302" s="148">
        <v>1440713.55</v>
      </c>
      <c r="AR1302" s="91"/>
      <c r="AS1302" s="94" t="s">
        <v>428</v>
      </c>
    </row>
    <row r="1303" spans="1:46" customFormat="1" ht="15" x14ac:dyDescent="0.25">
      <c r="A1303" s="145"/>
      <c r="B1303" s="93"/>
      <c r="C1303" s="208" t="s">
        <v>416</v>
      </c>
      <c r="D1303" s="208"/>
      <c r="E1303" s="208"/>
      <c r="F1303" s="208"/>
      <c r="G1303" s="208"/>
      <c r="H1303" s="208"/>
      <c r="I1303" s="208"/>
      <c r="J1303" s="208"/>
      <c r="K1303" s="208"/>
      <c r="L1303" s="149"/>
      <c r="M1303" s="147"/>
      <c r="N1303" s="150"/>
      <c r="AR1303" s="91"/>
      <c r="AS1303" s="94" t="s">
        <v>416</v>
      </c>
    </row>
    <row r="1304" spans="1:46" customFormat="1" ht="15" x14ac:dyDescent="0.25">
      <c r="A1304" s="145"/>
      <c r="B1304" s="93"/>
      <c r="C1304" s="208" t="s">
        <v>422</v>
      </c>
      <c r="D1304" s="208"/>
      <c r="E1304" s="208"/>
      <c r="F1304" s="208"/>
      <c r="G1304" s="208"/>
      <c r="H1304" s="208"/>
      <c r="I1304" s="208"/>
      <c r="J1304" s="208"/>
      <c r="K1304" s="208"/>
      <c r="L1304" s="151">
        <v>161.31</v>
      </c>
      <c r="M1304" s="147"/>
      <c r="N1304" s="148">
        <v>8026.8</v>
      </c>
      <c r="AR1304" s="91"/>
      <c r="AS1304" s="94" t="s">
        <v>422</v>
      </c>
    </row>
    <row r="1305" spans="1:46" customFormat="1" ht="15" x14ac:dyDescent="0.25">
      <c r="A1305" s="145"/>
      <c r="B1305" s="93"/>
      <c r="C1305" s="208" t="s">
        <v>423</v>
      </c>
      <c r="D1305" s="208"/>
      <c r="E1305" s="208"/>
      <c r="F1305" s="208"/>
      <c r="G1305" s="208"/>
      <c r="H1305" s="208"/>
      <c r="I1305" s="208"/>
      <c r="J1305" s="208"/>
      <c r="K1305" s="208"/>
      <c r="L1305" s="151">
        <v>253.32</v>
      </c>
      <c r="M1305" s="147"/>
      <c r="N1305" s="148">
        <v>3386.88</v>
      </c>
      <c r="AR1305" s="91"/>
      <c r="AS1305" s="94" t="s">
        <v>423</v>
      </c>
    </row>
    <row r="1306" spans="1:46" customFormat="1" ht="15" x14ac:dyDescent="0.25">
      <c r="A1306" s="145"/>
      <c r="B1306" s="93"/>
      <c r="C1306" s="208" t="s">
        <v>424</v>
      </c>
      <c r="D1306" s="208"/>
      <c r="E1306" s="208"/>
      <c r="F1306" s="208"/>
      <c r="G1306" s="208"/>
      <c r="H1306" s="208"/>
      <c r="I1306" s="208"/>
      <c r="J1306" s="208"/>
      <c r="K1306" s="208"/>
      <c r="L1306" s="151">
        <v>29.32</v>
      </c>
      <c r="M1306" s="147"/>
      <c r="N1306" s="148">
        <v>1458.96</v>
      </c>
      <c r="AR1306" s="91"/>
      <c r="AS1306" s="94" t="s">
        <v>424</v>
      </c>
    </row>
    <row r="1307" spans="1:46" customFormat="1" ht="15" x14ac:dyDescent="0.25">
      <c r="A1307" s="145"/>
      <c r="B1307" s="93"/>
      <c r="C1307" s="208" t="s">
        <v>425</v>
      </c>
      <c r="D1307" s="208"/>
      <c r="E1307" s="208"/>
      <c r="F1307" s="208"/>
      <c r="G1307" s="208"/>
      <c r="H1307" s="208"/>
      <c r="I1307" s="208"/>
      <c r="J1307" s="208"/>
      <c r="K1307" s="208"/>
      <c r="L1307" s="146">
        <v>169087.32</v>
      </c>
      <c r="M1307" s="147"/>
      <c r="N1307" s="148">
        <v>1415260.94</v>
      </c>
      <c r="AR1307" s="91"/>
      <c r="AS1307" s="94" t="s">
        <v>425</v>
      </c>
    </row>
    <row r="1308" spans="1:46" customFormat="1" ht="15" x14ac:dyDescent="0.25">
      <c r="A1308" s="145"/>
      <c r="B1308" s="93"/>
      <c r="C1308" s="208" t="s">
        <v>426</v>
      </c>
      <c r="D1308" s="208"/>
      <c r="E1308" s="208"/>
      <c r="F1308" s="208"/>
      <c r="G1308" s="208"/>
      <c r="H1308" s="208"/>
      <c r="I1308" s="208"/>
      <c r="J1308" s="208"/>
      <c r="K1308" s="208"/>
      <c r="L1308" s="151">
        <v>184.92</v>
      </c>
      <c r="M1308" s="147"/>
      <c r="N1308" s="148">
        <v>9201.19</v>
      </c>
      <c r="AR1308" s="91"/>
      <c r="AS1308" s="94" t="s">
        <v>426</v>
      </c>
    </row>
    <row r="1309" spans="1:46" customFormat="1" ht="15" x14ac:dyDescent="0.25">
      <c r="A1309" s="145"/>
      <c r="B1309" s="93"/>
      <c r="C1309" s="208" t="s">
        <v>427</v>
      </c>
      <c r="D1309" s="208"/>
      <c r="E1309" s="208"/>
      <c r="F1309" s="208"/>
      <c r="G1309" s="208"/>
      <c r="H1309" s="208"/>
      <c r="I1309" s="208"/>
      <c r="J1309" s="208"/>
      <c r="K1309" s="208"/>
      <c r="L1309" s="151">
        <v>97.22</v>
      </c>
      <c r="M1309" s="147"/>
      <c r="N1309" s="148">
        <v>4837.74</v>
      </c>
      <c r="AR1309" s="91"/>
      <c r="AS1309" s="94" t="s">
        <v>427</v>
      </c>
    </row>
    <row r="1310" spans="1:46" customFormat="1" ht="15" x14ac:dyDescent="0.25">
      <c r="A1310" s="145"/>
      <c r="B1310" s="93"/>
      <c r="C1310" s="208" t="s">
        <v>654</v>
      </c>
      <c r="D1310" s="208"/>
      <c r="E1310" s="208"/>
      <c r="F1310" s="208"/>
      <c r="G1310" s="208"/>
      <c r="H1310" s="208"/>
      <c r="I1310" s="208"/>
      <c r="J1310" s="208"/>
      <c r="K1310" s="208"/>
      <c r="L1310" s="151">
        <v>807.05</v>
      </c>
      <c r="M1310" s="147"/>
      <c r="N1310" s="148">
        <v>5108.63</v>
      </c>
      <c r="AR1310" s="91"/>
      <c r="AS1310" s="94" t="s">
        <v>654</v>
      </c>
    </row>
    <row r="1311" spans="1:46" customFormat="1" ht="15" x14ac:dyDescent="0.25">
      <c r="A1311" s="145"/>
      <c r="B1311" s="93"/>
      <c r="C1311" s="208" t="s">
        <v>655</v>
      </c>
      <c r="D1311" s="208"/>
      <c r="E1311" s="208"/>
      <c r="F1311" s="208"/>
      <c r="G1311" s="208"/>
      <c r="H1311" s="208"/>
      <c r="I1311" s="208"/>
      <c r="J1311" s="208"/>
      <c r="K1311" s="208"/>
      <c r="L1311" s="151">
        <v>807.05</v>
      </c>
      <c r="M1311" s="147"/>
      <c r="N1311" s="148">
        <v>5108.63</v>
      </c>
      <c r="AR1311" s="91"/>
      <c r="AS1311" s="94" t="s">
        <v>655</v>
      </c>
    </row>
    <row r="1312" spans="1:46" customFormat="1" ht="15" x14ac:dyDescent="0.25">
      <c r="A1312" s="145"/>
      <c r="B1312" s="152"/>
      <c r="C1312" s="207" t="s">
        <v>429</v>
      </c>
      <c r="D1312" s="207"/>
      <c r="E1312" s="207"/>
      <c r="F1312" s="207"/>
      <c r="G1312" s="207"/>
      <c r="H1312" s="207"/>
      <c r="I1312" s="207"/>
      <c r="J1312" s="207"/>
      <c r="K1312" s="207"/>
      <c r="L1312" s="153">
        <v>314104.59000000003</v>
      </c>
      <c r="M1312" s="154"/>
      <c r="N1312" s="155">
        <v>4317467.6399999997</v>
      </c>
      <c r="AR1312" s="91"/>
      <c r="AT1312" s="91" t="s">
        <v>429</v>
      </c>
    </row>
    <row r="1313" spans="1:48" customFormat="1" ht="15" x14ac:dyDescent="0.25">
      <c r="A1313" s="145"/>
      <c r="B1313" s="93"/>
      <c r="C1313" s="208" t="s">
        <v>430</v>
      </c>
      <c r="D1313" s="208"/>
      <c r="E1313" s="208"/>
      <c r="F1313" s="208"/>
      <c r="G1313" s="208"/>
      <c r="H1313" s="208"/>
      <c r="I1313" s="208"/>
      <c r="J1313" s="208"/>
      <c r="K1313" s="208"/>
      <c r="L1313" s="146">
        <v>15222.27</v>
      </c>
      <c r="M1313" s="147"/>
      <c r="N1313" s="148">
        <v>757460.15</v>
      </c>
      <c r="AR1313" s="91"/>
      <c r="AS1313" s="94" t="s">
        <v>430</v>
      </c>
      <c r="AT1313" s="91"/>
    </row>
    <row r="1314" spans="1:48" customFormat="1" ht="15" x14ac:dyDescent="0.25">
      <c r="A1314" s="145"/>
      <c r="B1314" s="93"/>
      <c r="C1314" s="208" t="s">
        <v>431</v>
      </c>
      <c r="D1314" s="208"/>
      <c r="E1314" s="208"/>
      <c r="F1314" s="208"/>
      <c r="G1314" s="208"/>
      <c r="H1314" s="208"/>
      <c r="I1314" s="208"/>
      <c r="J1314" s="208"/>
      <c r="K1314" s="208"/>
      <c r="L1314" s="146">
        <v>15652.34</v>
      </c>
      <c r="M1314" s="147"/>
      <c r="N1314" s="148">
        <v>778861.74</v>
      </c>
      <c r="AR1314" s="91"/>
      <c r="AS1314" s="94" t="s">
        <v>431</v>
      </c>
      <c r="AT1314" s="91"/>
    </row>
    <row r="1315" spans="1:48" customFormat="1" ht="15" x14ac:dyDescent="0.25">
      <c r="A1315" s="145"/>
      <c r="B1315" s="93"/>
      <c r="C1315" s="208" t="s">
        <v>432</v>
      </c>
      <c r="D1315" s="208"/>
      <c r="E1315" s="208"/>
      <c r="F1315" s="208"/>
      <c r="G1315" s="208"/>
      <c r="H1315" s="208"/>
      <c r="I1315" s="208"/>
      <c r="J1315" s="208"/>
      <c r="K1315" s="208"/>
      <c r="L1315" s="146">
        <v>9545.24</v>
      </c>
      <c r="M1315" s="147"/>
      <c r="N1315" s="148">
        <v>474972.05</v>
      </c>
      <c r="AR1315" s="91"/>
      <c r="AS1315" s="94" t="s">
        <v>432</v>
      </c>
      <c r="AT1315" s="91"/>
    </row>
    <row r="1316" spans="1:48" customFormat="1" ht="15" x14ac:dyDescent="0.25">
      <c r="A1316" s="145"/>
      <c r="B1316" s="152"/>
      <c r="C1316" s="207" t="s">
        <v>656</v>
      </c>
      <c r="D1316" s="207"/>
      <c r="E1316" s="207"/>
      <c r="F1316" s="207"/>
      <c r="G1316" s="207"/>
      <c r="H1316" s="207"/>
      <c r="I1316" s="207"/>
      <c r="J1316" s="207"/>
      <c r="K1316" s="207"/>
      <c r="L1316" s="153">
        <v>313297.53999999998</v>
      </c>
      <c r="M1316" s="154"/>
      <c r="N1316" s="155">
        <v>4312359.01</v>
      </c>
      <c r="AR1316" s="91"/>
      <c r="AT1316" s="91" t="s">
        <v>656</v>
      </c>
    </row>
    <row r="1317" spans="1:48" customFormat="1" ht="15" x14ac:dyDescent="0.25">
      <c r="A1317" s="145"/>
      <c r="B1317" s="93"/>
      <c r="C1317" s="208" t="s">
        <v>657</v>
      </c>
      <c r="D1317" s="208"/>
      <c r="E1317" s="208"/>
      <c r="F1317" s="208"/>
      <c r="G1317" s="208"/>
      <c r="H1317" s="208"/>
      <c r="I1317" s="208"/>
      <c r="J1317" s="208"/>
      <c r="K1317" s="208"/>
      <c r="L1317" s="146">
        <v>96775.35</v>
      </c>
      <c r="M1317" s="147"/>
      <c r="N1317" s="148">
        <v>96775.35</v>
      </c>
      <c r="AR1317" s="91"/>
      <c r="AS1317" s="94" t="s">
        <v>657</v>
      </c>
      <c r="AT1317" s="91"/>
    </row>
    <row r="1318" spans="1:48" customFormat="1" ht="15" x14ac:dyDescent="0.25">
      <c r="A1318" s="145"/>
      <c r="B1318" s="93"/>
      <c r="C1318" s="208" t="s">
        <v>434</v>
      </c>
      <c r="D1318" s="208"/>
      <c r="E1318" s="208"/>
      <c r="F1318" s="208"/>
      <c r="G1318" s="208"/>
      <c r="H1318" s="208"/>
      <c r="I1318" s="208"/>
      <c r="J1318" s="208"/>
      <c r="K1318" s="208"/>
      <c r="L1318" s="146">
        <v>17200.03</v>
      </c>
      <c r="M1318" s="147"/>
      <c r="N1318" s="148">
        <v>236748.51</v>
      </c>
      <c r="AR1318" s="91"/>
      <c r="AS1318" s="94" t="s">
        <v>434</v>
      </c>
      <c r="AT1318" s="91"/>
    </row>
    <row r="1319" spans="1:48" customFormat="1" ht="15" x14ac:dyDescent="0.25">
      <c r="A1319" s="145"/>
      <c r="B1319" s="152"/>
      <c r="C1319" s="207" t="s">
        <v>429</v>
      </c>
      <c r="D1319" s="207"/>
      <c r="E1319" s="207"/>
      <c r="F1319" s="207"/>
      <c r="G1319" s="207"/>
      <c r="H1319" s="207"/>
      <c r="I1319" s="207"/>
      <c r="J1319" s="207"/>
      <c r="K1319" s="207"/>
      <c r="L1319" s="153">
        <v>427272.92</v>
      </c>
      <c r="M1319" s="154"/>
      <c r="N1319" s="155">
        <v>4645882.87</v>
      </c>
      <c r="AR1319" s="91"/>
      <c r="AT1319" s="91" t="s">
        <v>429</v>
      </c>
    </row>
    <row r="1320" spans="1:48" customFormat="1" ht="15" x14ac:dyDescent="0.25">
      <c r="A1320" s="145"/>
      <c r="B1320" s="152"/>
      <c r="C1320" s="207" t="s">
        <v>658</v>
      </c>
      <c r="D1320" s="207"/>
      <c r="E1320" s="207"/>
      <c r="F1320" s="207"/>
      <c r="G1320" s="207"/>
      <c r="H1320" s="207"/>
      <c r="I1320" s="207"/>
      <c r="J1320" s="207"/>
      <c r="K1320" s="207"/>
      <c r="L1320" s="153">
        <v>428079.97</v>
      </c>
      <c r="M1320" s="154"/>
      <c r="N1320" s="155">
        <v>4650991.5</v>
      </c>
      <c r="AR1320" s="91"/>
      <c r="AT1320" s="91" t="s">
        <v>658</v>
      </c>
    </row>
    <row r="1321" spans="1:48" customFormat="1" ht="15" x14ac:dyDescent="0.25">
      <c r="A1321" s="145"/>
      <c r="B1321" s="93"/>
      <c r="C1321" s="208" t="s">
        <v>435</v>
      </c>
      <c r="D1321" s="208"/>
      <c r="E1321" s="208"/>
      <c r="F1321" s="208"/>
      <c r="G1321" s="208"/>
      <c r="H1321" s="208"/>
      <c r="I1321" s="208"/>
      <c r="J1321" s="208"/>
      <c r="K1321" s="208"/>
      <c r="L1321" s="146">
        <v>12842.4</v>
      </c>
      <c r="M1321" s="147"/>
      <c r="N1321" s="148">
        <v>139529.75</v>
      </c>
      <c r="AR1321" s="91"/>
      <c r="AS1321" s="94" t="s">
        <v>435</v>
      </c>
      <c r="AT1321" s="91"/>
    </row>
    <row r="1322" spans="1:48" customFormat="1" ht="15" x14ac:dyDescent="0.25">
      <c r="A1322" s="145"/>
      <c r="B1322" s="152"/>
      <c r="C1322" s="207" t="s">
        <v>436</v>
      </c>
      <c r="D1322" s="207"/>
      <c r="E1322" s="207"/>
      <c r="F1322" s="207"/>
      <c r="G1322" s="207"/>
      <c r="H1322" s="207"/>
      <c r="I1322" s="207"/>
      <c r="J1322" s="207"/>
      <c r="K1322" s="207"/>
      <c r="L1322" s="153">
        <v>440922.37</v>
      </c>
      <c r="M1322" s="154"/>
      <c r="N1322" s="155">
        <v>4790521.25</v>
      </c>
      <c r="AR1322" s="91"/>
      <c r="AT1322" s="91" t="s">
        <v>436</v>
      </c>
    </row>
    <row r="1323" spans="1:48" customFormat="1" ht="15" x14ac:dyDescent="0.25">
      <c r="A1323" s="145"/>
      <c r="B1323" s="93"/>
      <c r="C1323" s="208" t="s">
        <v>437</v>
      </c>
      <c r="D1323" s="208"/>
      <c r="E1323" s="208"/>
      <c r="F1323" s="208"/>
      <c r="G1323" s="208"/>
      <c r="H1323" s="208"/>
      <c r="I1323" s="208"/>
      <c r="J1323" s="208"/>
      <c r="K1323" s="208"/>
      <c r="L1323" s="146">
        <v>6503.6</v>
      </c>
      <c r="M1323" s="147"/>
      <c r="N1323" s="148">
        <v>70660.19</v>
      </c>
      <c r="AR1323" s="91"/>
      <c r="AS1323" s="94" t="s">
        <v>437</v>
      </c>
      <c r="AT1323" s="91"/>
    </row>
    <row r="1324" spans="1:48" customFormat="1" ht="15" x14ac:dyDescent="0.25">
      <c r="A1324" s="145"/>
      <c r="B1324" s="152"/>
      <c r="C1324" s="207" t="s">
        <v>438</v>
      </c>
      <c r="D1324" s="207"/>
      <c r="E1324" s="207"/>
      <c r="F1324" s="207"/>
      <c r="G1324" s="207"/>
      <c r="H1324" s="207"/>
      <c r="I1324" s="207"/>
      <c r="J1324" s="207"/>
      <c r="K1324" s="207"/>
      <c r="L1324" s="153">
        <v>447425.97</v>
      </c>
      <c r="M1324" s="154"/>
      <c r="N1324" s="155">
        <v>4861181.4400000004</v>
      </c>
      <c r="AR1324" s="91"/>
      <c r="AT1324" s="91" t="s">
        <v>438</v>
      </c>
    </row>
    <row r="1325" spans="1:48" customFormat="1" ht="15" x14ac:dyDescent="0.25">
      <c r="A1325" s="145"/>
      <c r="B1325" s="93"/>
      <c r="C1325" s="208" t="s">
        <v>439</v>
      </c>
      <c r="D1325" s="208"/>
      <c r="E1325" s="208"/>
      <c r="F1325" s="208"/>
      <c r="G1325" s="208"/>
      <c r="H1325" s="208"/>
      <c r="I1325" s="208"/>
      <c r="J1325" s="208"/>
      <c r="K1325" s="208"/>
      <c r="L1325" s="146">
        <v>23713.58</v>
      </c>
      <c r="M1325" s="147"/>
      <c r="N1325" s="148">
        <v>257642.62</v>
      </c>
      <c r="AR1325" s="91"/>
      <c r="AT1325" s="91"/>
      <c r="AU1325" s="94" t="s">
        <v>439</v>
      </c>
    </row>
    <row r="1326" spans="1:48" customFormat="1" ht="15" x14ac:dyDescent="0.25">
      <c r="A1326" s="145"/>
      <c r="B1326" s="152"/>
      <c r="C1326" s="207" t="s">
        <v>440</v>
      </c>
      <c r="D1326" s="207"/>
      <c r="E1326" s="207"/>
      <c r="F1326" s="207"/>
      <c r="G1326" s="207"/>
      <c r="H1326" s="207"/>
      <c r="I1326" s="207"/>
      <c r="J1326" s="207"/>
      <c r="K1326" s="207"/>
      <c r="L1326" s="153">
        <v>471139.55</v>
      </c>
      <c r="M1326" s="154"/>
      <c r="N1326" s="155">
        <v>5118824.0599999996</v>
      </c>
      <c r="AR1326" s="91"/>
      <c r="AT1326" s="91"/>
      <c r="AV1326" s="91" t="s">
        <v>440</v>
      </c>
    </row>
    <row r="1327" spans="1:48" customFormat="1" ht="15" x14ac:dyDescent="0.25">
      <c r="A1327" s="145"/>
      <c r="B1327" s="93"/>
      <c r="C1327" s="208" t="s">
        <v>416</v>
      </c>
      <c r="D1327" s="208"/>
      <c r="E1327" s="208"/>
      <c r="F1327" s="208"/>
      <c r="G1327" s="208"/>
      <c r="H1327" s="208"/>
      <c r="I1327" s="208"/>
      <c r="J1327" s="208"/>
      <c r="K1327" s="208"/>
      <c r="L1327" s="149"/>
      <c r="M1327" s="147"/>
      <c r="N1327" s="150"/>
      <c r="AR1327" s="91"/>
      <c r="AS1327" s="94" t="s">
        <v>416</v>
      </c>
      <c r="AT1327" s="91"/>
      <c r="AV1327" s="91"/>
    </row>
    <row r="1328" spans="1:48" customFormat="1" ht="15" x14ac:dyDescent="0.25">
      <c r="A1328" s="145"/>
      <c r="B1328" s="93"/>
      <c r="C1328" s="208" t="s">
        <v>441</v>
      </c>
      <c r="D1328" s="208"/>
      <c r="E1328" s="208"/>
      <c r="F1328" s="208"/>
      <c r="G1328" s="208"/>
      <c r="H1328" s="208"/>
      <c r="I1328" s="208"/>
      <c r="J1328" s="208"/>
      <c r="K1328" s="208"/>
      <c r="L1328" s="146">
        <v>194387.44</v>
      </c>
      <c r="M1328" s="147"/>
      <c r="N1328" s="148">
        <v>1627022.91</v>
      </c>
      <c r="AR1328" s="91"/>
      <c r="AS1328" s="94" t="s">
        <v>441</v>
      </c>
      <c r="AT1328" s="91"/>
      <c r="AV1328" s="91"/>
    </row>
    <row r="1329" spans="1:52" customFormat="1" ht="13.5" hidden="1" customHeight="1" x14ac:dyDescent="0.25">
      <c r="B1329" s="126"/>
      <c r="C1329" s="124"/>
      <c r="D1329" s="124"/>
      <c r="E1329" s="124"/>
      <c r="F1329" s="124"/>
      <c r="G1329" s="124"/>
      <c r="H1329" s="124"/>
      <c r="I1329" s="124"/>
      <c r="J1329" s="124"/>
      <c r="K1329" s="124"/>
      <c r="L1329" s="153"/>
      <c r="M1329" s="156"/>
      <c r="N1329" s="157"/>
    </row>
    <row r="1330" spans="1:52" customFormat="1" ht="26.25" customHeight="1" x14ac:dyDescent="0.25">
      <c r="A1330" s="158"/>
      <c r="B1330" s="159"/>
      <c r="C1330" s="159"/>
      <c r="D1330" s="159"/>
      <c r="E1330" s="159"/>
      <c r="F1330" s="159"/>
      <c r="G1330" s="159"/>
      <c r="H1330" s="159"/>
      <c r="I1330" s="159"/>
      <c r="J1330" s="159"/>
      <c r="K1330" s="159"/>
      <c r="L1330" s="159"/>
      <c r="M1330" s="159"/>
      <c r="N1330" s="159"/>
    </row>
    <row r="1331" spans="1:52" s="51" customFormat="1" ht="15" x14ac:dyDescent="0.25">
      <c r="A1331" s="49"/>
      <c r="B1331" s="160"/>
      <c r="C1331" s="205"/>
      <c r="D1331" s="205"/>
      <c r="E1331" s="205"/>
      <c r="F1331" s="205"/>
      <c r="G1331" s="205"/>
      <c r="H1331" s="206"/>
      <c r="I1331" s="206"/>
      <c r="J1331" s="206"/>
      <c r="K1331" s="206"/>
      <c r="L1331" s="206"/>
      <c r="M1331"/>
      <c r="N1331"/>
      <c r="O1331"/>
      <c r="P1331"/>
      <c r="Q1331"/>
      <c r="R1331"/>
      <c r="S1331"/>
      <c r="T1331"/>
      <c r="U1331"/>
      <c r="V1331" s="55"/>
      <c r="W1331" s="55"/>
      <c r="X1331" s="55"/>
      <c r="Y1331" s="55"/>
      <c r="Z1331" s="55"/>
      <c r="AA1331" s="55"/>
      <c r="AB1331" s="55"/>
      <c r="AC1331" s="55"/>
      <c r="AD1331" s="55"/>
      <c r="AE1331" s="55"/>
      <c r="AF1331" s="55"/>
      <c r="AG1331" s="55"/>
      <c r="AH1331" s="55"/>
      <c r="AI1331" s="55"/>
      <c r="AJ1331" s="55"/>
      <c r="AK1331" s="55"/>
      <c r="AL1331" s="55"/>
      <c r="AM1331" s="55"/>
      <c r="AN1331" s="55"/>
      <c r="AO1331" s="55"/>
      <c r="AP1331" s="55"/>
      <c r="AQ1331" s="55"/>
      <c r="AR1331" s="55"/>
      <c r="AS1331" s="55"/>
      <c r="AT1331" s="55"/>
      <c r="AU1331" s="55"/>
      <c r="AV1331" s="55"/>
      <c r="AW1331" s="55"/>
      <c r="AX1331" s="55"/>
      <c r="AY1331" s="55"/>
      <c r="AZ1331" s="55"/>
    </row>
    <row r="1332" spans="1:52" s="161" customFormat="1" ht="16.5" customHeight="1" x14ac:dyDescent="0.25">
      <c r="A1332" s="53"/>
      <c r="B1332" s="160"/>
      <c r="C1332" s="204"/>
      <c r="D1332" s="204"/>
      <c r="E1332" s="204"/>
      <c r="F1332" s="204"/>
      <c r="G1332" s="204"/>
      <c r="H1332" s="204"/>
      <c r="I1332" s="204"/>
      <c r="J1332" s="204"/>
      <c r="K1332" s="204"/>
      <c r="L1332" s="204"/>
      <c r="V1332" s="162"/>
      <c r="W1332" s="162"/>
      <c r="X1332" s="162"/>
      <c r="Y1332" s="162"/>
      <c r="Z1332" s="162"/>
      <c r="AA1332" s="162"/>
      <c r="AB1332" s="162"/>
      <c r="AC1332" s="162"/>
      <c r="AD1332" s="162"/>
      <c r="AE1332" s="162"/>
      <c r="AF1332" s="162"/>
      <c r="AG1332" s="162"/>
      <c r="AH1332" s="162"/>
      <c r="AI1332" s="162"/>
      <c r="AJ1332" s="162"/>
      <c r="AK1332" s="162"/>
      <c r="AL1332" s="162"/>
      <c r="AM1332" s="162"/>
      <c r="AN1332" s="162"/>
      <c r="AO1332" s="162"/>
      <c r="AP1332" s="162"/>
      <c r="AQ1332" s="162"/>
      <c r="AR1332" s="162"/>
      <c r="AS1332" s="162"/>
      <c r="AT1332" s="162"/>
      <c r="AU1332" s="162"/>
      <c r="AV1332" s="162"/>
      <c r="AW1332" s="162"/>
      <c r="AX1332" s="162"/>
      <c r="AY1332" s="162"/>
      <c r="AZ1332" s="162"/>
    </row>
    <row r="1333" spans="1:52" s="51" customFormat="1" ht="15" x14ac:dyDescent="0.25">
      <c r="A1333" s="49"/>
      <c r="B1333" s="160"/>
      <c r="C1333" s="205"/>
      <c r="D1333" s="205"/>
      <c r="E1333" s="205"/>
      <c r="F1333" s="205"/>
      <c r="G1333" s="205"/>
      <c r="H1333" s="206"/>
      <c r="I1333" s="206"/>
      <c r="J1333" s="206"/>
      <c r="K1333" s="206"/>
      <c r="L1333" s="206"/>
      <c r="M1333"/>
      <c r="N1333"/>
      <c r="O1333"/>
      <c r="P1333"/>
      <c r="Q1333"/>
      <c r="R1333"/>
      <c r="S1333"/>
      <c r="T1333"/>
      <c r="U1333"/>
      <c r="V1333" s="55"/>
      <c r="W1333" s="55"/>
      <c r="X1333" s="55"/>
      <c r="Y1333" s="55"/>
      <c r="Z1333" s="55"/>
      <c r="AA1333" s="55"/>
      <c r="AB1333" s="55"/>
      <c r="AC1333" s="55"/>
      <c r="AD1333" s="55"/>
      <c r="AE1333" s="55"/>
      <c r="AF1333" s="55"/>
      <c r="AG1333" s="55"/>
      <c r="AH1333" s="55"/>
      <c r="AI1333" s="55"/>
      <c r="AJ1333" s="55"/>
      <c r="AK1333" s="55"/>
      <c r="AL1333" s="55"/>
      <c r="AM1333" s="55"/>
      <c r="AN1333" s="55"/>
      <c r="AO1333" s="55"/>
      <c r="AP1333" s="55"/>
      <c r="AQ1333" s="55"/>
      <c r="AR1333" s="55"/>
      <c r="AS1333" s="55"/>
      <c r="AT1333" s="55"/>
      <c r="AU1333" s="55"/>
      <c r="AV1333" s="55"/>
      <c r="AW1333" s="55"/>
      <c r="AX1333" s="55"/>
      <c r="AY1333" s="55"/>
      <c r="AZ1333" s="55"/>
    </row>
    <row r="1334" spans="1:52" s="161" customFormat="1" ht="16.5" customHeight="1" x14ac:dyDescent="0.25">
      <c r="A1334" s="53"/>
      <c r="C1334" s="204"/>
      <c r="D1334" s="204"/>
      <c r="E1334" s="204"/>
      <c r="F1334" s="204"/>
      <c r="G1334" s="204"/>
      <c r="H1334" s="204"/>
      <c r="I1334" s="204"/>
      <c r="J1334" s="204"/>
      <c r="K1334" s="204"/>
      <c r="L1334" s="204"/>
      <c r="V1334" s="162"/>
      <c r="W1334" s="162"/>
      <c r="X1334" s="162"/>
      <c r="Y1334" s="162"/>
      <c r="Z1334" s="162"/>
      <c r="AA1334" s="162"/>
      <c r="AB1334" s="162"/>
      <c r="AC1334" s="162"/>
      <c r="AD1334" s="162"/>
      <c r="AE1334" s="162"/>
      <c r="AF1334" s="162"/>
      <c r="AG1334" s="162"/>
      <c r="AH1334" s="162"/>
      <c r="AI1334" s="162"/>
      <c r="AJ1334" s="162"/>
      <c r="AK1334" s="162"/>
      <c r="AL1334" s="162"/>
      <c r="AM1334" s="162"/>
      <c r="AN1334" s="162"/>
      <c r="AO1334" s="162"/>
      <c r="AP1334" s="162"/>
      <c r="AQ1334" s="162"/>
      <c r="AR1334" s="162"/>
      <c r="AS1334" s="162"/>
      <c r="AT1334" s="162"/>
      <c r="AU1334" s="162"/>
      <c r="AV1334" s="162"/>
      <c r="AW1334" s="162"/>
      <c r="AX1334" s="162"/>
      <c r="AY1334" s="162"/>
      <c r="AZ1334" s="162"/>
    </row>
    <row r="1335" spans="1:52" s="51" customFormat="1" ht="19.5" customHeight="1" x14ac:dyDescent="0.2">
      <c r="A1335" s="49"/>
      <c r="C1335" s="163"/>
      <c r="D1335" s="163"/>
      <c r="E1335" s="163"/>
      <c r="F1335" s="163"/>
      <c r="G1335" s="163"/>
      <c r="H1335" s="163"/>
      <c r="I1335" s="163"/>
      <c r="J1335" s="163"/>
      <c r="K1335" s="163"/>
      <c r="L1335" s="163"/>
      <c r="V1335" s="55"/>
      <c r="W1335" s="55"/>
      <c r="X1335" s="55"/>
      <c r="Y1335" s="55"/>
      <c r="Z1335" s="55"/>
      <c r="AA1335" s="55"/>
      <c r="AB1335" s="55"/>
      <c r="AC1335" s="55"/>
      <c r="AD1335" s="55"/>
      <c r="AE1335" s="55"/>
      <c r="AF1335" s="55"/>
      <c r="AG1335" s="55"/>
      <c r="AH1335" s="55"/>
      <c r="AI1335" s="55"/>
      <c r="AJ1335" s="55"/>
      <c r="AK1335" s="55"/>
      <c r="AL1335" s="55"/>
      <c r="AM1335" s="55"/>
      <c r="AN1335" s="55"/>
      <c r="AO1335" s="55"/>
      <c r="AP1335" s="55"/>
      <c r="AQ1335" s="55"/>
      <c r="AR1335" s="55"/>
      <c r="AS1335" s="55"/>
      <c r="AT1335" s="55"/>
      <c r="AU1335" s="55"/>
      <c r="AV1335" s="55"/>
      <c r="AW1335" s="55"/>
      <c r="AX1335" s="55"/>
      <c r="AY1335" s="55"/>
      <c r="AZ1335" s="55"/>
    </row>
    <row r="1336" spans="1:52" customFormat="1" ht="22.5" customHeight="1" x14ac:dyDescent="0.25">
      <c r="A1336" s="203" t="s">
        <v>442</v>
      </c>
      <c r="B1336" s="203"/>
      <c r="C1336" s="203"/>
      <c r="D1336" s="203"/>
      <c r="E1336" s="203"/>
      <c r="F1336" s="203"/>
      <c r="G1336" s="203"/>
      <c r="H1336" s="203"/>
      <c r="I1336" s="203"/>
      <c r="J1336" s="203"/>
      <c r="K1336" s="203"/>
      <c r="L1336" s="203"/>
      <c r="M1336" s="203"/>
      <c r="N1336" s="203"/>
      <c r="O1336" s="141"/>
      <c r="P1336" s="141"/>
    </row>
    <row r="1337" spans="1:52" customFormat="1" ht="12.75" customHeight="1" x14ac:dyDescent="0.25">
      <c r="A1337" s="203" t="s">
        <v>443</v>
      </c>
      <c r="B1337" s="203"/>
      <c r="C1337" s="203"/>
      <c r="D1337" s="203"/>
      <c r="E1337" s="203"/>
      <c r="F1337" s="203"/>
      <c r="G1337" s="203"/>
      <c r="H1337" s="203"/>
      <c r="I1337" s="203"/>
      <c r="J1337" s="203"/>
      <c r="K1337" s="203"/>
      <c r="L1337" s="203"/>
      <c r="M1337" s="203"/>
      <c r="N1337" s="203"/>
      <c r="O1337" s="141"/>
      <c r="P1337" s="141"/>
    </row>
    <row r="1338" spans="1:52" customFormat="1" ht="12.75" customHeight="1" x14ac:dyDescent="0.25">
      <c r="A1338" s="203" t="s">
        <v>444</v>
      </c>
      <c r="B1338" s="203"/>
      <c r="C1338" s="203"/>
      <c r="D1338" s="203"/>
      <c r="E1338" s="203"/>
      <c r="F1338" s="203"/>
      <c r="G1338" s="203"/>
      <c r="H1338" s="203"/>
      <c r="I1338" s="203"/>
      <c r="J1338" s="203"/>
      <c r="K1338" s="203"/>
      <c r="L1338" s="203"/>
      <c r="M1338" s="203"/>
      <c r="N1338" s="203"/>
      <c r="O1338" s="141"/>
      <c r="P1338" s="141"/>
    </row>
    <row r="1339" spans="1:52" customFormat="1" ht="19.5" customHeight="1" x14ac:dyDescent="0.25"/>
    <row r="1340" spans="1:52" customFormat="1" ht="15" x14ac:dyDescent="0.25">
      <c r="B1340" s="164"/>
      <c r="D1340" s="164"/>
      <c r="F1340" s="164"/>
    </row>
  </sheetData>
  <mergeCells count="1320">
    <mergeCell ref="A13:N13"/>
    <mergeCell ref="A14:N14"/>
    <mergeCell ref="A16:N16"/>
    <mergeCell ref="A17:N17"/>
    <mergeCell ref="A18:N18"/>
    <mergeCell ref="A20:N20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N35:N37"/>
    <mergeCell ref="C38:E38"/>
    <mergeCell ref="A39:N39"/>
    <mergeCell ref="C40:E40"/>
    <mergeCell ref="C41:N41"/>
    <mergeCell ref="C42:N42"/>
    <mergeCell ref="L33:M33"/>
    <mergeCell ref="A35:A37"/>
    <mergeCell ref="B35:B37"/>
    <mergeCell ref="C35:E37"/>
    <mergeCell ref="F35:F37"/>
    <mergeCell ref="G35:I36"/>
    <mergeCell ref="J35:L36"/>
    <mergeCell ref="M35:M37"/>
    <mergeCell ref="A21:N21"/>
    <mergeCell ref="B23:F23"/>
    <mergeCell ref="B24:F24"/>
    <mergeCell ref="D26:F26"/>
    <mergeCell ref="L31:M31"/>
    <mergeCell ref="L32:M32"/>
    <mergeCell ref="C55:N55"/>
    <mergeCell ref="C56:E56"/>
    <mergeCell ref="C57:E57"/>
    <mergeCell ref="C58:E58"/>
    <mergeCell ref="C59:E59"/>
    <mergeCell ref="C60:E60"/>
    <mergeCell ref="C49:E49"/>
    <mergeCell ref="C50:E50"/>
    <mergeCell ref="C51:E51"/>
    <mergeCell ref="C52:E52"/>
    <mergeCell ref="C53:E53"/>
    <mergeCell ref="C54:N54"/>
    <mergeCell ref="C43:E43"/>
    <mergeCell ref="C44:E44"/>
    <mergeCell ref="C45:E45"/>
    <mergeCell ref="C46:E46"/>
    <mergeCell ref="C47:E47"/>
    <mergeCell ref="C48:E48"/>
    <mergeCell ref="C73:E73"/>
    <mergeCell ref="C74:E74"/>
    <mergeCell ref="C75:E75"/>
    <mergeCell ref="C76:E76"/>
    <mergeCell ref="C77:E77"/>
    <mergeCell ref="C78:E78"/>
    <mergeCell ref="C67:N67"/>
    <mergeCell ref="C68:N68"/>
    <mergeCell ref="C69:E69"/>
    <mergeCell ref="C70:E70"/>
    <mergeCell ref="C71:E71"/>
    <mergeCell ref="C72:E72"/>
    <mergeCell ref="C61:E61"/>
    <mergeCell ref="C62:E62"/>
    <mergeCell ref="C63:E63"/>
    <mergeCell ref="C64:E64"/>
    <mergeCell ref="C65:E65"/>
    <mergeCell ref="C66:E66"/>
    <mergeCell ref="C91:E91"/>
    <mergeCell ref="C92:E92"/>
    <mergeCell ref="C93:N93"/>
    <mergeCell ref="C94:N94"/>
    <mergeCell ref="C95:N95"/>
    <mergeCell ref="C96:E96"/>
    <mergeCell ref="C85:E85"/>
    <mergeCell ref="C86:E86"/>
    <mergeCell ref="C87:E87"/>
    <mergeCell ref="C88:E88"/>
    <mergeCell ref="C89:E89"/>
    <mergeCell ref="C90:E90"/>
    <mergeCell ref="C79:E79"/>
    <mergeCell ref="C80:N80"/>
    <mergeCell ref="C81:N81"/>
    <mergeCell ref="C82:E82"/>
    <mergeCell ref="C83:E83"/>
    <mergeCell ref="C84:E84"/>
    <mergeCell ref="C109:N109"/>
    <mergeCell ref="C110:N110"/>
    <mergeCell ref="C111:E111"/>
    <mergeCell ref="C112:E112"/>
    <mergeCell ref="C113:E113"/>
    <mergeCell ref="C114:E114"/>
    <mergeCell ref="C103:E103"/>
    <mergeCell ref="C104:E104"/>
    <mergeCell ref="C105:E105"/>
    <mergeCell ref="C106:E106"/>
    <mergeCell ref="C107:E107"/>
    <mergeCell ref="C108:N108"/>
    <mergeCell ref="C97:E97"/>
    <mergeCell ref="C98:E98"/>
    <mergeCell ref="C99:E99"/>
    <mergeCell ref="C100:E100"/>
    <mergeCell ref="C101:E101"/>
    <mergeCell ref="C102:E102"/>
    <mergeCell ref="C127:E127"/>
    <mergeCell ref="C128:E128"/>
    <mergeCell ref="C129:E129"/>
    <mergeCell ref="C130:E130"/>
    <mergeCell ref="C131:E131"/>
    <mergeCell ref="C132:E132"/>
    <mergeCell ref="C121:E121"/>
    <mergeCell ref="C122:E122"/>
    <mergeCell ref="C123:N123"/>
    <mergeCell ref="C124:N124"/>
    <mergeCell ref="C125:E125"/>
    <mergeCell ref="C126:E126"/>
    <mergeCell ref="C115:E115"/>
    <mergeCell ref="C116:E116"/>
    <mergeCell ref="C117:E117"/>
    <mergeCell ref="C118:E118"/>
    <mergeCell ref="C119:E119"/>
    <mergeCell ref="C120:E120"/>
    <mergeCell ref="C145:E145"/>
    <mergeCell ref="C146:E146"/>
    <mergeCell ref="C147:E147"/>
    <mergeCell ref="C148:E148"/>
    <mergeCell ref="C149:N149"/>
    <mergeCell ref="C150:N150"/>
    <mergeCell ref="C139:E139"/>
    <mergeCell ref="C140:E140"/>
    <mergeCell ref="C141:E141"/>
    <mergeCell ref="C142:E142"/>
    <mergeCell ref="C143:E143"/>
    <mergeCell ref="C144:E144"/>
    <mergeCell ref="C133:E133"/>
    <mergeCell ref="C134:E134"/>
    <mergeCell ref="C135:E135"/>
    <mergeCell ref="C136:N136"/>
    <mergeCell ref="C137:N137"/>
    <mergeCell ref="C138:E138"/>
    <mergeCell ref="C163:N163"/>
    <mergeCell ref="C164:E164"/>
    <mergeCell ref="C165:E165"/>
    <mergeCell ref="C166:E166"/>
    <mergeCell ref="C167:E167"/>
    <mergeCell ref="C168:E168"/>
    <mergeCell ref="C157:E157"/>
    <mergeCell ref="C158:E158"/>
    <mergeCell ref="C159:E159"/>
    <mergeCell ref="C160:E160"/>
    <mergeCell ref="C161:E161"/>
    <mergeCell ref="C162:N162"/>
    <mergeCell ref="C151:E151"/>
    <mergeCell ref="C152:E152"/>
    <mergeCell ref="C153:E153"/>
    <mergeCell ref="C154:E154"/>
    <mergeCell ref="C155:E155"/>
    <mergeCell ref="C156:E156"/>
    <mergeCell ref="C181:E181"/>
    <mergeCell ref="C182:E182"/>
    <mergeCell ref="C183:E183"/>
    <mergeCell ref="C184:E184"/>
    <mergeCell ref="C185:N185"/>
    <mergeCell ref="C186:E186"/>
    <mergeCell ref="C175:N175"/>
    <mergeCell ref="C176:N176"/>
    <mergeCell ref="C177:E177"/>
    <mergeCell ref="C178:E178"/>
    <mergeCell ref="C179:E179"/>
    <mergeCell ref="C180:E180"/>
    <mergeCell ref="C169:E169"/>
    <mergeCell ref="C170:E170"/>
    <mergeCell ref="C171:E171"/>
    <mergeCell ref="C172:E172"/>
    <mergeCell ref="C173:E173"/>
    <mergeCell ref="C174:E174"/>
    <mergeCell ref="C200:N200"/>
    <mergeCell ref="C201:N201"/>
    <mergeCell ref="C202:E202"/>
    <mergeCell ref="C203:E203"/>
    <mergeCell ref="C204:E204"/>
    <mergeCell ref="C205:E205"/>
    <mergeCell ref="C193:E193"/>
    <mergeCell ref="C194:N194"/>
    <mergeCell ref="C195:E195"/>
    <mergeCell ref="C197:K197"/>
    <mergeCell ref="A198:N198"/>
    <mergeCell ref="C199:E199"/>
    <mergeCell ref="C187:E187"/>
    <mergeCell ref="C188:N188"/>
    <mergeCell ref="C189:E189"/>
    <mergeCell ref="C190:E190"/>
    <mergeCell ref="C191:N191"/>
    <mergeCell ref="C192:E192"/>
    <mergeCell ref="C218:E218"/>
    <mergeCell ref="C219:E219"/>
    <mergeCell ref="C220:E220"/>
    <mergeCell ref="C221:E221"/>
    <mergeCell ref="C222:E222"/>
    <mergeCell ref="C223:E223"/>
    <mergeCell ref="C212:E212"/>
    <mergeCell ref="C213:N213"/>
    <mergeCell ref="C214:N214"/>
    <mergeCell ref="C215:E215"/>
    <mergeCell ref="C216:E216"/>
    <mergeCell ref="C217:E217"/>
    <mergeCell ref="C206:E206"/>
    <mergeCell ref="C207:E207"/>
    <mergeCell ref="C208:E208"/>
    <mergeCell ref="C209:E209"/>
    <mergeCell ref="C210:E210"/>
    <mergeCell ref="C211:E211"/>
    <mergeCell ref="C236:E236"/>
    <mergeCell ref="C237:E237"/>
    <mergeCell ref="C238:E238"/>
    <mergeCell ref="C239:E239"/>
    <mergeCell ref="C240:E240"/>
    <mergeCell ref="C241:E241"/>
    <mergeCell ref="C230:E230"/>
    <mergeCell ref="C231:E231"/>
    <mergeCell ref="C232:E232"/>
    <mergeCell ref="C233:E233"/>
    <mergeCell ref="C234:E234"/>
    <mergeCell ref="C235:E235"/>
    <mergeCell ref="C224:E224"/>
    <mergeCell ref="C225:E225"/>
    <mergeCell ref="C226:E226"/>
    <mergeCell ref="C227:N227"/>
    <mergeCell ref="C228:N228"/>
    <mergeCell ref="C229:N229"/>
    <mergeCell ref="C254:E254"/>
    <mergeCell ref="C255:N255"/>
    <mergeCell ref="C256:N256"/>
    <mergeCell ref="C257:E257"/>
    <mergeCell ref="C258:E258"/>
    <mergeCell ref="C259:E259"/>
    <mergeCell ref="C248:E248"/>
    <mergeCell ref="C249:E249"/>
    <mergeCell ref="C250:E250"/>
    <mergeCell ref="C251:E251"/>
    <mergeCell ref="C252:E252"/>
    <mergeCell ref="C253:E253"/>
    <mergeCell ref="C242:N242"/>
    <mergeCell ref="C243:N243"/>
    <mergeCell ref="C244:E244"/>
    <mergeCell ref="C245:E245"/>
    <mergeCell ref="C246:E246"/>
    <mergeCell ref="C247:E247"/>
    <mergeCell ref="C272:E272"/>
    <mergeCell ref="C273:E273"/>
    <mergeCell ref="C274:E274"/>
    <mergeCell ref="C275:E275"/>
    <mergeCell ref="C276:E276"/>
    <mergeCell ref="C277:E277"/>
    <mergeCell ref="C266:E266"/>
    <mergeCell ref="C267:E267"/>
    <mergeCell ref="C268:N268"/>
    <mergeCell ref="C269:N269"/>
    <mergeCell ref="C270:E270"/>
    <mergeCell ref="C271:E271"/>
    <mergeCell ref="C260:E260"/>
    <mergeCell ref="C261:E261"/>
    <mergeCell ref="C262:E262"/>
    <mergeCell ref="C263:E263"/>
    <mergeCell ref="C264:E264"/>
    <mergeCell ref="C265:E265"/>
    <mergeCell ref="C290:E290"/>
    <mergeCell ref="C291:E291"/>
    <mergeCell ref="C292:E292"/>
    <mergeCell ref="C293:E293"/>
    <mergeCell ref="C294:N294"/>
    <mergeCell ref="C295:N295"/>
    <mergeCell ref="C284:E284"/>
    <mergeCell ref="C285:E285"/>
    <mergeCell ref="C286:E286"/>
    <mergeCell ref="C287:E287"/>
    <mergeCell ref="C288:E288"/>
    <mergeCell ref="C289:E289"/>
    <mergeCell ref="C278:E278"/>
    <mergeCell ref="C279:E279"/>
    <mergeCell ref="C280:E280"/>
    <mergeCell ref="C281:N281"/>
    <mergeCell ref="C282:N282"/>
    <mergeCell ref="C283:E283"/>
    <mergeCell ref="C308:N308"/>
    <mergeCell ref="C309:N309"/>
    <mergeCell ref="C310:E310"/>
    <mergeCell ref="C311:E311"/>
    <mergeCell ref="C312:E312"/>
    <mergeCell ref="C313:E313"/>
    <mergeCell ref="C302:E302"/>
    <mergeCell ref="C303:E303"/>
    <mergeCell ref="C304:E304"/>
    <mergeCell ref="C305:E305"/>
    <mergeCell ref="C306:E306"/>
    <mergeCell ref="C307:E307"/>
    <mergeCell ref="C296:E296"/>
    <mergeCell ref="C297:E297"/>
    <mergeCell ref="C298:E298"/>
    <mergeCell ref="C299:E299"/>
    <mergeCell ref="C300:E300"/>
    <mergeCell ref="C301:E301"/>
    <mergeCell ref="C326:E326"/>
    <mergeCell ref="C327:N327"/>
    <mergeCell ref="C328:E328"/>
    <mergeCell ref="C330:K330"/>
    <mergeCell ref="A331:N331"/>
    <mergeCell ref="C332:E332"/>
    <mergeCell ref="C320:E320"/>
    <mergeCell ref="C321:N321"/>
    <mergeCell ref="C322:E322"/>
    <mergeCell ref="C323:E323"/>
    <mergeCell ref="C324:N324"/>
    <mergeCell ref="C325:E325"/>
    <mergeCell ref="C314:E314"/>
    <mergeCell ref="C315:E315"/>
    <mergeCell ref="C316:E316"/>
    <mergeCell ref="C317:E317"/>
    <mergeCell ref="C318:N318"/>
    <mergeCell ref="C319:E319"/>
    <mergeCell ref="C345:E345"/>
    <mergeCell ref="C346:E346"/>
    <mergeCell ref="C347:E347"/>
    <mergeCell ref="C348:N348"/>
    <mergeCell ref="C349:N349"/>
    <mergeCell ref="C350:N350"/>
    <mergeCell ref="C339:E339"/>
    <mergeCell ref="C340:E340"/>
    <mergeCell ref="C341:E341"/>
    <mergeCell ref="C342:E342"/>
    <mergeCell ref="C343:E343"/>
    <mergeCell ref="C344:E344"/>
    <mergeCell ref="C333:N333"/>
    <mergeCell ref="C334:N334"/>
    <mergeCell ref="C335:N335"/>
    <mergeCell ref="C336:E336"/>
    <mergeCell ref="C337:E337"/>
    <mergeCell ref="C338:E338"/>
    <mergeCell ref="C363:N363"/>
    <mergeCell ref="C364:N364"/>
    <mergeCell ref="C365:E365"/>
    <mergeCell ref="C366:E366"/>
    <mergeCell ref="C367:E367"/>
    <mergeCell ref="C368:E368"/>
    <mergeCell ref="C357:E357"/>
    <mergeCell ref="C358:E358"/>
    <mergeCell ref="C359:E359"/>
    <mergeCell ref="C360:E360"/>
    <mergeCell ref="C361:E361"/>
    <mergeCell ref="C362:E362"/>
    <mergeCell ref="C351:E351"/>
    <mergeCell ref="C352:E352"/>
    <mergeCell ref="C353:E353"/>
    <mergeCell ref="C354:E354"/>
    <mergeCell ref="C355:E355"/>
    <mergeCell ref="C356:E356"/>
    <mergeCell ref="C381:E381"/>
    <mergeCell ref="C382:E382"/>
    <mergeCell ref="C383:E383"/>
    <mergeCell ref="C384:E384"/>
    <mergeCell ref="C385:E385"/>
    <mergeCell ref="C386:E386"/>
    <mergeCell ref="C375:E375"/>
    <mergeCell ref="C376:N376"/>
    <mergeCell ref="C377:N377"/>
    <mergeCell ref="C378:E378"/>
    <mergeCell ref="C379:E379"/>
    <mergeCell ref="C380:E380"/>
    <mergeCell ref="C369:E369"/>
    <mergeCell ref="C370:E370"/>
    <mergeCell ref="C371:E371"/>
    <mergeCell ref="C372:E372"/>
    <mergeCell ref="C373:E373"/>
    <mergeCell ref="C374:E374"/>
    <mergeCell ref="C399:E399"/>
    <mergeCell ref="C400:E400"/>
    <mergeCell ref="C401:E401"/>
    <mergeCell ref="C402:N402"/>
    <mergeCell ref="C403:N403"/>
    <mergeCell ref="C404:E404"/>
    <mergeCell ref="C393:E393"/>
    <mergeCell ref="C394:E394"/>
    <mergeCell ref="C395:E395"/>
    <mergeCell ref="C396:E396"/>
    <mergeCell ref="C397:E397"/>
    <mergeCell ref="C398:E398"/>
    <mergeCell ref="C387:E387"/>
    <mergeCell ref="C388:E388"/>
    <mergeCell ref="C389:N389"/>
    <mergeCell ref="C390:N390"/>
    <mergeCell ref="C391:E391"/>
    <mergeCell ref="C392:E392"/>
    <mergeCell ref="C417:E417"/>
    <mergeCell ref="C418:N418"/>
    <mergeCell ref="C419:E419"/>
    <mergeCell ref="C420:E420"/>
    <mergeCell ref="C421:N421"/>
    <mergeCell ref="C422:E422"/>
    <mergeCell ref="C411:E411"/>
    <mergeCell ref="C412:N412"/>
    <mergeCell ref="C413:E413"/>
    <mergeCell ref="C414:E414"/>
    <mergeCell ref="C415:N415"/>
    <mergeCell ref="C416:E416"/>
    <mergeCell ref="C405:E405"/>
    <mergeCell ref="C406:E406"/>
    <mergeCell ref="C407:E407"/>
    <mergeCell ref="C408:E408"/>
    <mergeCell ref="C409:E409"/>
    <mergeCell ref="C410:E410"/>
    <mergeCell ref="C436:E436"/>
    <mergeCell ref="C437:E437"/>
    <mergeCell ref="C438:E438"/>
    <mergeCell ref="C439:E439"/>
    <mergeCell ref="C440:E440"/>
    <mergeCell ref="C442:K442"/>
    <mergeCell ref="C430:E430"/>
    <mergeCell ref="C431:E431"/>
    <mergeCell ref="C432:E432"/>
    <mergeCell ref="C433:E433"/>
    <mergeCell ref="C434:E434"/>
    <mergeCell ref="C435:E435"/>
    <mergeCell ref="C424:K424"/>
    <mergeCell ref="A425:N425"/>
    <mergeCell ref="C426:E426"/>
    <mergeCell ref="C427:N427"/>
    <mergeCell ref="C428:N428"/>
    <mergeCell ref="C429:N429"/>
    <mergeCell ref="C455:E455"/>
    <mergeCell ref="C456:E456"/>
    <mergeCell ref="C457:E457"/>
    <mergeCell ref="C458:E458"/>
    <mergeCell ref="C459:N459"/>
    <mergeCell ref="C460:E460"/>
    <mergeCell ref="C449:E449"/>
    <mergeCell ref="C450:E450"/>
    <mergeCell ref="C451:E451"/>
    <mergeCell ref="C452:E452"/>
    <mergeCell ref="C453:E453"/>
    <mergeCell ref="C454:E454"/>
    <mergeCell ref="A443:N443"/>
    <mergeCell ref="C444:E444"/>
    <mergeCell ref="C445:N445"/>
    <mergeCell ref="C446:N446"/>
    <mergeCell ref="C447:E447"/>
    <mergeCell ref="C448:E448"/>
    <mergeCell ref="C473:E473"/>
    <mergeCell ref="C474:E474"/>
    <mergeCell ref="C475:E475"/>
    <mergeCell ref="C476:N476"/>
    <mergeCell ref="C477:E477"/>
    <mergeCell ref="C478:E478"/>
    <mergeCell ref="C467:E467"/>
    <mergeCell ref="C468:E468"/>
    <mergeCell ref="C469:E469"/>
    <mergeCell ref="C470:E470"/>
    <mergeCell ref="C471:E471"/>
    <mergeCell ref="C472:E472"/>
    <mergeCell ref="C461:E461"/>
    <mergeCell ref="C462:N462"/>
    <mergeCell ref="C463:N463"/>
    <mergeCell ref="C464:E464"/>
    <mergeCell ref="C465:E465"/>
    <mergeCell ref="C466:E466"/>
    <mergeCell ref="C491:E491"/>
    <mergeCell ref="C492:E492"/>
    <mergeCell ref="C493:N493"/>
    <mergeCell ref="C494:E494"/>
    <mergeCell ref="C495:E495"/>
    <mergeCell ref="C496:N496"/>
    <mergeCell ref="C485:E485"/>
    <mergeCell ref="C486:E486"/>
    <mergeCell ref="C487:E487"/>
    <mergeCell ref="C488:E488"/>
    <mergeCell ref="C489:E489"/>
    <mergeCell ref="C490:E490"/>
    <mergeCell ref="C479:N479"/>
    <mergeCell ref="C480:N480"/>
    <mergeCell ref="C481:E481"/>
    <mergeCell ref="C482:E482"/>
    <mergeCell ref="C483:E483"/>
    <mergeCell ref="C484:E484"/>
    <mergeCell ref="C509:E509"/>
    <mergeCell ref="C510:E510"/>
    <mergeCell ref="C511:N511"/>
    <mergeCell ref="C512:E512"/>
    <mergeCell ref="C513:E513"/>
    <mergeCell ref="C514:N514"/>
    <mergeCell ref="C503:E503"/>
    <mergeCell ref="C504:E504"/>
    <mergeCell ref="C505:E505"/>
    <mergeCell ref="C506:E506"/>
    <mergeCell ref="C507:E507"/>
    <mergeCell ref="C508:E508"/>
    <mergeCell ref="C497:N497"/>
    <mergeCell ref="C498:N498"/>
    <mergeCell ref="C499:E499"/>
    <mergeCell ref="C500:E500"/>
    <mergeCell ref="C501:E501"/>
    <mergeCell ref="C502:E502"/>
    <mergeCell ref="C527:E527"/>
    <mergeCell ref="C528:E528"/>
    <mergeCell ref="C529:E529"/>
    <mergeCell ref="C530:E530"/>
    <mergeCell ref="C531:N531"/>
    <mergeCell ref="C532:N532"/>
    <mergeCell ref="C521:E521"/>
    <mergeCell ref="C522:E522"/>
    <mergeCell ref="C523:E523"/>
    <mergeCell ref="C524:E524"/>
    <mergeCell ref="C525:E525"/>
    <mergeCell ref="C526:E526"/>
    <mergeCell ref="C515:E515"/>
    <mergeCell ref="C516:E516"/>
    <mergeCell ref="C517:N517"/>
    <mergeCell ref="C518:N518"/>
    <mergeCell ref="C519:E519"/>
    <mergeCell ref="C520:E520"/>
    <mergeCell ref="C545:N545"/>
    <mergeCell ref="C546:N546"/>
    <mergeCell ref="C547:E547"/>
    <mergeCell ref="C548:E548"/>
    <mergeCell ref="C549:E549"/>
    <mergeCell ref="C550:E550"/>
    <mergeCell ref="C539:E539"/>
    <mergeCell ref="C540:E540"/>
    <mergeCell ref="C541:E541"/>
    <mergeCell ref="C542:E542"/>
    <mergeCell ref="C543:E543"/>
    <mergeCell ref="C544:E544"/>
    <mergeCell ref="C533:E533"/>
    <mergeCell ref="C534:E534"/>
    <mergeCell ref="C535:E535"/>
    <mergeCell ref="C536:E536"/>
    <mergeCell ref="C537:E537"/>
    <mergeCell ref="C538:E538"/>
    <mergeCell ref="C563:E563"/>
    <mergeCell ref="C564:E564"/>
    <mergeCell ref="C565:E565"/>
    <mergeCell ref="C566:E566"/>
    <mergeCell ref="C567:E567"/>
    <mergeCell ref="C568:E568"/>
    <mergeCell ref="C557:N557"/>
    <mergeCell ref="C558:E558"/>
    <mergeCell ref="C559:E559"/>
    <mergeCell ref="C560:N560"/>
    <mergeCell ref="C561:N561"/>
    <mergeCell ref="C562:N562"/>
    <mergeCell ref="C551:E551"/>
    <mergeCell ref="C552:E552"/>
    <mergeCell ref="C553:E553"/>
    <mergeCell ref="C554:E554"/>
    <mergeCell ref="C555:E555"/>
    <mergeCell ref="C556:E556"/>
    <mergeCell ref="C581:E581"/>
    <mergeCell ref="C582:E582"/>
    <mergeCell ref="C583:E583"/>
    <mergeCell ref="C584:E584"/>
    <mergeCell ref="C585:E585"/>
    <mergeCell ref="C586:E586"/>
    <mergeCell ref="C575:N575"/>
    <mergeCell ref="C576:N576"/>
    <mergeCell ref="C577:N577"/>
    <mergeCell ref="C578:E578"/>
    <mergeCell ref="C579:E579"/>
    <mergeCell ref="C580:E580"/>
    <mergeCell ref="C569:E569"/>
    <mergeCell ref="C570:E570"/>
    <mergeCell ref="C571:E571"/>
    <mergeCell ref="C572:E572"/>
    <mergeCell ref="C573:E573"/>
    <mergeCell ref="C574:E574"/>
    <mergeCell ref="C599:E599"/>
    <mergeCell ref="C600:E600"/>
    <mergeCell ref="C601:N601"/>
    <mergeCell ref="C602:N602"/>
    <mergeCell ref="C603:N603"/>
    <mergeCell ref="C604:E604"/>
    <mergeCell ref="C593:E593"/>
    <mergeCell ref="C594:E594"/>
    <mergeCell ref="C595:E595"/>
    <mergeCell ref="C596:E596"/>
    <mergeCell ref="C597:E597"/>
    <mergeCell ref="C598:E598"/>
    <mergeCell ref="C587:E587"/>
    <mergeCell ref="C588:E588"/>
    <mergeCell ref="C589:E589"/>
    <mergeCell ref="C590:N590"/>
    <mergeCell ref="C591:N591"/>
    <mergeCell ref="C592:N592"/>
    <mergeCell ref="C617:E617"/>
    <mergeCell ref="C618:E618"/>
    <mergeCell ref="C619:E619"/>
    <mergeCell ref="C620:E620"/>
    <mergeCell ref="C621:E621"/>
    <mergeCell ref="C622:E622"/>
    <mergeCell ref="C611:E611"/>
    <mergeCell ref="C612:N612"/>
    <mergeCell ref="C613:N613"/>
    <mergeCell ref="C614:E614"/>
    <mergeCell ref="C615:E615"/>
    <mergeCell ref="C616:E616"/>
    <mergeCell ref="C605:E605"/>
    <mergeCell ref="C606:E606"/>
    <mergeCell ref="C607:E607"/>
    <mergeCell ref="C608:E608"/>
    <mergeCell ref="C609:E609"/>
    <mergeCell ref="C610:E610"/>
    <mergeCell ref="C635:E635"/>
    <mergeCell ref="C636:E636"/>
    <mergeCell ref="C637:E637"/>
    <mergeCell ref="C638:N638"/>
    <mergeCell ref="C639:N639"/>
    <mergeCell ref="C640:E640"/>
    <mergeCell ref="C629:E629"/>
    <mergeCell ref="C630:E630"/>
    <mergeCell ref="C631:E631"/>
    <mergeCell ref="C632:E632"/>
    <mergeCell ref="C633:E633"/>
    <mergeCell ref="C634:E634"/>
    <mergeCell ref="C623:E623"/>
    <mergeCell ref="C624:E624"/>
    <mergeCell ref="C625:N625"/>
    <mergeCell ref="C626:N626"/>
    <mergeCell ref="C627:E627"/>
    <mergeCell ref="C628:E628"/>
    <mergeCell ref="C654:N654"/>
    <mergeCell ref="C655:N655"/>
    <mergeCell ref="C656:E656"/>
    <mergeCell ref="C657:E657"/>
    <mergeCell ref="C658:E658"/>
    <mergeCell ref="C659:E659"/>
    <mergeCell ref="C647:E647"/>
    <mergeCell ref="C648:E648"/>
    <mergeCell ref="C649:E649"/>
    <mergeCell ref="C651:K651"/>
    <mergeCell ref="A652:N652"/>
    <mergeCell ref="C653:E653"/>
    <mergeCell ref="C641:E641"/>
    <mergeCell ref="C642:E642"/>
    <mergeCell ref="C643:E643"/>
    <mergeCell ref="C644:E644"/>
    <mergeCell ref="C645:E645"/>
    <mergeCell ref="C646:E646"/>
    <mergeCell ref="C672:N672"/>
    <mergeCell ref="C673:E673"/>
    <mergeCell ref="C674:E674"/>
    <mergeCell ref="C675:E675"/>
    <mergeCell ref="C676:E676"/>
    <mergeCell ref="C677:E677"/>
    <mergeCell ref="C666:E666"/>
    <mergeCell ref="C667:E667"/>
    <mergeCell ref="C668:N668"/>
    <mergeCell ref="C669:E669"/>
    <mergeCell ref="C670:E670"/>
    <mergeCell ref="C671:N671"/>
    <mergeCell ref="C660:E660"/>
    <mergeCell ref="C661:E661"/>
    <mergeCell ref="C662:E662"/>
    <mergeCell ref="C663:E663"/>
    <mergeCell ref="C664:E664"/>
    <mergeCell ref="C665:E665"/>
    <mergeCell ref="C690:N690"/>
    <mergeCell ref="C691:E691"/>
    <mergeCell ref="C692:E692"/>
    <mergeCell ref="C693:E693"/>
    <mergeCell ref="C694:E694"/>
    <mergeCell ref="C695:E695"/>
    <mergeCell ref="C684:E684"/>
    <mergeCell ref="C685:N685"/>
    <mergeCell ref="C686:E686"/>
    <mergeCell ref="C687:E687"/>
    <mergeCell ref="C688:N688"/>
    <mergeCell ref="C689:N689"/>
    <mergeCell ref="C678:E678"/>
    <mergeCell ref="C679:E679"/>
    <mergeCell ref="C680:E680"/>
    <mergeCell ref="C681:E681"/>
    <mergeCell ref="C682:E682"/>
    <mergeCell ref="C683:E683"/>
    <mergeCell ref="C708:E708"/>
    <mergeCell ref="C709:N709"/>
    <mergeCell ref="C710:N710"/>
    <mergeCell ref="C711:E711"/>
    <mergeCell ref="C712:E712"/>
    <mergeCell ref="C713:E713"/>
    <mergeCell ref="C702:E702"/>
    <mergeCell ref="C703:N703"/>
    <mergeCell ref="C704:E704"/>
    <mergeCell ref="C705:E705"/>
    <mergeCell ref="C706:N706"/>
    <mergeCell ref="C707:E707"/>
    <mergeCell ref="C696:E696"/>
    <mergeCell ref="C697:E697"/>
    <mergeCell ref="C698:E698"/>
    <mergeCell ref="C699:E699"/>
    <mergeCell ref="C700:E700"/>
    <mergeCell ref="C701:E701"/>
    <mergeCell ref="C726:E726"/>
    <mergeCell ref="C727:E727"/>
    <mergeCell ref="C728:E728"/>
    <mergeCell ref="C729:E729"/>
    <mergeCell ref="C730:E730"/>
    <mergeCell ref="C731:E731"/>
    <mergeCell ref="C720:E720"/>
    <mergeCell ref="C721:E721"/>
    <mergeCell ref="C722:E722"/>
    <mergeCell ref="C723:N723"/>
    <mergeCell ref="C724:N724"/>
    <mergeCell ref="C725:E725"/>
    <mergeCell ref="C714:E714"/>
    <mergeCell ref="C715:E715"/>
    <mergeCell ref="C716:E716"/>
    <mergeCell ref="C717:E717"/>
    <mergeCell ref="C718:E718"/>
    <mergeCell ref="C719:E719"/>
    <mergeCell ref="C744:E744"/>
    <mergeCell ref="C745:E745"/>
    <mergeCell ref="C746:E746"/>
    <mergeCell ref="C747:E747"/>
    <mergeCell ref="C748:E748"/>
    <mergeCell ref="C749:E749"/>
    <mergeCell ref="C738:N738"/>
    <mergeCell ref="C739:E739"/>
    <mergeCell ref="C740:E740"/>
    <mergeCell ref="C741:E741"/>
    <mergeCell ref="C742:E742"/>
    <mergeCell ref="C743:E743"/>
    <mergeCell ref="C732:E732"/>
    <mergeCell ref="C733:E733"/>
    <mergeCell ref="C734:E734"/>
    <mergeCell ref="C735:E735"/>
    <mergeCell ref="C736:E736"/>
    <mergeCell ref="C737:N737"/>
    <mergeCell ref="C762:E762"/>
    <mergeCell ref="C763:N763"/>
    <mergeCell ref="C764:E764"/>
    <mergeCell ref="C765:E765"/>
    <mergeCell ref="C766:N766"/>
    <mergeCell ref="C767:N767"/>
    <mergeCell ref="C756:E756"/>
    <mergeCell ref="C757:E757"/>
    <mergeCell ref="C758:E758"/>
    <mergeCell ref="C759:E759"/>
    <mergeCell ref="C760:E760"/>
    <mergeCell ref="C761:E761"/>
    <mergeCell ref="C750:E750"/>
    <mergeCell ref="C751:N751"/>
    <mergeCell ref="C752:N752"/>
    <mergeCell ref="C753:E753"/>
    <mergeCell ref="C754:E754"/>
    <mergeCell ref="C755:E755"/>
    <mergeCell ref="C780:E780"/>
    <mergeCell ref="C781:N781"/>
    <mergeCell ref="C782:N782"/>
    <mergeCell ref="C783:N783"/>
    <mergeCell ref="C784:E784"/>
    <mergeCell ref="C785:E785"/>
    <mergeCell ref="C774:E774"/>
    <mergeCell ref="C775:E775"/>
    <mergeCell ref="C776:E776"/>
    <mergeCell ref="C777:E777"/>
    <mergeCell ref="C778:E778"/>
    <mergeCell ref="C779:E779"/>
    <mergeCell ref="C768:N768"/>
    <mergeCell ref="C769:E769"/>
    <mergeCell ref="C770:E770"/>
    <mergeCell ref="C771:E771"/>
    <mergeCell ref="C772:E772"/>
    <mergeCell ref="C773:E773"/>
    <mergeCell ref="C798:N798"/>
    <mergeCell ref="C799:E799"/>
    <mergeCell ref="C800:E800"/>
    <mergeCell ref="C801:E801"/>
    <mergeCell ref="C802:E802"/>
    <mergeCell ref="C803:E803"/>
    <mergeCell ref="C792:E792"/>
    <mergeCell ref="C793:E793"/>
    <mergeCell ref="C794:E794"/>
    <mergeCell ref="C795:E795"/>
    <mergeCell ref="C796:N796"/>
    <mergeCell ref="C797:N797"/>
    <mergeCell ref="C786:E786"/>
    <mergeCell ref="C787:E787"/>
    <mergeCell ref="C788:E788"/>
    <mergeCell ref="C789:E789"/>
    <mergeCell ref="C790:E790"/>
    <mergeCell ref="C791:E791"/>
    <mergeCell ref="C816:E816"/>
    <mergeCell ref="C817:E817"/>
    <mergeCell ref="C818:N818"/>
    <mergeCell ref="C819:N819"/>
    <mergeCell ref="C820:E820"/>
    <mergeCell ref="C821:E821"/>
    <mergeCell ref="C810:E810"/>
    <mergeCell ref="C811:E811"/>
    <mergeCell ref="C812:E812"/>
    <mergeCell ref="C813:E813"/>
    <mergeCell ref="C814:E814"/>
    <mergeCell ref="C815:E815"/>
    <mergeCell ref="C804:E804"/>
    <mergeCell ref="C805:E805"/>
    <mergeCell ref="C806:E806"/>
    <mergeCell ref="C807:N807"/>
    <mergeCell ref="C808:N808"/>
    <mergeCell ref="C809:N809"/>
    <mergeCell ref="C834:E834"/>
    <mergeCell ref="C835:E835"/>
    <mergeCell ref="C836:E836"/>
    <mergeCell ref="C837:E837"/>
    <mergeCell ref="C838:E838"/>
    <mergeCell ref="C839:E839"/>
    <mergeCell ref="C828:E828"/>
    <mergeCell ref="C829:E829"/>
    <mergeCell ref="C830:E830"/>
    <mergeCell ref="C831:N831"/>
    <mergeCell ref="C832:N832"/>
    <mergeCell ref="C833:E833"/>
    <mergeCell ref="C822:E822"/>
    <mergeCell ref="C823:E823"/>
    <mergeCell ref="C824:E824"/>
    <mergeCell ref="C825:E825"/>
    <mergeCell ref="C826:E826"/>
    <mergeCell ref="C827:E827"/>
    <mergeCell ref="C852:E852"/>
    <mergeCell ref="C853:E853"/>
    <mergeCell ref="C854:E854"/>
    <mergeCell ref="C855:E855"/>
    <mergeCell ref="C857:K857"/>
    <mergeCell ref="A858:N858"/>
    <mergeCell ref="C846:E846"/>
    <mergeCell ref="C847:E847"/>
    <mergeCell ref="C848:E848"/>
    <mergeCell ref="C849:E849"/>
    <mergeCell ref="C850:E850"/>
    <mergeCell ref="C851:E851"/>
    <mergeCell ref="C840:E840"/>
    <mergeCell ref="C841:E841"/>
    <mergeCell ref="C842:E842"/>
    <mergeCell ref="C843:E843"/>
    <mergeCell ref="C844:N844"/>
    <mergeCell ref="C845:N845"/>
    <mergeCell ref="C871:E871"/>
    <mergeCell ref="C872:E872"/>
    <mergeCell ref="C873:E873"/>
    <mergeCell ref="C874:N874"/>
    <mergeCell ref="C875:E875"/>
    <mergeCell ref="C876:E876"/>
    <mergeCell ref="C865:E865"/>
    <mergeCell ref="C866:E866"/>
    <mergeCell ref="C867:E867"/>
    <mergeCell ref="C868:E868"/>
    <mergeCell ref="C869:E869"/>
    <mergeCell ref="C870:E870"/>
    <mergeCell ref="C859:E859"/>
    <mergeCell ref="C860:N860"/>
    <mergeCell ref="C861:N861"/>
    <mergeCell ref="C862:E862"/>
    <mergeCell ref="C863:E863"/>
    <mergeCell ref="C864:E864"/>
    <mergeCell ref="C889:E889"/>
    <mergeCell ref="C890:E890"/>
    <mergeCell ref="C891:N891"/>
    <mergeCell ref="C892:E892"/>
    <mergeCell ref="C893:E893"/>
    <mergeCell ref="C894:N894"/>
    <mergeCell ref="C883:E883"/>
    <mergeCell ref="C884:E884"/>
    <mergeCell ref="C885:E885"/>
    <mergeCell ref="C886:E886"/>
    <mergeCell ref="C887:E887"/>
    <mergeCell ref="C888:E888"/>
    <mergeCell ref="C877:N877"/>
    <mergeCell ref="C878:N878"/>
    <mergeCell ref="C879:E879"/>
    <mergeCell ref="C880:E880"/>
    <mergeCell ref="C881:E881"/>
    <mergeCell ref="C882:E882"/>
    <mergeCell ref="C907:E907"/>
    <mergeCell ref="C908:N908"/>
    <mergeCell ref="C909:E909"/>
    <mergeCell ref="C910:E910"/>
    <mergeCell ref="C911:N911"/>
    <mergeCell ref="C912:E912"/>
    <mergeCell ref="C901:E901"/>
    <mergeCell ref="C902:E902"/>
    <mergeCell ref="C903:E903"/>
    <mergeCell ref="C904:E904"/>
    <mergeCell ref="C905:E905"/>
    <mergeCell ref="C906:E906"/>
    <mergeCell ref="C895:N895"/>
    <mergeCell ref="C896:E896"/>
    <mergeCell ref="C897:E897"/>
    <mergeCell ref="C898:E898"/>
    <mergeCell ref="C899:E899"/>
    <mergeCell ref="C900:E900"/>
    <mergeCell ref="C925:E925"/>
    <mergeCell ref="C926:E926"/>
    <mergeCell ref="C927:E927"/>
    <mergeCell ref="C928:N928"/>
    <mergeCell ref="C929:N929"/>
    <mergeCell ref="C930:E930"/>
    <mergeCell ref="C919:E919"/>
    <mergeCell ref="C920:E920"/>
    <mergeCell ref="C921:E921"/>
    <mergeCell ref="C922:E922"/>
    <mergeCell ref="C923:E923"/>
    <mergeCell ref="C924:E924"/>
    <mergeCell ref="C913:E913"/>
    <mergeCell ref="C914:N914"/>
    <mergeCell ref="C915:N915"/>
    <mergeCell ref="C916:E916"/>
    <mergeCell ref="C917:E917"/>
    <mergeCell ref="C918:E918"/>
    <mergeCell ref="C943:N943"/>
    <mergeCell ref="C944:E944"/>
    <mergeCell ref="C945:E945"/>
    <mergeCell ref="C946:E946"/>
    <mergeCell ref="C947:E947"/>
    <mergeCell ref="C948:E948"/>
    <mergeCell ref="C937:E937"/>
    <mergeCell ref="C938:E938"/>
    <mergeCell ref="C939:E939"/>
    <mergeCell ref="C940:E940"/>
    <mergeCell ref="C941:E941"/>
    <mergeCell ref="C942:N942"/>
    <mergeCell ref="C931:E931"/>
    <mergeCell ref="C932:E932"/>
    <mergeCell ref="C933:E933"/>
    <mergeCell ref="C934:E934"/>
    <mergeCell ref="C935:E935"/>
    <mergeCell ref="C936:E936"/>
    <mergeCell ref="C961:E961"/>
    <mergeCell ref="C962:E962"/>
    <mergeCell ref="C963:E963"/>
    <mergeCell ref="C964:E964"/>
    <mergeCell ref="C965:E965"/>
    <mergeCell ref="C966:E966"/>
    <mergeCell ref="C955:E955"/>
    <mergeCell ref="C956:N956"/>
    <mergeCell ref="C957:N957"/>
    <mergeCell ref="C958:E958"/>
    <mergeCell ref="C959:E959"/>
    <mergeCell ref="C960:E960"/>
    <mergeCell ref="C949:E949"/>
    <mergeCell ref="C950:E950"/>
    <mergeCell ref="C951:E951"/>
    <mergeCell ref="C952:E952"/>
    <mergeCell ref="C953:E953"/>
    <mergeCell ref="C954:E954"/>
    <mergeCell ref="C979:E979"/>
    <mergeCell ref="C980:E980"/>
    <mergeCell ref="C981:E981"/>
    <mergeCell ref="C982:E982"/>
    <mergeCell ref="C983:E983"/>
    <mergeCell ref="C984:E984"/>
    <mergeCell ref="C973:N973"/>
    <mergeCell ref="C974:E974"/>
    <mergeCell ref="C975:E975"/>
    <mergeCell ref="C976:E976"/>
    <mergeCell ref="C977:E977"/>
    <mergeCell ref="C978:E978"/>
    <mergeCell ref="C967:E967"/>
    <mergeCell ref="C968:N968"/>
    <mergeCell ref="C969:E969"/>
    <mergeCell ref="C970:E970"/>
    <mergeCell ref="C971:N971"/>
    <mergeCell ref="C972:N972"/>
    <mergeCell ref="C997:E997"/>
    <mergeCell ref="C998:E998"/>
    <mergeCell ref="C999:E999"/>
    <mergeCell ref="C1000:E1000"/>
    <mergeCell ref="C1001:N1001"/>
    <mergeCell ref="C1002:N1002"/>
    <mergeCell ref="C991:E991"/>
    <mergeCell ref="C992:E992"/>
    <mergeCell ref="C993:E993"/>
    <mergeCell ref="C994:E994"/>
    <mergeCell ref="C995:E995"/>
    <mergeCell ref="C996:E996"/>
    <mergeCell ref="C985:E985"/>
    <mergeCell ref="C986:N986"/>
    <mergeCell ref="C987:N987"/>
    <mergeCell ref="C988:N988"/>
    <mergeCell ref="C989:E989"/>
    <mergeCell ref="C990:E990"/>
    <mergeCell ref="C1015:E1015"/>
    <mergeCell ref="C1016:E1016"/>
    <mergeCell ref="C1017:E1017"/>
    <mergeCell ref="C1018:E1018"/>
    <mergeCell ref="C1019:E1019"/>
    <mergeCell ref="C1020:E1020"/>
    <mergeCell ref="C1009:E1009"/>
    <mergeCell ref="C1010:E1010"/>
    <mergeCell ref="C1011:E1011"/>
    <mergeCell ref="C1012:N1012"/>
    <mergeCell ref="C1013:N1013"/>
    <mergeCell ref="C1014:N1014"/>
    <mergeCell ref="C1003:N1003"/>
    <mergeCell ref="C1004:E1004"/>
    <mergeCell ref="C1005:E1005"/>
    <mergeCell ref="C1006:E1006"/>
    <mergeCell ref="C1007:E1007"/>
    <mergeCell ref="C1008:E1008"/>
    <mergeCell ref="C1033:E1033"/>
    <mergeCell ref="C1034:E1034"/>
    <mergeCell ref="C1035:E1035"/>
    <mergeCell ref="C1036:N1036"/>
    <mergeCell ref="C1037:N1037"/>
    <mergeCell ref="C1038:E1038"/>
    <mergeCell ref="C1027:E1027"/>
    <mergeCell ref="C1028:E1028"/>
    <mergeCell ref="C1029:E1029"/>
    <mergeCell ref="C1030:E1030"/>
    <mergeCell ref="C1031:E1031"/>
    <mergeCell ref="C1032:E1032"/>
    <mergeCell ref="C1021:E1021"/>
    <mergeCell ref="C1022:E1022"/>
    <mergeCell ref="C1023:N1023"/>
    <mergeCell ref="C1024:N1024"/>
    <mergeCell ref="C1025:E1025"/>
    <mergeCell ref="C1026:E1026"/>
    <mergeCell ref="C1051:E1051"/>
    <mergeCell ref="C1052:E1052"/>
    <mergeCell ref="C1053:E1053"/>
    <mergeCell ref="C1054:E1054"/>
    <mergeCell ref="C1055:E1055"/>
    <mergeCell ref="C1056:E1056"/>
    <mergeCell ref="C1045:E1045"/>
    <mergeCell ref="C1046:E1046"/>
    <mergeCell ref="C1047:E1047"/>
    <mergeCell ref="C1048:E1048"/>
    <mergeCell ref="C1049:N1049"/>
    <mergeCell ref="C1050:N1050"/>
    <mergeCell ref="C1039:E1039"/>
    <mergeCell ref="C1040:E1040"/>
    <mergeCell ref="C1041:E1041"/>
    <mergeCell ref="C1042:E1042"/>
    <mergeCell ref="C1043:E1043"/>
    <mergeCell ref="C1044:E1044"/>
    <mergeCell ref="C1069:E1069"/>
    <mergeCell ref="C1070:E1070"/>
    <mergeCell ref="C1071:E1071"/>
    <mergeCell ref="C1072:E1072"/>
    <mergeCell ref="C1073:E1073"/>
    <mergeCell ref="C1074:E1074"/>
    <mergeCell ref="C1063:N1063"/>
    <mergeCell ref="C1064:E1064"/>
    <mergeCell ref="C1065:E1065"/>
    <mergeCell ref="C1066:E1066"/>
    <mergeCell ref="C1067:E1067"/>
    <mergeCell ref="C1068:E1068"/>
    <mergeCell ref="C1057:E1057"/>
    <mergeCell ref="C1058:E1058"/>
    <mergeCell ref="C1059:E1059"/>
    <mergeCell ref="C1060:E1060"/>
    <mergeCell ref="C1061:E1061"/>
    <mergeCell ref="C1062:N1062"/>
    <mergeCell ref="C1088:E1088"/>
    <mergeCell ref="C1089:E1089"/>
    <mergeCell ref="C1090:E1090"/>
    <mergeCell ref="C1091:E1091"/>
    <mergeCell ref="C1092:E1092"/>
    <mergeCell ref="C1093:E1093"/>
    <mergeCell ref="C1082:E1082"/>
    <mergeCell ref="C1083:E1083"/>
    <mergeCell ref="C1084:E1084"/>
    <mergeCell ref="C1085:E1085"/>
    <mergeCell ref="C1086:E1086"/>
    <mergeCell ref="C1087:E1087"/>
    <mergeCell ref="C1076:K1076"/>
    <mergeCell ref="A1077:N1077"/>
    <mergeCell ref="C1078:E1078"/>
    <mergeCell ref="C1079:N1079"/>
    <mergeCell ref="C1080:N1080"/>
    <mergeCell ref="C1081:N1081"/>
    <mergeCell ref="C1106:E1106"/>
    <mergeCell ref="C1107:E1107"/>
    <mergeCell ref="C1108:E1108"/>
    <mergeCell ref="C1109:E1109"/>
    <mergeCell ref="C1110:E1110"/>
    <mergeCell ref="C1111:E1111"/>
    <mergeCell ref="C1100:N1100"/>
    <mergeCell ref="C1101:N1101"/>
    <mergeCell ref="C1102:E1102"/>
    <mergeCell ref="C1103:E1103"/>
    <mergeCell ref="C1104:E1104"/>
    <mergeCell ref="C1105:E1105"/>
    <mergeCell ref="C1094:N1094"/>
    <mergeCell ref="C1095:E1095"/>
    <mergeCell ref="C1096:E1096"/>
    <mergeCell ref="C1097:N1097"/>
    <mergeCell ref="C1098:E1098"/>
    <mergeCell ref="C1099:E1099"/>
    <mergeCell ref="C1125:E1125"/>
    <mergeCell ref="C1126:E1126"/>
    <mergeCell ref="C1127:E1127"/>
    <mergeCell ref="C1128:E1128"/>
    <mergeCell ref="C1129:E1129"/>
    <mergeCell ref="C1130:E1130"/>
    <mergeCell ref="C1119:N1119"/>
    <mergeCell ref="C1120:E1120"/>
    <mergeCell ref="C1121:E1121"/>
    <mergeCell ref="C1122:E1122"/>
    <mergeCell ref="C1123:E1123"/>
    <mergeCell ref="C1124:E1124"/>
    <mergeCell ref="C1112:E1112"/>
    <mergeCell ref="C1114:K1114"/>
    <mergeCell ref="A1115:N1115"/>
    <mergeCell ref="C1116:E1116"/>
    <mergeCell ref="C1117:N1117"/>
    <mergeCell ref="C1118:N1118"/>
    <mergeCell ref="C1143:E1143"/>
    <mergeCell ref="C1144:E1144"/>
    <mergeCell ref="C1145:E1145"/>
    <mergeCell ref="C1147:K1147"/>
    <mergeCell ref="A1148:N1148"/>
    <mergeCell ref="A1149:N1149"/>
    <mergeCell ref="C1137:E1137"/>
    <mergeCell ref="C1138:E1138"/>
    <mergeCell ref="C1139:E1139"/>
    <mergeCell ref="C1140:E1140"/>
    <mergeCell ref="C1141:E1141"/>
    <mergeCell ref="C1142:E1142"/>
    <mergeCell ref="C1131:E1131"/>
    <mergeCell ref="C1132:N1132"/>
    <mergeCell ref="C1133:N1133"/>
    <mergeCell ref="C1134:N1134"/>
    <mergeCell ref="C1135:E1135"/>
    <mergeCell ref="C1136:E1136"/>
    <mergeCell ref="C1163:E1163"/>
    <mergeCell ref="C1164:N1164"/>
    <mergeCell ref="C1165:E1165"/>
    <mergeCell ref="C1166:E1166"/>
    <mergeCell ref="C1167:N1167"/>
    <mergeCell ref="C1168:E1168"/>
    <mergeCell ref="A1156:N1156"/>
    <mergeCell ref="C1157:E1157"/>
    <mergeCell ref="C1158:N1158"/>
    <mergeCell ref="C1159:E1159"/>
    <mergeCell ref="C1161:K1161"/>
    <mergeCell ref="A1162:N1162"/>
    <mergeCell ref="C1150:E1150"/>
    <mergeCell ref="C1151:N1151"/>
    <mergeCell ref="C1152:E1152"/>
    <mergeCell ref="C1153:E1153"/>
    <mergeCell ref="C1154:N1154"/>
    <mergeCell ref="C1155:E1155"/>
    <mergeCell ref="C1182:N1182"/>
    <mergeCell ref="C1183:N1183"/>
    <mergeCell ref="C1184:E1184"/>
    <mergeCell ref="C1185:E1185"/>
    <mergeCell ref="C1186:N1186"/>
    <mergeCell ref="C1187:N1187"/>
    <mergeCell ref="C1176:E1176"/>
    <mergeCell ref="C1177:N1177"/>
    <mergeCell ref="C1178:E1178"/>
    <mergeCell ref="C1179:E1179"/>
    <mergeCell ref="C1180:N1180"/>
    <mergeCell ref="C1181:N1181"/>
    <mergeCell ref="C1170:K1170"/>
    <mergeCell ref="A1171:N1171"/>
    <mergeCell ref="C1172:E1172"/>
    <mergeCell ref="C1173:N1173"/>
    <mergeCell ref="C1174:N1174"/>
    <mergeCell ref="C1175:E1175"/>
    <mergeCell ref="C1200:E1200"/>
    <mergeCell ref="C1201:N1201"/>
    <mergeCell ref="C1202:N1202"/>
    <mergeCell ref="C1203:E1203"/>
    <mergeCell ref="C1204:E1204"/>
    <mergeCell ref="C1205:N1205"/>
    <mergeCell ref="C1194:N1194"/>
    <mergeCell ref="C1195:N1195"/>
    <mergeCell ref="C1196:E1196"/>
    <mergeCell ref="C1197:E1197"/>
    <mergeCell ref="C1198:N1198"/>
    <mergeCell ref="C1199:E1199"/>
    <mergeCell ref="C1188:N1188"/>
    <mergeCell ref="C1189:N1189"/>
    <mergeCell ref="C1190:E1190"/>
    <mergeCell ref="C1191:E1191"/>
    <mergeCell ref="C1192:N1192"/>
    <mergeCell ref="C1193:N1193"/>
    <mergeCell ref="C1218:E1218"/>
    <mergeCell ref="C1219:N1219"/>
    <mergeCell ref="C1220:N1220"/>
    <mergeCell ref="C1221:E1221"/>
    <mergeCell ref="C1222:E1222"/>
    <mergeCell ref="C1223:N1223"/>
    <mergeCell ref="C1212:E1212"/>
    <mergeCell ref="C1213:N1213"/>
    <mergeCell ref="C1214:E1214"/>
    <mergeCell ref="C1215:E1215"/>
    <mergeCell ref="C1216:N1216"/>
    <mergeCell ref="C1217:E1217"/>
    <mergeCell ref="C1206:N1206"/>
    <mergeCell ref="C1207:E1207"/>
    <mergeCell ref="C1208:E1208"/>
    <mergeCell ref="C1209:N1209"/>
    <mergeCell ref="C1210:N1210"/>
    <mergeCell ref="C1211:E1211"/>
    <mergeCell ref="C1236:N1236"/>
    <mergeCell ref="C1237:E1237"/>
    <mergeCell ref="C1238:E1238"/>
    <mergeCell ref="C1239:N1239"/>
    <mergeCell ref="C1240:N1240"/>
    <mergeCell ref="C1241:E1241"/>
    <mergeCell ref="C1230:E1230"/>
    <mergeCell ref="C1231:N1231"/>
    <mergeCell ref="C1232:N1232"/>
    <mergeCell ref="C1233:E1233"/>
    <mergeCell ref="C1234:E1234"/>
    <mergeCell ref="C1235:N1235"/>
    <mergeCell ref="C1224:N1224"/>
    <mergeCell ref="C1225:E1225"/>
    <mergeCell ref="C1226:E1226"/>
    <mergeCell ref="C1227:N1227"/>
    <mergeCell ref="C1228:N1228"/>
    <mergeCell ref="C1229:E1229"/>
    <mergeCell ref="C1254:N1254"/>
    <mergeCell ref="C1255:N1255"/>
    <mergeCell ref="C1256:E1256"/>
    <mergeCell ref="C1257:E1257"/>
    <mergeCell ref="C1258:N1258"/>
    <mergeCell ref="C1259:N1259"/>
    <mergeCell ref="C1248:E1248"/>
    <mergeCell ref="C1249:E1249"/>
    <mergeCell ref="C1250:N1250"/>
    <mergeCell ref="C1251:N1251"/>
    <mergeCell ref="C1252:E1252"/>
    <mergeCell ref="C1253:E1253"/>
    <mergeCell ref="C1242:E1242"/>
    <mergeCell ref="C1243:N1243"/>
    <mergeCell ref="C1244:E1244"/>
    <mergeCell ref="C1245:E1245"/>
    <mergeCell ref="C1246:N1246"/>
    <mergeCell ref="C1247:N1247"/>
    <mergeCell ref="C1272:E1272"/>
    <mergeCell ref="C1273:N1273"/>
    <mergeCell ref="C1274:E1274"/>
    <mergeCell ref="C1275:E1275"/>
    <mergeCell ref="C1276:N1276"/>
    <mergeCell ref="C1277:E1277"/>
    <mergeCell ref="C1266:N1266"/>
    <mergeCell ref="C1267:N1267"/>
    <mergeCell ref="C1268:E1268"/>
    <mergeCell ref="C1269:E1269"/>
    <mergeCell ref="C1270:N1270"/>
    <mergeCell ref="C1271:E1271"/>
    <mergeCell ref="C1260:E1260"/>
    <mergeCell ref="C1261:E1261"/>
    <mergeCell ref="C1262:N1262"/>
    <mergeCell ref="C1263:N1263"/>
    <mergeCell ref="C1264:E1264"/>
    <mergeCell ref="C1265:E1265"/>
    <mergeCell ref="C1292:K1292"/>
    <mergeCell ref="C1293:K1293"/>
    <mergeCell ref="C1294:K1294"/>
    <mergeCell ref="C1295:K1295"/>
    <mergeCell ref="C1296:K1296"/>
    <mergeCell ref="C1297:K1297"/>
    <mergeCell ref="C1285:K1285"/>
    <mergeCell ref="C1287:K1287"/>
    <mergeCell ref="C1288:K1288"/>
    <mergeCell ref="C1289:K1289"/>
    <mergeCell ref="C1290:K1290"/>
    <mergeCell ref="C1291:K1291"/>
    <mergeCell ref="C1278:E1278"/>
    <mergeCell ref="C1279:N1279"/>
    <mergeCell ref="C1280:E1280"/>
    <mergeCell ref="C1281:E1281"/>
    <mergeCell ref="C1282:N1282"/>
    <mergeCell ref="C1283:E1283"/>
    <mergeCell ref="C1310:K1310"/>
    <mergeCell ref="C1311:K1311"/>
    <mergeCell ref="C1312:K1312"/>
    <mergeCell ref="C1313:K1313"/>
    <mergeCell ref="C1314:K1314"/>
    <mergeCell ref="C1315:K1315"/>
    <mergeCell ref="C1304:K1304"/>
    <mergeCell ref="C1305:K1305"/>
    <mergeCell ref="C1306:K1306"/>
    <mergeCell ref="C1307:K1307"/>
    <mergeCell ref="C1308:K1308"/>
    <mergeCell ref="C1309:K1309"/>
    <mergeCell ref="C1298:K1298"/>
    <mergeCell ref="C1299:K1299"/>
    <mergeCell ref="C1300:K1300"/>
    <mergeCell ref="C1301:K1301"/>
    <mergeCell ref="C1302:K1302"/>
    <mergeCell ref="C1303:K1303"/>
    <mergeCell ref="C1334:L1334"/>
    <mergeCell ref="A1336:N1336"/>
    <mergeCell ref="A1337:N1337"/>
    <mergeCell ref="A1338:N1338"/>
    <mergeCell ref="C1328:K1328"/>
    <mergeCell ref="C1331:G1331"/>
    <mergeCell ref="H1331:L1331"/>
    <mergeCell ref="C1332:L1332"/>
    <mergeCell ref="C1333:G1333"/>
    <mergeCell ref="H1333:L1333"/>
    <mergeCell ref="C1322:K1322"/>
    <mergeCell ref="C1323:K1323"/>
    <mergeCell ref="C1324:K1324"/>
    <mergeCell ref="C1325:K1325"/>
    <mergeCell ref="C1326:K1326"/>
    <mergeCell ref="C1327:K1327"/>
    <mergeCell ref="C1316:K1316"/>
    <mergeCell ref="C1317:K1317"/>
    <mergeCell ref="C1318:K1318"/>
    <mergeCell ref="C1319:K1319"/>
    <mergeCell ref="C1320:K1320"/>
    <mergeCell ref="C1321:K1321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133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35"/>
  <sheetViews>
    <sheetView topLeftCell="A103" workbookViewId="0">
      <selection activeCell="A125" sqref="A125:XFD129"/>
    </sheetView>
  </sheetViews>
  <sheetFormatPr defaultColWidth="9.140625" defaultRowHeight="11.25" customHeight="1" x14ac:dyDescent="0.2"/>
  <cols>
    <col min="1" max="1" width="9.140625" style="62" customWidth="1"/>
    <col min="2" max="2" width="20.140625" style="165" customWidth="1"/>
    <col min="3" max="3" width="13.42578125" style="165" customWidth="1"/>
    <col min="4" max="4" width="12.85546875" style="165" customWidth="1"/>
    <col min="5" max="5" width="13.28515625" style="165" customWidth="1"/>
    <col min="6" max="6" width="8.5703125" style="165" customWidth="1"/>
    <col min="7" max="7" width="7.85546875" style="165" customWidth="1"/>
    <col min="8" max="8" width="8.42578125" style="165" customWidth="1"/>
    <col min="9" max="9" width="13" style="165" customWidth="1"/>
    <col min="10" max="10" width="12.42578125" style="165" customWidth="1"/>
    <col min="11" max="11" width="8.5703125" style="165" customWidth="1"/>
    <col min="12" max="12" width="12.85546875" style="165" customWidth="1"/>
    <col min="13" max="13" width="7.42578125" style="165" customWidth="1"/>
    <col min="14" max="14" width="13.42578125" style="165" customWidth="1"/>
    <col min="15" max="15" width="14.5703125" style="165" hidden="1" customWidth="1"/>
    <col min="16" max="16" width="78.28515625" style="165" hidden="1" customWidth="1"/>
    <col min="17" max="17" width="73.7109375" style="165" hidden="1" customWidth="1"/>
    <col min="18" max="21" width="9.140625" style="165"/>
    <col min="22" max="27" width="84" style="94" hidden="1" customWidth="1"/>
    <col min="28" max="30" width="161.42578125" style="94" hidden="1" customWidth="1"/>
    <col min="31" max="31" width="34.7109375" style="94" hidden="1" customWidth="1"/>
    <col min="32" max="32" width="161.42578125" style="94" hidden="1" customWidth="1"/>
    <col min="33" max="33" width="39.5703125" style="94" hidden="1" customWidth="1"/>
    <col min="34" max="34" width="132.140625" style="94" hidden="1" customWidth="1"/>
    <col min="35" max="38" width="39.5703125" style="94" hidden="1" customWidth="1"/>
    <col min="39" max="39" width="132.140625" style="94" hidden="1" customWidth="1"/>
    <col min="40" max="45" width="98.42578125" style="94" hidden="1" customWidth="1"/>
    <col min="46" max="46" width="56" style="94" hidden="1" customWidth="1"/>
    <col min="47" max="47" width="55.28515625" style="94" hidden="1" customWidth="1"/>
    <col min="48" max="48" width="56" style="94" hidden="1" customWidth="1"/>
    <col min="49" max="49" width="55.28515625" style="94" hidden="1" customWidth="1"/>
    <col min="50" max="16384" width="9.140625" style="165"/>
  </cols>
  <sheetData>
    <row r="1" spans="1:29" customFormat="1" ht="15" x14ac:dyDescent="0.25">
      <c r="N1" s="48" t="s">
        <v>73</v>
      </c>
    </row>
    <row r="2" spans="1:29" customFormat="1" ht="11.25" customHeight="1" x14ac:dyDescent="0.25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50" t="s">
        <v>74</v>
      </c>
    </row>
    <row r="3" spans="1:29" customFormat="1" ht="6.75" customHeight="1" x14ac:dyDescent="0.25">
      <c r="A3" s="49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48"/>
    </row>
    <row r="4" spans="1:29" customFormat="1" ht="2.25" customHeight="1" x14ac:dyDescent="0.25">
      <c r="A4" s="52"/>
      <c r="B4" s="53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</row>
    <row r="5" spans="1:29" customFormat="1" ht="11.25" customHeight="1" x14ac:dyDescent="0.25">
      <c r="A5" s="52" t="s">
        <v>75</v>
      </c>
      <c r="B5" s="53"/>
      <c r="C5" s="49"/>
      <c r="E5" s="49"/>
      <c r="F5" s="49"/>
      <c r="G5" s="224" t="s">
        <v>76</v>
      </c>
      <c r="H5" s="224"/>
      <c r="I5" s="224"/>
      <c r="J5" s="224"/>
      <c r="K5" s="224"/>
      <c r="L5" s="224"/>
      <c r="M5" s="224"/>
      <c r="N5" s="224"/>
    </row>
    <row r="6" spans="1:29" customFormat="1" ht="22.5" customHeight="1" x14ac:dyDescent="0.25">
      <c r="A6" s="52" t="s">
        <v>77</v>
      </c>
      <c r="B6" s="53"/>
      <c r="C6" s="49"/>
      <c r="E6" s="54"/>
      <c r="F6" s="54"/>
      <c r="G6" s="232" t="s">
        <v>78</v>
      </c>
      <c r="H6" s="232"/>
      <c r="I6" s="232"/>
      <c r="J6" s="232"/>
      <c r="K6" s="232"/>
      <c r="L6" s="232"/>
      <c r="M6" s="232"/>
      <c r="N6" s="232"/>
      <c r="V6" s="55" t="s">
        <v>78</v>
      </c>
    </row>
    <row r="7" spans="1:29" customFormat="1" ht="90" customHeight="1" x14ac:dyDescent="0.25">
      <c r="A7" s="231" t="s">
        <v>79</v>
      </c>
      <c r="B7" s="231"/>
      <c r="C7" s="231"/>
      <c r="D7" s="231"/>
      <c r="E7" s="231"/>
      <c r="F7" s="231"/>
      <c r="G7" s="232" t="s">
        <v>80</v>
      </c>
      <c r="H7" s="232"/>
      <c r="I7" s="232"/>
      <c r="J7" s="232"/>
      <c r="K7" s="232"/>
      <c r="L7" s="232"/>
      <c r="M7" s="232"/>
      <c r="N7" s="232"/>
      <c r="P7" s="56" t="s">
        <v>79</v>
      </c>
      <c r="Q7" s="56" t="s">
        <v>80</v>
      </c>
      <c r="R7" s="57"/>
      <c r="S7" s="57"/>
      <c r="T7" s="57"/>
      <c r="U7" s="57"/>
      <c r="W7" s="55" t="s">
        <v>80</v>
      </c>
    </row>
    <row r="8" spans="1:29" customFormat="1" ht="67.5" customHeight="1" x14ac:dyDescent="0.25">
      <c r="A8" s="234" t="s">
        <v>81</v>
      </c>
      <c r="B8" s="234"/>
      <c r="C8" s="234"/>
      <c r="D8" s="234"/>
      <c r="E8" s="234"/>
      <c r="F8" s="234"/>
      <c r="G8" s="232"/>
      <c r="H8" s="232"/>
      <c r="I8" s="232"/>
      <c r="J8" s="232"/>
      <c r="K8" s="232"/>
      <c r="L8" s="232"/>
      <c r="M8" s="232"/>
      <c r="N8" s="232"/>
      <c r="P8" s="56" t="s">
        <v>82</v>
      </c>
      <c r="Q8" s="56"/>
      <c r="R8" s="57"/>
      <c r="S8" s="57"/>
      <c r="T8" s="57"/>
      <c r="U8" s="57"/>
      <c r="X8" s="55" t="s">
        <v>83</v>
      </c>
    </row>
    <row r="9" spans="1:29" customFormat="1" ht="33.75" customHeight="1" x14ac:dyDescent="0.25">
      <c r="A9" s="231" t="s">
        <v>84</v>
      </c>
      <c r="B9" s="231"/>
      <c r="C9" s="231"/>
      <c r="D9" s="231"/>
      <c r="E9" s="231"/>
      <c r="F9" s="231"/>
      <c r="G9" s="232"/>
      <c r="H9" s="232"/>
      <c r="I9" s="232"/>
      <c r="J9" s="232"/>
      <c r="K9" s="232"/>
      <c r="L9" s="232"/>
      <c r="M9" s="232"/>
      <c r="N9" s="232"/>
      <c r="P9" s="56" t="s">
        <v>84</v>
      </c>
      <c r="Q9" s="56"/>
      <c r="R9" s="57"/>
      <c r="S9" s="57"/>
      <c r="T9" s="57"/>
      <c r="U9" s="57"/>
      <c r="Y9" s="55" t="s">
        <v>83</v>
      </c>
    </row>
    <row r="10" spans="1:29" customFormat="1" ht="11.25" customHeight="1" x14ac:dyDescent="0.25">
      <c r="A10" s="233" t="s">
        <v>85</v>
      </c>
      <c r="B10" s="233"/>
      <c r="C10" s="233"/>
      <c r="D10" s="233"/>
      <c r="E10" s="233"/>
      <c r="F10" s="233"/>
      <c r="G10" s="232" t="s">
        <v>86</v>
      </c>
      <c r="H10" s="232"/>
      <c r="I10" s="232"/>
      <c r="J10" s="232"/>
      <c r="K10" s="232"/>
      <c r="L10" s="232"/>
      <c r="M10" s="232"/>
      <c r="N10" s="232"/>
      <c r="Z10" s="55" t="s">
        <v>86</v>
      </c>
    </row>
    <row r="11" spans="1:29" customFormat="1" ht="15" x14ac:dyDescent="0.25">
      <c r="A11" s="233" t="s">
        <v>87</v>
      </c>
      <c r="B11" s="233"/>
      <c r="C11" s="233"/>
      <c r="D11" s="233"/>
      <c r="E11" s="233"/>
      <c r="F11" s="233"/>
      <c r="G11" s="232"/>
      <c r="H11" s="232"/>
      <c r="I11" s="232"/>
      <c r="J11" s="232"/>
      <c r="K11" s="232"/>
      <c r="L11" s="232"/>
      <c r="M11" s="232"/>
      <c r="N11" s="232"/>
      <c r="AA11" s="55" t="s">
        <v>83</v>
      </c>
    </row>
    <row r="12" spans="1:29" customFormat="1" ht="3.75" customHeight="1" x14ac:dyDescent="0.25">
      <c r="A12" s="58"/>
      <c r="B12" s="49"/>
      <c r="C12" s="49"/>
      <c r="D12" s="49"/>
      <c r="E12" s="49"/>
      <c r="F12" s="53"/>
      <c r="G12" s="53"/>
      <c r="H12" s="53"/>
      <c r="I12" s="53"/>
      <c r="J12" s="53"/>
      <c r="K12" s="53"/>
      <c r="L12" s="53"/>
      <c r="M12" s="53"/>
      <c r="N12" s="53"/>
    </row>
    <row r="13" spans="1:29" customFormat="1" ht="15" x14ac:dyDescent="0.25">
      <c r="A13" s="228"/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AB13" s="55" t="s">
        <v>83</v>
      </c>
    </row>
    <row r="14" spans="1:29" customFormat="1" ht="15" x14ac:dyDescent="0.25">
      <c r="A14" s="223" t="s">
        <v>7</v>
      </c>
      <c r="B14" s="223"/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/>
    </row>
    <row r="15" spans="1:29" customFormat="1" ht="5.25" customHeight="1" x14ac:dyDescent="0.25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</row>
    <row r="16" spans="1:29" customFormat="1" ht="15" x14ac:dyDescent="0.25">
      <c r="A16" s="228"/>
      <c r="B16" s="228"/>
      <c r="C16" s="228"/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AC16" s="55" t="s">
        <v>83</v>
      </c>
    </row>
    <row r="17" spans="1:31" customFormat="1" ht="15" x14ac:dyDescent="0.25">
      <c r="A17" s="223" t="s">
        <v>88</v>
      </c>
      <c r="B17" s="223"/>
      <c r="C17" s="223"/>
      <c r="D17" s="223"/>
      <c r="E17" s="223"/>
      <c r="F17" s="223"/>
      <c r="G17" s="223"/>
      <c r="H17" s="223"/>
      <c r="I17" s="223"/>
      <c r="J17" s="223"/>
      <c r="K17" s="223"/>
      <c r="L17" s="223"/>
      <c r="M17" s="223"/>
      <c r="N17" s="223"/>
    </row>
    <row r="18" spans="1:31" customFormat="1" ht="21" customHeight="1" x14ac:dyDescent="0.25">
      <c r="A18" s="229" t="s">
        <v>659</v>
      </c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</row>
    <row r="19" spans="1:31" customFormat="1" ht="3.75" customHeight="1" x14ac:dyDescent="0.25">
      <c r="A19" s="60"/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</row>
    <row r="20" spans="1:31" customFormat="1" ht="15" x14ac:dyDescent="0.25">
      <c r="A20" s="230" t="s">
        <v>477</v>
      </c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0"/>
      <c r="N20" s="230"/>
      <c r="AD20" s="55" t="s">
        <v>477</v>
      </c>
    </row>
    <row r="21" spans="1:31" customFormat="1" ht="12" customHeight="1" x14ac:dyDescent="0.25">
      <c r="A21" s="223" t="s">
        <v>91</v>
      </c>
      <c r="B21" s="223"/>
      <c r="C21" s="223"/>
      <c r="D21" s="223"/>
      <c r="E21" s="223"/>
      <c r="F21" s="223"/>
      <c r="G21" s="223"/>
      <c r="H21" s="223"/>
      <c r="I21" s="223"/>
      <c r="J21" s="223"/>
      <c r="K21" s="223"/>
      <c r="L21" s="223"/>
      <c r="M21" s="223"/>
      <c r="N21" s="223"/>
    </row>
    <row r="22" spans="1:31" customFormat="1" ht="12" customHeight="1" x14ac:dyDescent="0.25">
      <c r="A22" s="49" t="s">
        <v>92</v>
      </c>
      <c r="B22" s="61" t="s">
        <v>93</v>
      </c>
      <c r="C22" s="62" t="s">
        <v>94</v>
      </c>
      <c r="D22" s="62"/>
      <c r="E22" s="62"/>
      <c r="F22" s="54"/>
      <c r="G22" s="54"/>
      <c r="H22" s="54"/>
      <c r="I22" s="54"/>
      <c r="J22" s="54"/>
      <c r="K22" s="54"/>
      <c r="L22" s="54"/>
      <c r="M22" s="54"/>
      <c r="N22" s="54"/>
    </row>
    <row r="23" spans="1:31" customFormat="1" ht="12" customHeight="1" x14ac:dyDescent="0.25">
      <c r="A23" s="49" t="s">
        <v>95</v>
      </c>
      <c r="B23" s="224"/>
      <c r="C23" s="224"/>
      <c r="D23" s="224"/>
      <c r="E23" s="224"/>
      <c r="F23" s="224"/>
      <c r="G23" s="54"/>
      <c r="H23" s="54"/>
      <c r="I23" s="54"/>
      <c r="J23" s="54"/>
      <c r="K23" s="54"/>
      <c r="L23" s="54"/>
      <c r="M23" s="54"/>
      <c r="N23" s="54"/>
    </row>
    <row r="24" spans="1:31" customFormat="1" ht="15" x14ac:dyDescent="0.25">
      <c r="A24" s="49"/>
      <c r="B24" s="225" t="s">
        <v>96</v>
      </c>
      <c r="C24" s="225"/>
      <c r="D24" s="225"/>
      <c r="E24" s="225"/>
      <c r="F24" s="225"/>
      <c r="G24" s="63"/>
      <c r="H24" s="63"/>
      <c r="I24" s="63"/>
      <c r="J24" s="63"/>
      <c r="K24" s="63"/>
      <c r="L24" s="63"/>
      <c r="M24" s="64"/>
      <c r="N24" s="63"/>
    </row>
    <row r="25" spans="1:31" customFormat="1" ht="5.25" customHeight="1" x14ac:dyDescent="0.25">
      <c r="A25" s="49"/>
      <c r="B25" s="49"/>
      <c r="C25" s="49"/>
      <c r="D25" s="65"/>
      <c r="E25" s="65"/>
      <c r="F25" s="65"/>
      <c r="G25" s="65"/>
      <c r="H25" s="65"/>
      <c r="I25" s="65"/>
      <c r="J25" s="65"/>
      <c r="K25" s="65"/>
      <c r="L25" s="65"/>
      <c r="M25" s="63"/>
      <c r="N25" s="63"/>
    </row>
    <row r="26" spans="1:31" customFormat="1" ht="15" x14ac:dyDescent="0.25">
      <c r="A26" s="66" t="s">
        <v>97</v>
      </c>
      <c r="B26" s="49"/>
      <c r="C26" s="49"/>
      <c r="D26" s="226" t="s">
        <v>446</v>
      </c>
      <c r="E26" s="226"/>
      <c r="F26" s="226"/>
      <c r="G26" s="67"/>
      <c r="H26" s="67"/>
      <c r="I26" s="67"/>
      <c r="J26" s="67"/>
      <c r="K26" s="67"/>
      <c r="L26" s="67"/>
      <c r="M26" s="67"/>
      <c r="N26" s="67"/>
      <c r="AE26" s="55" t="s">
        <v>83</v>
      </c>
    </row>
    <row r="27" spans="1:31" customFormat="1" ht="7.5" customHeight="1" x14ac:dyDescent="0.25">
      <c r="A27" s="49"/>
      <c r="B27" s="51"/>
      <c r="C27" s="51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</row>
    <row r="28" spans="1:31" customFormat="1" ht="12" customHeight="1" x14ac:dyDescent="0.25">
      <c r="A28" s="66" t="s">
        <v>99</v>
      </c>
      <c r="B28" s="51"/>
      <c r="C28" s="69">
        <v>49.71</v>
      </c>
      <c r="D28" s="70" t="s">
        <v>660</v>
      </c>
      <c r="E28" s="71" t="s">
        <v>101</v>
      </c>
      <c r="G28" s="51"/>
      <c r="H28" s="51"/>
      <c r="I28" s="51"/>
      <c r="J28" s="51"/>
      <c r="K28" s="51"/>
      <c r="L28" s="72"/>
      <c r="M28" s="72"/>
      <c r="N28" s="51"/>
    </row>
    <row r="29" spans="1:31" customFormat="1" ht="11.25" customHeight="1" x14ac:dyDescent="0.25">
      <c r="A29" s="49"/>
      <c r="B29" s="73" t="s">
        <v>102</v>
      </c>
      <c r="C29" s="74"/>
      <c r="D29" s="75"/>
      <c r="E29" s="71"/>
      <c r="G29" s="51"/>
    </row>
    <row r="30" spans="1:31" customFormat="1" ht="12" customHeight="1" x14ac:dyDescent="0.25">
      <c r="A30" s="49"/>
      <c r="B30" s="76" t="s">
        <v>103</v>
      </c>
      <c r="C30" s="69">
        <v>0</v>
      </c>
      <c r="D30" s="70" t="s">
        <v>110</v>
      </c>
      <c r="E30" s="71" t="s">
        <v>101</v>
      </c>
      <c r="G30" s="51" t="s">
        <v>105</v>
      </c>
      <c r="I30" s="51"/>
      <c r="J30" s="51"/>
      <c r="K30" s="51"/>
      <c r="L30" s="69">
        <v>20.55</v>
      </c>
      <c r="M30" s="77" t="s">
        <v>661</v>
      </c>
      <c r="N30" s="71" t="s">
        <v>101</v>
      </c>
    </row>
    <row r="31" spans="1:31" customFormat="1" ht="12" customHeight="1" x14ac:dyDescent="0.25">
      <c r="A31" s="49"/>
      <c r="B31" s="76" t="s">
        <v>13</v>
      </c>
      <c r="C31" s="69">
        <v>0</v>
      </c>
      <c r="D31" s="78" t="s">
        <v>110</v>
      </c>
      <c r="E31" s="71" t="s">
        <v>101</v>
      </c>
      <c r="G31" s="51" t="s">
        <v>108</v>
      </c>
      <c r="I31" s="51"/>
      <c r="J31" s="51"/>
      <c r="K31" s="51"/>
      <c r="L31" s="227">
        <v>32.24</v>
      </c>
      <c r="M31" s="227"/>
      <c r="N31" s="71" t="s">
        <v>109</v>
      </c>
    </row>
    <row r="32" spans="1:31" customFormat="1" ht="12" customHeight="1" x14ac:dyDescent="0.25">
      <c r="A32" s="49"/>
      <c r="B32" s="76" t="s">
        <v>14</v>
      </c>
      <c r="C32" s="69">
        <v>0</v>
      </c>
      <c r="D32" s="78" t="s">
        <v>110</v>
      </c>
      <c r="E32" s="71" t="s">
        <v>101</v>
      </c>
      <c r="G32" s="51" t="s">
        <v>111</v>
      </c>
      <c r="I32" s="51"/>
      <c r="J32" s="51"/>
      <c r="K32" s="51"/>
      <c r="L32" s="227"/>
      <c r="M32" s="227"/>
      <c r="N32" s="71" t="s">
        <v>109</v>
      </c>
    </row>
    <row r="33" spans="1:38" customFormat="1" ht="12" customHeight="1" x14ac:dyDescent="0.25">
      <c r="A33" s="49"/>
      <c r="B33" s="76" t="s">
        <v>15</v>
      </c>
      <c r="C33" s="69">
        <v>43.15</v>
      </c>
      <c r="D33" s="70" t="s">
        <v>662</v>
      </c>
      <c r="E33" s="71" t="s">
        <v>101</v>
      </c>
      <c r="G33" s="51"/>
      <c r="H33" s="51"/>
      <c r="I33" s="51"/>
      <c r="J33" s="51"/>
      <c r="K33" s="51"/>
      <c r="L33" s="221" t="s">
        <v>112</v>
      </c>
      <c r="M33" s="221"/>
      <c r="N33" s="51"/>
    </row>
    <row r="34" spans="1:38" customFormat="1" ht="7.5" customHeight="1" x14ac:dyDescent="0.25">
      <c r="A34" s="79"/>
    </row>
    <row r="35" spans="1:38" customFormat="1" ht="23.25" customHeight="1" x14ac:dyDescent="0.25">
      <c r="A35" s="222" t="s">
        <v>8</v>
      </c>
      <c r="B35" s="219" t="s">
        <v>9</v>
      </c>
      <c r="C35" s="219" t="s">
        <v>113</v>
      </c>
      <c r="D35" s="219"/>
      <c r="E35" s="219"/>
      <c r="F35" s="219" t="s">
        <v>114</v>
      </c>
      <c r="G35" s="219" t="s">
        <v>115</v>
      </c>
      <c r="H35" s="219"/>
      <c r="I35" s="219"/>
      <c r="J35" s="219" t="s">
        <v>116</v>
      </c>
      <c r="K35" s="219"/>
      <c r="L35" s="219"/>
      <c r="M35" s="219" t="s">
        <v>117</v>
      </c>
      <c r="N35" s="219" t="s">
        <v>118</v>
      </c>
    </row>
    <row r="36" spans="1:38" customFormat="1" ht="28.5" customHeight="1" x14ac:dyDescent="0.25">
      <c r="A36" s="222"/>
      <c r="B36" s="219"/>
      <c r="C36" s="219"/>
      <c r="D36" s="219"/>
      <c r="E36" s="219"/>
      <c r="F36" s="219"/>
      <c r="G36" s="219"/>
      <c r="H36" s="219"/>
      <c r="I36" s="219"/>
      <c r="J36" s="219"/>
      <c r="K36" s="219"/>
      <c r="L36" s="219"/>
      <c r="M36" s="219"/>
      <c r="N36" s="219"/>
    </row>
    <row r="37" spans="1:38" customFormat="1" ht="22.5" x14ac:dyDescent="0.25">
      <c r="A37" s="222"/>
      <c r="B37" s="219"/>
      <c r="C37" s="219"/>
      <c r="D37" s="219"/>
      <c r="E37" s="219"/>
      <c r="F37" s="219"/>
      <c r="G37" s="80" t="s">
        <v>119</v>
      </c>
      <c r="H37" s="80" t="s">
        <v>120</v>
      </c>
      <c r="I37" s="80" t="s">
        <v>121</v>
      </c>
      <c r="J37" s="80" t="s">
        <v>119</v>
      </c>
      <c r="K37" s="80" t="s">
        <v>120</v>
      </c>
      <c r="L37" s="80" t="s">
        <v>16</v>
      </c>
      <c r="M37" s="219"/>
      <c r="N37" s="219"/>
    </row>
    <row r="38" spans="1:38" customFormat="1" ht="15" x14ac:dyDescent="0.25">
      <c r="A38" s="81">
        <v>1</v>
      </c>
      <c r="B38" s="82">
        <v>2</v>
      </c>
      <c r="C38" s="220">
        <v>3</v>
      </c>
      <c r="D38" s="220"/>
      <c r="E38" s="220"/>
      <c r="F38" s="82">
        <v>4</v>
      </c>
      <c r="G38" s="82">
        <v>5</v>
      </c>
      <c r="H38" s="82">
        <v>6</v>
      </c>
      <c r="I38" s="82">
        <v>7</v>
      </c>
      <c r="J38" s="82">
        <v>8</v>
      </c>
      <c r="K38" s="82">
        <v>9</v>
      </c>
      <c r="L38" s="82">
        <v>10</v>
      </c>
      <c r="M38" s="82">
        <v>11</v>
      </c>
      <c r="N38" s="82">
        <v>12</v>
      </c>
    </row>
    <row r="39" spans="1:38" customFormat="1" ht="15" x14ac:dyDescent="0.25">
      <c r="A39" s="212" t="s">
        <v>450</v>
      </c>
      <c r="B39" s="213"/>
      <c r="C39" s="213"/>
      <c r="D39" s="213"/>
      <c r="E39" s="213"/>
      <c r="F39" s="213"/>
      <c r="G39" s="213"/>
      <c r="H39" s="213"/>
      <c r="I39" s="213"/>
      <c r="J39" s="213"/>
      <c r="K39" s="213"/>
      <c r="L39" s="213"/>
      <c r="M39" s="213"/>
      <c r="N39" s="214"/>
      <c r="AF39" s="83" t="s">
        <v>450</v>
      </c>
    </row>
    <row r="40" spans="1:38" customFormat="1" ht="23.25" x14ac:dyDescent="0.25">
      <c r="A40" s="84" t="s">
        <v>123</v>
      </c>
      <c r="B40" s="85" t="s">
        <v>451</v>
      </c>
      <c r="C40" s="210" t="s">
        <v>452</v>
      </c>
      <c r="D40" s="210"/>
      <c r="E40" s="210"/>
      <c r="F40" s="86" t="s">
        <v>453</v>
      </c>
      <c r="G40" s="87"/>
      <c r="H40" s="87"/>
      <c r="I40" s="88">
        <v>25</v>
      </c>
      <c r="J40" s="89"/>
      <c r="K40" s="87"/>
      <c r="L40" s="89"/>
      <c r="M40" s="87"/>
      <c r="N40" s="90"/>
      <c r="AF40" s="83"/>
      <c r="AG40" s="91" t="s">
        <v>452</v>
      </c>
    </row>
    <row r="41" spans="1:38" customFormat="1" ht="15" x14ac:dyDescent="0.25">
      <c r="A41" s="92"/>
      <c r="B41" s="93"/>
      <c r="C41" s="203" t="s">
        <v>454</v>
      </c>
      <c r="D41" s="203"/>
      <c r="E41" s="203"/>
      <c r="F41" s="203"/>
      <c r="G41" s="203"/>
      <c r="H41" s="203"/>
      <c r="I41" s="203"/>
      <c r="J41" s="203"/>
      <c r="K41" s="203"/>
      <c r="L41" s="203"/>
      <c r="M41" s="203"/>
      <c r="N41" s="211"/>
      <c r="AF41" s="83"/>
      <c r="AG41" s="91"/>
      <c r="AH41" s="94" t="s">
        <v>454</v>
      </c>
    </row>
    <row r="42" spans="1:38" customFormat="1" ht="15" x14ac:dyDescent="0.25">
      <c r="A42" s="95"/>
      <c r="B42" s="93" t="s">
        <v>130</v>
      </c>
      <c r="C42" s="208" t="s">
        <v>131</v>
      </c>
      <c r="D42" s="208"/>
      <c r="E42" s="208"/>
      <c r="F42" s="96"/>
      <c r="G42" s="97"/>
      <c r="H42" s="97"/>
      <c r="I42" s="97"/>
      <c r="J42" s="98">
        <v>12.81</v>
      </c>
      <c r="K42" s="116">
        <v>0.8</v>
      </c>
      <c r="L42" s="98">
        <v>256.2</v>
      </c>
      <c r="M42" s="99">
        <v>49.76</v>
      </c>
      <c r="N42" s="100">
        <v>12748.51</v>
      </c>
      <c r="AF42" s="83"/>
      <c r="AG42" s="91"/>
      <c r="AI42" s="94" t="s">
        <v>131</v>
      </c>
    </row>
    <row r="43" spans="1:38" customFormat="1" ht="15" x14ac:dyDescent="0.25">
      <c r="A43" s="102"/>
      <c r="B43" s="93"/>
      <c r="C43" s="208" t="s">
        <v>136</v>
      </c>
      <c r="D43" s="208"/>
      <c r="E43" s="208"/>
      <c r="F43" s="96" t="s">
        <v>137</v>
      </c>
      <c r="G43" s="111">
        <v>1</v>
      </c>
      <c r="H43" s="116">
        <v>0.8</v>
      </c>
      <c r="I43" s="111">
        <v>20</v>
      </c>
      <c r="J43" s="104"/>
      <c r="K43" s="97"/>
      <c r="L43" s="104"/>
      <c r="M43" s="97"/>
      <c r="N43" s="105"/>
      <c r="AF43" s="83"/>
      <c r="AG43" s="91"/>
      <c r="AJ43" s="94" t="s">
        <v>136</v>
      </c>
    </row>
    <row r="44" spans="1:38" customFormat="1" ht="15" x14ac:dyDescent="0.25">
      <c r="A44" s="95"/>
      <c r="B44" s="93"/>
      <c r="C44" s="218" t="s">
        <v>139</v>
      </c>
      <c r="D44" s="218"/>
      <c r="E44" s="218"/>
      <c r="F44" s="106"/>
      <c r="G44" s="107"/>
      <c r="H44" s="107"/>
      <c r="I44" s="107"/>
      <c r="J44" s="108">
        <v>12.81</v>
      </c>
      <c r="K44" s="107"/>
      <c r="L44" s="108">
        <v>256.2</v>
      </c>
      <c r="M44" s="107"/>
      <c r="N44" s="110">
        <v>12748.51</v>
      </c>
      <c r="AF44" s="83"/>
      <c r="AG44" s="91"/>
      <c r="AK44" s="94" t="s">
        <v>139</v>
      </c>
    </row>
    <row r="45" spans="1:38" customFormat="1" ht="15" x14ac:dyDescent="0.25">
      <c r="A45" s="102"/>
      <c r="B45" s="93"/>
      <c r="C45" s="208" t="s">
        <v>140</v>
      </c>
      <c r="D45" s="208"/>
      <c r="E45" s="208"/>
      <c r="F45" s="96"/>
      <c r="G45" s="97"/>
      <c r="H45" s="97"/>
      <c r="I45" s="97"/>
      <c r="J45" s="104"/>
      <c r="K45" s="97"/>
      <c r="L45" s="98">
        <v>256.2</v>
      </c>
      <c r="M45" s="97"/>
      <c r="N45" s="100">
        <v>12748.51</v>
      </c>
      <c r="AF45" s="83"/>
      <c r="AG45" s="91"/>
      <c r="AJ45" s="94" t="s">
        <v>140</v>
      </c>
    </row>
    <row r="46" spans="1:38" customFormat="1" ht="23.25" x14ac:dyDescent="0.25">
      <c r="A46" s="102"/>
      <c r="B46" s="93" t="s">
        <v>455</v>
      </c>
      <c r="C46" s="208" t="s">
        <v>456</v>
      </c>
      <c r="D46" s="208"/>
      <c r="E46" s="208"/>
      <c r="F46" s="96" t="s">
        <v>143</v>
      </c>
      <c r="G46" s="111">
        <v>74</v>
      </c>
      <c r="H46" s="97"/>
      <c r="I46" s="111">
        <v>74</v>
      </c>
      <c r="J46" s="104"/>
      <c r="K46" s="97"/>
      <c r="L46" s="98">
        <v>189.59</v>
      </c>
      <c r="M46" s="97"/>
      <c r="N46" s="100">
        <v>9433.9</v>
      </c>
      <c r="AF46" s="83"/>
      <c r="AG46" s="91"/>
      <c r="AJ46" s="94" t="s">
        <v>456</v>
      </c>
    </row>
    <row r="47" spans="1:38" customFormat="1" ht="23.25" x14ac:dyDescent="0.25">
      <c r="A47" s="102"/>
      <c r="B47" s="93" t="s">
        <v>457</v>
      </c>
      <c r="C47" s="208" t="s">
        <v>458</v>
      </c>
      <c r="D47" s="208"/>
      <c r="E47" s="208"/>
      <c r="F47" s="96" t="s">
        <v>143</v>
      </c>
      <c r="G47" s="111">
        <v>36</v>
      </c>
      <c r="H47" s="97"/>
      <c r="I47" s="111">
        <v>36</v>
      </c>
      <c r="J47" s="104"/>
      <c r="K47" s="97"/>
      <c r="L47" s="98">
        <v>92.23</v>
      </c>
      <c r="M47" s="97"/>
      <c r="N47" s="100">
        <v>4589.46</v>
      </c>
      <c r="AF47" s="83"/>
      <c r="AG47" s="91"/>
      <c r="AJ47" s="94" t="s">
        <v>458</v>
      </c>
    </row>
    <row r="48" spans="1:38" customFormat="1" ht="15" x14ac:dyDescent="0.25">
      <c r="A48" s="112"/>
      <c r="B48" s="113"/>
      <c r="C48" s="210" t="s">
        <v>146</v>
      </c>
      <c r="D48" s="210"/>
      <c r="E48" s="210"/>
      <c r="F48" s="86"/>
      <c r="G48" s="87"/>
      <c r="H48" s="87"/>
      <c r="I48" s="87"/>
      <c r="J48" s="89"/>
      <c r="K48" s="87"/>
      <c r="L48" s="119">
        <v>538.02</v>
      </c>
      <c r="M48" s="107"/>
      <c r="N48" s="115">
        <v>26771.87</v>
      </c>
      <c r="AF48" s="83"/>
      <c r="AG48" s="91"/>
      <c r="AL48" s="91" t="s">
        <v>146</v>
      </c>
    </row>
    <row r="49" spans="1:39" customFormat="1" ht="33.75" x14ac:dyDescent="0.25">
      <c r="A49" s="84" t="s">
        <v>147</v>
      </c>
      <c r="B49" s="85" t="s">
        <v>459</v>
      </c>
      <c r="C49" s="210" t="s">
        <v>460</v>
      </c>
      <c r="D49" s="210"/>
      <c r="E49" s="210"/>
      <c r="F49" s="86" t="s">
        <v>461</v>
      </c>
      <c r="G49" s="87"/>
      <c r="H49" s="87"/>
      <c r="I49" s="121">
        <v>0.25</v>
      </c>
      <c r="J49" s="89"/>
      <c r="K49" s="87"/>
      <c r="L49" s="89"/>
      <c r="M49" s="87"/>
      <c r="N49" s="90"/>
      <c r="AF49" s="83"/>
      <c r="AG49" s="91" t="s">
        <v>460</v>
      </c>
      <c r="AL49" s="91"/>
    </row>
    <row r="50" spans="1:39" customFormat="1" ht="15" x14ac:dyDescent="0.25">
      <c r="A50" s="134"/>
      <c r="B50" s="135"/>
      <c r="C50" s="208" t="s">
        <v>619</v>
      </c>
      <c r="D50" s="208"/>
      <c r="E50" s="208"/>
      <c r="F50" s="208"/>
      <c r="G50" s="208"/>
      <c r="H50" s="208"/>
      <c r="I50" s="208"/>
      <c r="J50" s="208"/>
      <c r="K50" s="208"/>
      <c r="L50" s="208"/>
      <c r="M50" s="208"/>
      <c r="N50" s="209"/>
      <c r="AF50" s="83"/>
      <c r="AG50" s="91"/>
      <c r="AL50" s="91"/>
      <c r="AM50" s="94" t="s">
        <v>619</v>
      </c>
    </row>
    <row r="51" spans="1:39" customFormat="1" ht="15" x14ac:dyDescent="0.25">
      <c r="A51" s="92"/>
      <c r="B51" s="93"/>
      <c r="C51" s="203" t="s">
        <v>454</v>
      </c>
      <c r="D51" s="203"/>
      <c r="E51" s="203"/>
      <c r="F51" s="203"/>
      <c r="G51" s="203"/>
      <c r="H51" s="203"/>
      <c r="I51" s="203"/>
      <c r="J51" s="203"/>
      <c r="K51" s="203"/>
      <c r="L51" s="203"/>
      <c r="M51" s="203"/>
      <c r="N51" s="211"/>
      <c r="AF51" s="83"/>
      <c r="AG51" s="91"/>
      <c r="AH51" s="94" t="s">
        <v>454</v>
      </c>
      <c r="AL51" s="91"/>
    </row>
    <row r="52" spans="1:39" customFormat="1" ht="15" x14ac:dyDescent="0.25">
      <c r="A52" s="95"/>
      <c r="B52" s="93" t="s">
        <v>130</v>
      </c>
      <c r="C52" s="208" t="s">
        <v>131</v>
      </c>
      <c r="D52" s="208"/>
      <c r="E52" s="208"/>
      <c r="F52" s="96"/>
      <c r="G52" s="97"/>
      <c r="H52" s="97"/>
      <c r="I52" s="97"/>
      <c r="J52" s="98">
        <v>165.95</v>
      </c>
      <c r="K52" s="116">
        <v>0.8</v>
      </c>
      <c r="L52" s="98">
        <v>33.19</v>
      </c>
      <c r="M52" s="99">
        <v>49.76</v>
      </c>
      <c r="N52" s="100">
        <v>1651.53</v>
      </c>
      <c r="AF52" s="83"/>
      <c r="AG52" s="91"/>
      <c r="AI52" s="94" t="s">
        <v>131</v>
      </c>
      <c r="AL52" s="91"/>
    </row>
    <row r="53" spans="1:39" customFormat="1" ht="15" x14ac:dyDescent="0.25">
      <c r="A53" s="102"/>
      <c r="B53" s="93"/>
      <c r="C53" s="208" t="s">
        <v>136</v>
      </c>
      <c r="D53" s="208"/>
      <c r="E53" s="208"/>
      <c r="F53" s="96" t="s">
        <v>137</v>
      </c>
      <c r="G53" s="99">
        <v>12.96</v>
      </c>
      <c r="H53" s="116">
        <v>0.8</v>
      </c>
      <c r="I53" s="117">
        <v>2.5920000000000001</v>
      </c>
      <c r="J53" s="104"/>
      <c r="K53" s="97"/>
      <c r="L53" s="104"/>
      <c r="M53" s="97"/>
      <c r="N53" s="105"/>
      <c r="AF53" s="83"/>
      <c r="AG53" s="91"/>
      <c r="AJ53" s="94" t="s">
        <v>136</v>
      </c>
      <c r="AL53" s="91"/>
    </row>
    <row r="54" spans="1:39" customFormat="1" ht="15" x14ac:dyDescent="0.25">
      <c r="A54" s="95"/>
      <c r="B54" s="93"/>
      <c r="C54" s="218" t="s">
        <v>139</v>
      </c>
      <c r="D54" s="218"/>
      <c r="E54" s="218"/>
      <c r="F54" s="106"/>
      <c r="G54" s="107"/>
      <c r="H54" s="107"/>
      <c r="I54" s="107"/>
      <c r="J54" s="108">
        <v>165.95</v>
      </c>
      <c r="K54" s="107"/>
      <c r="L54" s="108">
        <v>33.19</v>
      </c>
      <c r="M54" s="107"/>
      <c r="N54" s="110">
        <v>1651.53</v>
      </c>
      <c r="AF54" s="83"/>
      <c r="AG54" s="91"/>
      <c r="AK54" s="94" t="s">
        <v>139</v>
      </c>
      <c r="AL54" s="91"/>
    </row>
    <row r="55" spans="1:39" customFormat="1" ht="15" x14ac:dyDescent="0.25">
      <c r="A55" s="102"/>
      <c r="B55" s="93"/>
      <c r="C55" s="208" t="s">
        <v>140</v>
      </c>
      <c r="D55" s="208"/>
      <c r="E55" s="208"/>
      <c r="F55" s="96"/>
      <c r="G55" s="97"/>
      <c r="H55" s="97"/>
      <c r="I55" s="97"/>
      <c r="J55" s="104"/>
      <c r="K55" s="97"/>
      <c r="L55" s="98">
        <v>33.19</v>
      </c>
      <c r="M55" s="97"/>
      <c r="N55" s="100">
        <v>1651.53</v>
      </c>
      <c r="AF55" s="83"/>
      <c r="AG55" s="91"/>
      <c r="AJ55" s="94" t="s">
        <v>140</v>
      </c>
      <c r="AL55" s="91"/>
    </row>
    <row r="56" spans="1:39" customFormat="1" ht="23.25" x14ac:dyDescent="0.25">
      <c r="A56" s="102"/>
      <c r="B56" s="93" t="s">
        <v>455</v>
      </c>
      <c r="C56" s="208" t="s">
        <v>456</v>
      </c>
      <c r="D56" s="208"/>
      <c r="E56" s="208"/>
      <c r="F56" s="96" t="s">
        <v>143</v>
      </c>
      <c r="G56" s="111">
        <v>74</v>
      </c>
      <c r="H56" s="97"/>
      <c r="I56" s="111">
        <v>74</v>
      </c>
      <c r="J56" s="104"/>
      <c r="K56" s="97"/>
      <c r="L56" s="98">
        <v>24.56</v>
      </c>
      <c r="M56" s="97"/>
      <c r="N56" s="100">
        <v>1222.1300000000001</v>
      </c>
      <c r="AF56" s="83"/>
      <c r="AG56" s="91"/>
      <c r="AJ56" s="94" t="s">
        <v>456</v>
      </c>
      <c r="AL56" s="91"/>
    </row>
    <row r="57" spans="1:39" customFormat="1" ht="23.25" x14ac:dyDescent="0.25">
      <c r="A57" s="102"/>
      <c r="B57" s="93" t="s">
        <v>457</v>
      </c>
      <c r="C57" s="208" t="s">
        <v>458</v>
      </c>
      <c r="D57" s="208"/>
      <c r="E57" s="208"/>
      <c r="F57" s="96" t="s">
        <v>143</v>
      </c>
      <c r="G57" s="111">
        <v>36</v>
      </c>
      <c r="H57" s="97"/>
      <c r="I57" s="111">
        <v>36</v>
      </c>
      <c r="J57" s="104"/>
      <c r="K57" s="97"/>
      <c r="L57" s="98">
        <v>11.95</v>
      </c>
      <c r="M57" s="97"/>
      <c r="N57" s="120">
        <v>594.54999999999995</v>
      </c>
      <c r="AF57" s="83"/>
      <c r="AG57" s="91"/>
      <c r="AJ57" s="94" t="s">
        <v>458</v>
      </c>
      <c r="AL57" s="91"/>
    </row>
    <row r="58" spans="1:39" customFormat="1" ht="15" x14ac:dyDescent="0.25">
      <c r="A58" s="112"/>
      <c r="B58" s="113"/>
      <c r="C58" s="210" t="s">
        <v>146</v>
      </c>
      <c r="D58" s="210"/>
      <c r="E58" s="210"/>
      <c r="F58" s="86"/>
      <c r="G58" s="87"/>
      <c r="H58" s="87"/>
      <c r="I58" s="87"/>
      <c r="J58" s="89"/>
      <c r="K58" s="87"/>
      <c r="L58" s="119">
        <v>69.7</v>
      </c>
      <c r="M58" s="107"/>
      <c r="N58" s="115">
        <v>3468.21</v>
      </c>
      <c r="AF58" s="83"/>
      <c r="AG58" s="91"/>
      <c r="AL58" s="91" t="s">
        <v>146</v>
      </c>
    </row>
    <row r="59" spans="1:39" customFormat="1" ht="23.25" x14ac:dyDescent="0.25">
      <c r="A59" s="84" t="s">
        <v>150</v>
      </c>
      <c r="B59" s="85" t="s">
        <v>462</v>
      </c>
      <c r="C59" s="210" t="s">
        <v>463</v>
      </c>
      <c r="D59" s="210"/>
      <c r="E59" s="210"/>
      <c r="F59" s="86" t="s">
        <v>71</v>
      </c>
      <c r="G59" s="87"/>
      <c r="H59" s="87"/>
      <c r="I59" s="88">
        <v>4</v>
      </c>
      <c r="J59" s="89"/>
      <c r="K59" s="87"/>
      <c r="L59" s="89"/>
      <c r="M59" s="87"/>
      <c r="N59" s="90"/>
      <c r="AF59" s="83"/>
      <c r="AG59" s="91" t="s">
        <v>463</v>
      </c>
      <c r="AL59" s="91"/>
    </row>
    <row r="60" spans="1:39" customFormat="1" ht="15" x14ac:dyDescent="0.25">
      <c r="A60" s="92"/>
      <c r="B60" s="93"/>
      <c r="C60" s="203" t="s">
        <v>454</v>
      </c>
      <c r="D60" s="203"/>
      <c r="E60" s="203"/>
      <c r="F60" s="203"/>
      <c r="G60" s="203"/>
      <c r="H60" s="203"/>
      <c r="I60" s="203"/>
      <c r="J60" s="203"/>
      <c r="K60" s="203"/>
      <c r="L60" s="203"/>
      <c r="M60" s="203"/>
      <c r="N60" s="211"/>
      <c r="AF60" s="83"/>
      <c r="AG60" s="91"/>
      <c r="AH60" s="94" t="s">
        <v>454</v>
      </c>
      <c r="AL60" s="91"/>
    </row>
    <row r="61" spans="1:39" customFormat="1" ht="15" x14ac:dyDescent="0.25">
      <c r="A61" s="95"/>
      <c r="B61" s="93" t="s">
        <v>130</v>
      </c>
      <c r="C61" s="208" t="s">
        <v>131</v>
      </c>
      <c r="D61" s="208"/>
      <c r="E61" s="208"/>
      <c r="F61" s="96"/>
      <c r="G61" s="97"/>
      <c r="H61" s="97"/>
      <c r="I61" s="97"/>
      <c r="J61" s="98">
        <v>12.81</v>
      </c>
      <c r="K61" s="116">
        <v>0.8</v>
      </c>
      <c r="L61" s="98">
        <v>40.99</v>
      </c>
      <c r="M61" s="99">
        <v>49.76</v>
      </c>
      <c r="N61" s="100">
        <v>2039.66</v>
      </c>
      <c r="AF61" s="83"/>
      <c r="AG61" s="91"/>
      <c r="AI61" s="94" t="s">
        <v>131</v>
      </c>
      <c r="AL61" s="91"/>
    </row>
    <row r="62" spans="1:39" customFormat="1" ht="15" x14ac:dyDescent="0.25">
      <c r="A62" s="102"/>
      <c r="B62" s="93"/>
      <c r="C62" s="208" t="s">
        <v>136</v>
      </c>
      <c r="D62" s="208"/>
      <c r="E62" s="208"/>
      <c r="F62" s="96" t="s">
        <v>137</v>
      </c>
      <c r="G62" s="111">
        <v>1</v>
      </c>
      <c r="H62" s="116">
        <v>0.8</v>
      </c>
      <c r="I62" s="116">
        <v>3.2</v>
      </c>
      <c r="J62" s="104"/>
      <c r="K62" s="97"/>
      <c r="L62" s="104"/>
      <c r="M62" s="97"/>
      <c r="N62" s="105"/>
      <c r="AF62" s="83"/>
      <c r="AG62" s="91"/>
      <c r="AJ62" s="94" t="s">
        <v>136</v>
      </c>
      <c r="AL62" s="91"/>
    </row>
    <row r="63" spans="1:39" customFormat="1" ht="15" x14ac:dyDescent="0.25">
      <c r="A63" s="95"/>
      <c r="B63" s="93"/>
      <c r="C63" s="218" t="s">
        <v>139</v>
      </c>
      <c r="D63" s="218"/>
      <c r="E63" s="218"/>
      <c r="F63" s="106"/>
      <c r="G63" s="107"/>
      <c r="H63" s="107"/>
      <c r="I63" s="107"/>
      <c r="J63" s="108">
        <v>12.81</v>
      </c>
      <c r="K63" s="107"/>
      <c r="L63" s="108">
        <v>40.99</v>
      </c>
      <c r="M63" s="107"/>
      <c r="N63" s="110">
        <v>2039.66</v>
      </c>
      <c r="AF63" s="83"/>
      <c r="AG63" s="91"/>
      <c r="AK63" s="94" t="s">
        <v>139</v>
      </c>
      <c r="AL63" s="91"/>
    </row>
    <row r="64" spans="1:39" customFormat="1" ht="15" x14ac:dyDescent="0.25">
      <c r="A64" s="102"/>
      <c r="B64" s="93"/>
      <c r="C64" s="208" t="s">
        <v>140</v>
      </c>
      <c r="D64" s="208"/>
      <c r="E64" s="208"/>
      <c r="F64" s="96"/>
      <c r="G64" s="97"/>
      <c r="H64" s="97"/>
      <c r="I64" s="97"/>
      <c r="J64" s="104"/>
      <c r="K64" s="97"/>
      <c r="L64" s="98">
        <v>40.99</v>
      </c>
      <c r="M64" s="97"/>
      <c r="N64" s="100">
        <v>2039.66</v>
      </c>
      <c r="AF64" s="83"/>
      <c r="AG64" s="91"/>
      <c r="AJ64" s="94" t="s">
        <v>140</v>
      </c>
      <c r="AL64" s="91"/>
    </row>
    <row r="65" spans="1:40" customFormat="1" ht="23.25" x14ac:dyDescent="0.25">
      <c r="A65" s="102"/>
      <c r="B65" s="93" t="s">
        <v>455</v>
      </c>
      <c r="C65" s="208" t="s">
        <v>456</v>
      </c>
      <c r="D65" s="208"/>
      <c r="E65" s="208"/>
      <c r="F65" s="96" t="s">
        <v>143</v>
      </c>
      <c r="G65" s="111">
        <v>74</v>
      </c>
      <c r="H65" s="97"/>
      <c r="I65" s="111">
        <v>74</v>
      </c>
      <c r="J65" s="104"/>
      <c r="K65" s="97"/>
      <c r="L65" s="98">
        <v>30.33</v>
      </c>
      <c r="M65" s="97"/>
      <c r="N65" s="100">
        <v>1509.35</v>
      </c>
      <c r="AF65" s="83"/>
      <c r="AG65" s="91"/>
      <c r="AJ65" s="94" t="s">
        <v>456</v>
      </c>
      <c r="AL65" s="91"/>
    </row>
    <row r="66" spans="1:40" customFormat="1" ht="23.25" x14ac:dyDescent="0.25">
      <c r="A66" s="102"/>
      <c r="B66" s="93" t="s">
        <v>457</v>
      </c>
      <c r="C66" s="208" t="s">
        <v>458</v>
      </c>
      <c r="D66" s="208"/>
      <c r="E66" s="208"/>
      <c r="F66" s="96" t="s">
        <v>143</v>
      </c>
      <c r="G66" s="111">
        <v>36</v>
      </c>
      <c r="H66" s="97"/>
      <c r="I66" s="111">
        <v>36</v>
      </c>
      <c r="J66" s="104"/>
      <c r="K66" s="97"/>
      <c r="L66" s="98">
        <v>14.76</v>
      </c>
      <c r="M66" s="97"/>
      <c r="N66" s="120">
        <v>734.28</v>
      </c>
      <c r="AF66" s="83"/>
      <c r="AG66" s="91"/>
      <c r="AJ66" s="94" t="s">
        <v>458</v>
      </c>
      <c r="AL66" s="91"/>
    </row>
    <row r="67" spans="1:40" customFormat="1" ht="15" x14ac:dyDescent="0.25">
      <c r="A67" s="112"/>
      <c r="B67" s="113"/>
      <c r="C67" s="210" t="s">
        <v>146</v>
      </c>
      <c r="D67" s="210"/>
      <c r="E67" s="210"/>
      <c r="F67" s="86"/>
      <c r="G67" s="87"/>
      <c r="H67" s="87"/>
      <c r="I67" s="87"/>
      <c r="J67" s="89"/>
      <c r="K67" s="87"/>
      <c r="L67" s="119">
        <v>86.08</v>
      </c>
      <c r="M67" s="107"/>
      <c r="N67" s="115">
        <v>4283.29</v>
      </c>
      <c r="AF67" s="83"/>
      <c r="AG67" s="91"/>
      <c r="AL67" s="91" t="s">
        <v>146</v>
      </c>
    </row>
    <row r="68" spans="1:40" customFormat="1" ht="0" hidden="1" customHeight="1" x14ac:dyDescent="0.25">
      <c r="A68" s="123"/>
      <c r="B68" s="124"/>
      <c r="C68" s="124"/>
      <c r="D68" s="124"/>
      <c r="E68" s="124"/>
      <c r="F68" s="125"/>
      <c r="G68" s="125"/>
      <c r="H68" s="125"/>
      <c r="I68" s="125"/>
      <c r="J68" s="126"/>
      <c r="K68" s="125"/>
      <c r="L68" s="126"/>
      <c r="M68" s="97"/>
      <c r="N68" s="126"/>
      <c r="AF68" s="83"/>
      <c r="AG68" s="91"/>
      <c r="AL68" s="91"/>
    </row>
    <row r="69" spans="1:40" customFormat="1" ht="15" x14ac:dyDescent="0.25">
      <c r="A69" s="127"/>
      <c r="B69" s="128"/>
      <c r="C69" s="210" t="s">
        <v>464</v>
      </c>
      <c r="D69" s="210"/>
      <c r="E69" s="210"/>
      <c r="F69" s="210"/>
      <c r="G69" s="210"/>
      <c r="H69" s="210"/>
      <c r="I69" s="210"/>
      <c r="J69" s="210"/>
      <c r="K69" s="210"/>
      <c r="L69" s="139">
        <v>693.8</v>
      </c>
      <c r="M69" s="130"/>
      <c r="N69" s="131">
        <v>34523.370000000003</v>
      </c>
      <c r="AF69" s="83"/>
      <c r="AG69" s="91"/>
      <c r="AL69" s="91"/>
      <c r="AN69" s="91" t="s">
        <v>464</v>
      </c>
    </row>
    <row r="70" spans="1:40" customFormat="1" ht="15" x14ac:dyDescent="0.25">
      <c r="A70" s="212" t="s">
        <v>465</v>
      </c>
      <c r="B70" s="213"/>
      <c r="C70" s="213"/>
      <c r="D70" s="213"/>
      <c r="E70" s="213"/>
      <c r="F70" s="213"/>
      <c r="G70" s="213"/>
      <c r="H70" s="213"/>
      <c r="I70" s="213"/>
      <c r="J70" s="213"/>
      <c r="K70" s="213"/>
      <c r="L70" s="213"/>
      <c r="M70" s="213"/>
      <c r="N70" s="214"/>
      <c r="AF70" s="83" t="s">
        <v>465</v>
      </c>
      <c r="AG70" s="91"/>
      <c r="AL70" s="91"/>
      <c r="AN70" s="91"/>
    </row>
    <row r="71" spans="1:40" customFormat="1" ht="23.25" x14ac:dyDescent="0.25">
      <c r="A71" s="84" t="s">
        <v>210</v>
      </c>
      <c r="B71" s="85" t="s">
        <v>451</v>
      </c>
      <c r="C71" s="210" t="s">
        <v>452</v>
      </c>
      <c r="D71" s="210"/>
      <c r="E71" s="210"/>
      <c r="F71" s="86" t="s">
        <v>453</v>
      </c>
      <c r="G71" s="87"/>
      <c r="H71" s="87"/>
      <c r="I71" s="88">
        <v>25</v>
      </c>
      <c r="J71" s="89"/>
      <c r="K71" s="87"/>
      <c r="L71" s="89"/>
      <c r="M71" s="87"/>
      <c r="N71" s="90"/>
      <c r="AF71" s="83"/>
      <c r="AG71" s="91" t="s">
        <v>452</v>
      </c>
      <c r="AL71" s="91"/>
      <c r="AN71" s="91"/>
    </row>
    <row r="72" spans="1:40" customFormat="1" ht="15" x14ac:dyDescent="0.25">
      <c r="A72" s="92"/>
      <c r="B72" s="93"/>
      <c r="C72" s="203" t="s">
        <v>466</v>
      </c>
      <c r="D72" s="203"/>
      <c r="E72" s="203"/>
      <c r="F72" s="203"/>
      <c r="G72" s="203"/>
      <c r="H72" s="203"/>
      <c r="I72" s="203"/>
      <c r="J72" s="203"/>
      <c r="K72" s="203"/>
      <c r="L72" s="203"/>
      <c r="M72" s="203"/>
      <c r="N72" s="211"/>
      <c r="AF72" s="83"/>
      <c r="AG72" s="91"/>
      <c r="AH72" s="94" t="s">
        <v>466</v>
      </c>
      <c r="AL72" s="91"/>
      <c r="AN72" s="91"/>
    </row>
    <row r="73" spans="1:40" customFormat="1" ht="15" x14ac:dyDescent="0.25">
      <c r="A73" s="95"/>
      <c r="B73" s="93" t="s">
        <v>130</v>
      </c>
      <c r="C73" s="208" t="s">
        <v>131</v>
      </c>
      <c r="D73" s="208"/>
      <c r="E73" s="208"/>
      <c r="F73" s="96"/>
      <c r="G73" s="97"/>
      <c r="H73" s="97"/>
      <c r="I73" s="97"/>
      <c r="J73" s="98">
        <v>12.81</v>
      </c>
      <c r="K73" s="116">
        <v>0.2</v>
      </c>
      <c r="L73" s="98">
        <v>64.05</v>
      </c>
      <c r="M73" s="99">
        <v>49.76</v>
      </c>
      <c r="N73" s="100">
        <v>3187.13</v>
      </c>
      <c r="AF73" s="83"/>
      <c r="AG73" s="91"/>
      <c r="AI73" s="94" t="s">
        <v>131</v>
      </c>
      <c r="AL73" s="91"/>
      <c r="AN73" s="91"/>
    </row>
    <row r="74" spans="1:40" customFormat="1" ht="15" x14ac:dyDescent="0.25">
      <c r="A74" s="102"/>
      <c r="B74" s="93"/>
      <c r="C74" s="208" t="s">
        <v>136</v>
      </c>
      <c r="D74" s="208"/>
      <c r="E74" s="208"/>
      <c r="F74" s="96" t="s">
        <v>137</v>
      </c>
      <c r="G74" s="111">
        <v>1</v>
      </c>
      <c r="H74" s="116">
        <v>0.2</v>
      </c>
      <c r="I74" s="111">
        <v>5</v>
      </c>
      <c r="J74" s="104"/>
      <c r="K74" s="97"/>
      <c r="L74" s="104"/>
      <c r="M74" s="97"/>
      <c r="N74" s="105"/>
      <c r="AF74" s="83"/>
      <c r="AG74" s="91"/>
      <c r="AJ74" s="94" t="s">
        <v>136</v>
      </c>
      <c r="AL74" s="91"/>
      <c r="AN74" s="91"/>
    </row>
    <row r="75" spans="1:40" customFormat="1" ht="15" x14ac:dyDescent="0.25">
      <c r="A75" s="95"/>
      <c r="B75" s="93"/>
      <c r="C75" s="218" t="s">
        <v>139</v>
      </c>
      <c r="D75" s="218"/>
      <c r="E75" s="218"/>
      <c r="F75" s="106"/>
      <c r="G75" s="107"/>
      <c r="H75" s="107"/>
      <c r="I75" s="107"/>
      <c r="J75" s="108">
        <v>12.81</v>
      </c>
      <c r="K75" s="107"/>
      <c r="L75" s="108">
        <v>64.05</v>
      </c>
      <c r="M75" s="107"/>
      <c r="N75" s="110">
        <v>3187.13</v>
      </c>
      <c r="AF75" s="83"/>
      <c r="AG75" s="91"/>
      <c r="AK75" s="94" t="s">
        <v>139</v>
      </c>
      <c r="AL75" s="91"/>
      <c r="AN75" s="91"/>
    </row>
    <row r="76" spans="1:40" customFormat="1" ht="15" x14ac:dyDescent="0.25">
      <c r="A76" s="102"/>
      <c r="B76" s="93"/>
      <c r="C76" s="208" t="s">
        <v>140</v>
      </c>
      <c r="D76" s="208"/>
      <c r="E76" s="208"/>
      <c r="F76" s="96"/>
      <c r="G76" s="97"/>
      <c r="H76" s="97"/>
      <c r="I76" s="97"/>
      <c r="J76" s="104"/>
      <c r="K76" s="97"/>
      <c r="L76" s="98">
        <v>64.05</v>
      </c>
      <c r="M76" s="97"/>
      <c r="N76" s="100">
        <v>3187.13</v>
      </c>
      <c r="AF76" s="83"/>
      <c r="AG76" s="91"/>
      <c r="AJ76" s="94" t="s">
        <v>140</v>
      </c>
      <c r="AL76" s="91"/>
      <c r="AN76" s="91"/>
    </row>
    <row r="77" spans="1:40" customFormat="1" ht="23.25" x14ac:dyDescent="0.25">
      <c r="A77" s="102"/>
      <c r="B77" s="93" t="s">
        <v>455</v>
      </c>
      <c r="C77" s="208" t="s">
        <v>456</v>
      </c>
      <c r="D77" s="208"/>
      <c r="E77" s="208"/>
      <c r="F77" s="96" t="s">
        <v>143</v>
      </c>
      <c r="G77" s="111">
        <v>74</v>
      </c>
      <c r="H77" s="97"/>
      <c r="I77" s="111">
        <v>74</v>
      </c>
      <c r="J77" s="104"/>
      <c r="K77" s="97"/>
      <c r="L77" s="98">
        <v>47.4</v>
      </c>
      <c r="M77" s="97"/>
      <c r="N77" s="100">
        <v>2358.48</v>
      </c>
      <c r="AF77" s="83"/>
      <c r="AG77" s="91"/>
      <c r="AJ77" s="94" t="s">
        <v>456</v>
      </c>
      <c r="AL77" s="91"/>
      <c r="AN77" s="91"/>
    </row>
    <row r="78" spans="1:40" customFormat="1" ht="23.25" x14ac:dyDescent="0.25">
      <c r="A78" s="102"/>
      <c r="B78" s="93" t="s">
        <v>457</v>
      </c>
      <c r="C78" s="208" t="s">
        <v>458</v>
      </c>
      <c r="D78" s="208"/>
      <c r="E78" s="208"/>
      <c r="F78" s="96" t="s">
        <v>143</v>
      </c>
      <c r="G78" s="111">
        <v>36</v>
      </c>
      <c r="H78" s="97"/>
      <c r="I78" s="111">
        <v>36</v>
      </c>
      <c r="J78" s="104"/>
      <c r="K78" s="97"/>
      <c r="L78" s="98">
        <v>23.06</v>
      </c>
      <c r="M78" s="97"/>
      <c r="N78" s="100">
        <v>1147.3699999999999</v>
      </c>
      <c r="AF78" s="83"/>
      <c r="AG78" s="91"/>
      <c r="AJ78" s="94" t="s">
        <v>458</v>
      </c>
      <c r="AL78" s="91"/>
      <c r="AN78" s="91"/>
    </row>
    <row r="79" spans="1:40" customFormat="1" ht="15" x14ac:dyDescent="0.25">
      <c r="A79" s="112"/>
      <c r="B79" s="113"/>
      <c r="C79" s="210" t="s">
        <v>146</v>
      </c>
      <c r="D79" s="210"/>
      <c r="E79" s="210"/>
      <c r="F79" s="86"/>
      <c r="G79" s="87"/>
      <c r="H79" s="87"/>
      <c r="I79" s="87"/>
      <c r="J79" s="89"/>
      <c r="K79" s="87"/>
      <c r="L79" s="119">
        <v>134.51</v>
      </c>
      <c r="M79" s="107"/>
      <c r="N79" s="115">
        <v>6692.98</v>
      </c>
      <c r="AF79" s="83"/>
      <c r="AG79" s="91"/>
      <c r="AL79" s="91" t="s">
        <v>146</v>
      </c>
      <c r="AN79" s="91"/>
    </row>
    <row r="80" spans="1:40" customFormat="1" ht="33.75" x14ac:dyDescent="0.25">
      <c r="A80" s="84" t="s">
        <v>212</v>
      </c>
      <c r="B80" s="85" t="s">
        <v>459</v>
      </c>
      <c r="C80" s="210" t="s">
        <v>460</v>
      </c>
      <c r="D80" s="210"/>
      <c r="E80" s="210"/>
      <c r="F80" s="86" t="s">
        <v>461</v>
      </c>
      <c r="G80" s="87"/>
      <c r="H80" s="87"/>
      <c r="I80" s="121">
        <v>0.25</v>
      </c>
      <c r="J80" s="89"/>
      <c r="K80" s="87"/>
      <c r="L80" s="89"/>
      <c r="M80" s="87"/>
      <c r="N80" s="90"/>
      <c r="AF80" s="83"/>
      <c r="AG80" s="91" t="s">
        <v>460</v>
      </c>
      <c r="AL80" s="91"/>
      <c r="AN80" s="91"/>
    </row>
    <row r="81" spans="1:40" customFormat="1" ht="15" x14ac:dyDescent="0.25">
      <c r="A81" s="134"/>
      <c r="B81" s="135"/>
      <c r="C81" s="208" t="s">
        <v>619</v>
      </c>
      <c r="D81" s="208"/>
      <c r="E81" s="208"/>
      <c r="F81" s="208"/>
      <c r="G81" s="208"/>
      <c r="H81" s="208"/>
      <c r="I81" s="208"/>
      <c r="J81" s="208"/>
      <c r="K81" s="208"/>
      <c r="L81" s="208"/>
      <c r="M81" s="208"/>
      <c r="N81" s="209"/>
      <c r="AF81" s="83"/>
      <c r="AG81" s="91"/>
      <c r="AL81" s="91"/>
      <c r="AM81" s="94" t="s">
        <v>619</v>
      </c>
      <c r="AN81" s="91"/>
    </row>
    <row r="82" spans="1:40" customFormat="1" ht="15" x14ac:dyDescent="0.25">
      <c r="A82" s="92"/>
      <c r="B82" s="93"/>
      <c r="C82" s="203" t="s">
        <v>466</v>
      </c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11"/>
      <c r="AF82" s="83"/>
      <c r="AG82" s="91"/>
      <c r="AH82" s="94" t="s">
        <v>466</v>
      </c>
      <c r="AL82" s="91"/>
      <c r="AN82" s="91"/>
    </row>
    <row r="83" spans="1:40" customFormat="1" ht="15" x14ac:dyDescent="0.25">
      <c r="A83" s="95"/>
      <c r="B83" s="93" t="s">
        <v>130</v>
      </c>
      <c r="C83" s="208" t="s">
        <v>131</v>
      </c>
      <c r="D83" s="208"/>
      <c r="E83" s="208"/>
      <c r="F83" s="96"/>
      <c r="G83" s="97"/>
      <c r="H83" s="97"/>
      <c r="I83" s="97"/>
      <c r="J83" s="98">
        <v>165.95</v>
      </c>
      <c r="K83" s="116">
        <v>0.2</v>
      </c>
      <c r="L83" s="98">
        <v>8.3000000000000007</v>
      </c>
      <c r="M83" s="99">
        <v>49.76</v>
      </c>
      <c r="N83" s="120">
        <v>413.01</v>
      </c>
      <c r="AF83" s="83"/>
      <c r="AG83" s="91"/>
      <c r="AI83" s="94" t="s">
        <v>131</v>
      </c>
      <c r="AL83" s="91"/>
      <c r="AN83" s="91"/>
    </row>
    <row r="84" spans="1:40" customFormat="1" ht="15" x14ac:dyDescent="0.25">
      <c r="A84" s="102"/>
      <c r="B84" s="93"/>
      <c r="C84" s="208" t="s">
        <v>136</v>
      </c>
      <c r="D84" s="208"/>
      <c r="E84" s="208"/>
      <c r="F84" s="96" t="s">
        <v>137</v>
      </c>
      <c r="G84" s="99">
        <v>12.96</v>
      </c>
      <c r="H84" s="116">
        <v>0.2</v>
      </c>
      <c r="I84" s="117">
        <v>0.64800000000000002</v>
      </c>
      <c r="J84" s="104"/>
      <c r="K84" s="97"/>
      <c r="L84" s="104"/>
      <c r="M84" s="97"/>
      <c r="N84" s="105"/>
      <c r="AF84" s="83"/>
      <c r="AG84" s="91"/>
      <c r="AJ84" s="94" t="s">
        <v>136</v>
      </c>
      <c r="AL84" s="91"/>
      <c r="AN84" s="91"/>
    </row>
    <row r="85" spans="1:40" customFormat="1" ht="15" x14ac:dyDescent="0.25">
      <c r="A85" s="95"/>
      <c r="B85" s="93"/>
      <c r="C85" s="218" t="s">
        <v>139</v>
      </c>
      <c r="D85" s="218"/>
      <c r="E85" s="218"/>
      <c r="F85" s="106"/>
      <c r="G85" s="107"/>
      <c r="H85" s="107"/>
      <c r="I85" s="107"/>
      <c r="J85" s="108">
        <v>165.95</v>
      </c>
      <c r="K85" s="107"/>
      <c r="L85" s="108">
        <v>8.3000000000000007</v>
      </c>
      <c r="M85" s="107"/>
      <c r="N85" s="137">
        <v>413.01</v>
      </c>
      <c r="AF85" s="83"/>
      <c r="AG85" s="91"/>
      <c r="AK85" s="94" t="s">
        <v>139</v>
      </c>
      <c r="AL85" s="91"/>
      <c r="AN85" s="91"/>
    </row>
    <row r="86" spans="1:40" customFormat="1" ht="15" x14ac:dyDescent="0.25">
      <c r="A86" s="102"/>
      <c r="B86" s="93"/>
      <c r="C86" s="208" t="s">
        <v>140</v>
      </c>
      <c r="D86" s="208"/>
      <c r="E86" s="208"/>
      <c r="F86" s="96"/>
      <c r="G86" s="97"/>
      <c r="H86" s="97"/>
      <c r="I86" s="97"/>
      <c r="J86" s="104"/>
      <c r="K86" s="97"/>
      <c r="L86" s="98">
        <v>8.3000000000000007</v>
      </c>
      <c r="M86" s="97"/>
      <c r="N86" s="120">
        <v>413.01</v>
      </c>
      <c r="AF86" s="83"/>
      <c r="AG86" s="91"/>
      <c r="AJ86" s="94" t="s">
        <v>140</v>
      </c>
      <c r="AL86" s="91"/>
      <c r="AN86" s="91"/>
    </row>
    <row r="87" spans="1:40" customFormat="1" ht="23.25" x14ac:dyDescent="0.25">
      <c r="A87" s="102"/>
      <c r="B87" s="93" t="s">
        <v>455</v>
      </c>
      <c r="C87" s="208" t="s">
        <v>456</v>
      </c>
      <c r="D87" s="208"/>
      <c r="E87" s="208"/>
      <c r="F87" s="96" t="s">
        <v>143</v>
      </c>
      <c r="G87" s="111">
        <v>74</v>
      </c>
      <c r="H87" s="97"/>
      <c r="I87" s="111">
        <v>74</v>
      </c>
      <c r="J87" s="104"/>
      <c r="K87" s="97"/>
      <c r="L87" s="98">
        <v>6.14</v>
      </c>
      <c r="M87" s="97"/>
      <c r="N87" s="120">
        <v>305.63</v>
      </c>
      <c r="AF87" s="83"/>
      <c r="AG87" s="91"/>
      <c r="AJ87" s="94" t="s">
        <v>456</v>
      </c>
      <c r="AL87" s="91"/>
      <c r="AN87" s="91"/>
    </row>
    <row r="88" spans="1:40" customFormat="1" ht="23.25" x14ac:dyDescent="0.25">
      <c r="A88" s="102"/>
      <c r="B88" s="93" t="s">
        <v>457</v>
      </c>
      <c r="C88" s="208" t="s">
        <v>458</v>
      </c>
      <c r="D88" s="208"/>
      <c r="E88" s="208"/>
      <c r="F88" s="96" t="s">
        <v>143</v>
      </c>
      <c r="G88" s="111">
        <v>36</v>
      </c>
      <c r="H88" s="97"/>
      <c r="I88" s="111">
        <v>36</v>
      </c>
      <c r="J88" s="104"/>
      <c r="K88" s="97"/>
      <c r="L88" s="98">
        <v>2.99</v>
      </c>
      <c r="M88" s="97"/>
      <c r="N88" s="120">
        <v>148.68</v>
      </c>
      <c r="AF88" s="83"/>
      <c r="AG88" s="91"/>
      <c r="AJ88" s="94" t="s">
        <v>458</v>
      </c>
      <c r="AL88" s="91"/>
      <c r="AN88" s="91"/>
    </row>
    <row r="89" spans="1:40" customFormat="1" ht="15" x14ac:dyDescent="0.25">
      <c r="A89" s="112"/>
      <c r="B89" s="113"/>
      <c r="C89" s="210" t="s">
        <v>146</v>
      </c>
      <c r="D89" s="210"/>
      <c r="E89" s="210"/>
      <c r="F89" s="86"/>
      <c r="G89" s="87"/>
      <c r="H89" s="87"/>
      <c r="I89" s="87"/>
      <c r="J89" s="89"/>
      <c r="K89" s="87"/>
      <c r="L89" s="119">
        <v>17.43</v>
      </c>
      <c r="M89" s="107"/>
      <c r="N89" s="122">
        <v>867.32</v>
      </c>
      <c r="AF89" s="83"/>
      <c r="AG89" s="91"/>
      <c r="AL89" s="91" t="s">
        <v>146</v>
      </c>
      <c r="AN89" s="91"/>
    </row>
    <row r="90" spans="1:40" customFormat="1" ht="23.25" x14ac:dyDescent="0.25">
      <c r="A90" s="84" t="s">
        <v>217</v>
      </c>
      <c r="B90" s="85" t="s">
        <v>462</v>
      </c>
      <c r="C90" s="210" t="s">
        <v>463</v>
      </c>
      <c r="D90" s="210"/>
      <c r="E90" s="210"/>
      <c r="F90" s="86" t="s">
        <v>71</v>
      </c>
      <c r="G90" s="87"/>
      <c r="H90" s="87"/>
      <c r="I90" s="88">
        <v>4</v>
      </c>
      <c r="J90" s="89"/>
      <c r="K90" s="87"/>
      <c r="L90" s="89"/>
      <c r="M90" s="87"/>
      <c r="N90" s="90"/>
      <c r="AF90" s="83"/>
      <c r="AG90" s="91" t="s">
        <v>463</v>
      </c>
      <c r="AL90" s="91"/>
      <c r="AN90" s="91"/>
    </row>
    <row r="91" spans="1:40" customFormat="1" ht="15" x14ac:dyDescent="0.25">
      <c r="A91" s="92"/>
      <c r="B91" s="93"/>
      <c r="C91" s="203" t="s">
        <v>466</v>
      </c>
      <c r="D91" s="203"/>
      <c r="E91" s="203"/>
      <c r="F91" s="203"/>
      <c r="G91" s="203"/>
      <c r="H91" s="203"/>
      <c r="I91" s="203"/>
      <c r="J91" s="203"/>
      <c r="K91" s="203"/>
      <c r="L91" s="203"/>
      <c r="M91" s="203"/>
      <c r="N91" s="211"/>
      <c r="AF91" s="83"/>
      <c r="AG91" s="91"/>
      <c r="AH91" s="94" t="s">
        <v>466</v>
      </c>
      <c r="AL91" s="91"/>
      <c r="AN91" s="91"/>
    </row>
    <row r="92" spans="1:40" customFormat="1" ht="15" x14ac:dyDescent="0.25">
      <c r="A92" s="95"/>
      <c r="B92" s="93" t="s">
        <v>130</v>
      </c>
      <c r="C92" s="208" t="s">
        <v>131</v>
      </c>
      <c r="D92" s="208"/>
      <c r="E92" s="208"/>
      <c r="F92" s="96"/>
      <c r="G92" s="97"/>
      <c r="H92" s="97"/>
      <c r="I92" s="97"/>
      <c r="J92" s="98">
        <v>12.81</v>
      </c>
      <c r="K92" s="116">
        <v>0.2</v>
      </c>
      <c r="L92" s="98">
        <v>10.25</v>
      </c>
      <c r="M92" s="99">
        <v>49.76</v>
      </c>
      <c r="N92" s="120">
        <v>510.04</v>
      </c>
      <c r="AF92" s="83"/>
      <c r="AG92" s="91"/>
      <c r="AI92" s="94" t="s">
        <v>131</v>
      </c>
      <c r="AL92" s="91"/>
      <c r="AN92" s="91"/>
    </row>
    <row r="93" spans="1:40" customFormat="1" ht="15" x14ac:dyDescent="0.25">
      <c r="A93" s="102"/>
      <c r="B93" s="93"/>
      <c r="C93" s="208" t="s">
        <v>136</v>
      </c>
      <c r="D93" s="208"/>
      <c r="E93" s="208"/>
      <c r="F93" s="96" t="s">
        <v>137</v>
      </c>
      <c r="G93" s="111">
        <v>1</v>
      </c>
      <c r="H93" s="116">
        <v>0.2</v>
      </c>
      <c r="I93" s="116">
        <v>0.8</v>
      </c>
      <c r="J93" s="104"/>
      <c r="K93" s="97"/>
      <c r="L93" s="104"/>
      <c r="M93" s="97"/>
      <c r="N93" s="105"/>
      <c r="AF93" s="83"/>
      <c r="AG93" s="91"/>
      <c r="AJ93" s="94" t="s">
        <v>136</v>
      </c>
      <c r="AL93" s="91"/>
      <c r="AN93" s="91"/>
    </row>
    <row r="94" spans="1:40" customFormat="1" ht="15" x14ac:dyDescent="0.25">
      <c r="A94" s="95"/>
      <c r="B94" s="93"/>
      <c r="C94" s="218" t="s">
        <v>139</v>
      </c>
      <c r="D94" s="218"/>
      <c r="E94" s="218"/>
      <c r="F94" s="106"/>
      <c r="G94" s="107"/>
      <c r="H94" s="107"/>
      <c r="I94" s="107"/>
      <c r="J94" s="108">
        <v>12.81</v>
      </c>
      <c r="K94" s="107"/>
      <c r="L94" s="108">
        <v>10.25</v>
      </c>
      <c r="M94" s="107"/>
      <c r="N94" s="137">
        <v>510.04</v>
      </c>
      <c r="AF94" s="83"/>
      <c r="AG94" s="91"/>
      <c r="AK94" s="94" t="s">
        <v>139</v>
      </c>
      <c r="AL94" s="91"/>
      <c r="AN94" s="91"/>
    </row>
    <row r="95" spans="1:40" customFormat="1" ht="15" x14ac:dyDescent="0.25">
      <c r="A95" s="102"/>
      <c r="B95" s="93"/>
      <c r="C95" s="208" t="s">
        <v>140</v>
      </c>
      <c r="D95" s="208"/>
      <c r="E95" s="208"/>
      <c r="F95" s="96"/>
      <c r="G95" s="97"/>
      <c r="H95" s="97"/>
      <c r="I95" s="97"/>
      <c r="J95" s="104"/>
      <c r="K95" s="97"/>
      <c r="L95" s="98">
        <v>10.25</v>
      </c>
      <c r="M95" s="97"/>
      <c r="N95" s="120">
        <v>510.04</v>
      </c>
      <c r="AF95" s="83"/>
      <c r="AG95" s="91"/>
      <c r="AJ95" s="94" t="s">
        <v>140</v>
      </c>
      <c r="AL95" s="91"/>
      <c r="AN95" s="91"/>
    </row>
    <row r="96" spans="1:40" customFormat="1" ht="23.25" x14ac:dyDescent="0.25">
      <c r="A96" s="102"/>
      <c r="B96" s="93" t="s">
        <v>455</v>
      </c>
      <c r="C96" s="208" t="s">
        <v>456</v>
      </c>
      <c r="D96" s="208"/>
      <c r="E96" s="208"/>
      <c r="F96" s="96" t="s">
        <v>143</v>
      </c>
      <c r="G96" s="111">
        <v>74</v>
      </c>
      <c r="H96" s="97"/>
      <c r="I96" s="111">
        <v>74</v>
      </c>
      <c r="J96" s="104"/>
      <c r="K96" s="97"/>
      <c r="L96" s="98">
        <v>7.59</v>
      </c>
      <c r="M96" s="97"/>
      <c r="N96" s="120">
        <v>377.43</v>
      </c>
      <c r="AF96" s="83"/>
      <c r="AG96" s="91"/>
      <c r="AJ96" s="94" t="s">
        <v>456</v>
      </c>
      <c r="AL96" s="91"/>
      <c r="AN96" s="91"/>
    </row>
    <row r="97" spans="1:42" customFormat="1" ht="23.25" x14ac:dyDescent="0.25">
      <c r="A97" s="102"/>
      <c r="B97" s="93" t="s">
        <v>457</v>
      </c>
      <c r="C97" s="208" t="s">
        <v>458</v>
      </c>
      <c r="D97" s="208"/>
      <c r="E97" s="208"/>
      <c r="F97" s="96" t="s">
        <v>143</v>
      </c>
      <c r="G97" s="111">
        <v>36</v>
      </c>
      <c r="H97" s="97"/>
      <c r="I97" s="111">
        <v>36</v>
      </c>
      <c r="J97" s="104"/>
      <c r="K97" s="97"/>
      <c r="L97" s="98">
        <v>3.69</v>
      </c>
      <c r="M97" s="97"/>
      <c r="N97" s="120">
        <v>183.61</v>
      </c>
      <c r="AF97" s="83"/>
      <c r="AG97" s="91"/>
      <c r="AJ97" s="94" t="s">
        <v>458</v>
      </c>
      <c r="AL97" s="91"/>
      <c r="AN97" s="91"/>
    </row>
    <row r="98" spans="1:42" customFormat="1" ht="15" x14ac:dyDescent="0.25">
      <c r="A98" s="112"/>
      <c r="B98" s="113"/>
      <c r="C98" s="210" t="s">
        <v>146</v>
      </c>
      <c r="D98" s="210"/>
      <c r="E98" s="210"/>
      <c r="F98" s="86"/>
      <c r="G98" s="87"/>
      <c r="H98" s="87"/>
      <c r="I98" s="87"/>
      <c r="J98" s="89"/>
      <c r="K98" s="87"/>
      <c r="L98" s="119">
        <v>21.53</v>
      </c>
      <c r="M98" s="107"/>
      <c r="N98" s="115">
        <v>1071.08</v>
      </c>
      <c r="AF98" s="83"/>
      <c r="AG98" s="91"/>
      <c r="AL98" s="91" t="s">
        <v>146</v>
      </c>
      <c r="AN98" s="91"/>
    </row>
    <row r="99" spans="1:42" customFormat="1" ht="0" hidden="1" customHeight="1" x14ac:dyDescent="0.25">
      <c r="A99" s="123"/>
      <c r="B99" s="124"/>
      <c r="C99" s="124"/>
      <c r="D99" s="124"/>
      <c r="E99" s="124"/>
      <c r="F99" s="125"/>
      <c r="G99" s="125"/>
      <c r="H99" s="125"/>
      <c r="I99" s="125"/>
      <c r="J99" s="126"/>
      <c r="K99" s="125"/>
      <c r="L99" s="126"/>
      <c r="M99" s="97"/>
      <c r="N99" s="126"/>
      <c r="AF99" s="83"/>
      <c r="AG99" s="91"/>
      <c r="AL99" s="91"/>
      <c r="AN99" s="91"/>
    </row>
    <row r="100" spans="1:42" customFormat="1" ht="15" x14ac:dyDescent="0.25">
      <c r="A100" s="127"/>
      <c r="B100" s="128"/>
      <c r="C100" s="210" t="s">
        <v>467</v>
      </c>
      <c r="D100" s="210"/>
      <c r="E100" s="210"/>
      <c r="F100" s="210"/>
      <c r="G100" s="210"/>
      <c r="H100" s="210"/>
      <c r="I100" s="210"/>
      <c r="J100" s="210"/>
      <c r="K100" s="210"/>
      <c r="L100" s="139">
        <v>173.47</v>
      </c>
      <c r="M100" s="130"/>
      <c r="N100" s="131">
        <v>8631.3799999999992</v>
      </c>
      <c r="AF100" s="83"/>
      <c r="AG100" s="91"/>
      <c r="AL100" s="91"/>
      <c r="AN100" s="91" t="s">
        <v>467</v>
      </c>
    </row>
    <row r="101" spans="1:42" customFormat="1" ht="11.25" hidden="1" customHeight="1" x14ac:dyDescent="0.25">
      <c r="B101" s="141"/>
      <c r="C101" s="141"/>
      <c r="D101" s="141"/>
      <c r="E101" s="141"/>
      <c r="F101" s="141"/>
      <c r="G101" s="141"/>
      <c r="H101" s="141"/>
      <c r="I101" s="141"/>
      <c r="J101" s="141"/>
      <c r="K101" s="141"/>
      <c r="L101" s="142"/>
      <c r="M101" s="142"/>
      <c r="N101" s="142"/>
    </row>
    <row r="102" spans="1:42" customFormat="1" ht="15" x14ac:dyDescent="0.25">
      <c r="A102" s="127"/>
      <c r="B102" s="128"/>
      <c r="C102" s="210" t="s">
        <v>414</v>
      </c>
      <c r="D102" s="210"/>
      <c r="E102" s="210"/>
      <c r="F102" s="210"/>
      <c r="G102" s="210"/>
      <c r="H102" s="210"/>
      <c r="I102" s="210"/>
      <c r="J102" s="210"/>
      <c r="K102" s="210"/>
      <c r="L102" s="143"/>
      <c r="M102" s="130"/>
      <c r="N102" s="144"/>
      <c r="AO102" s="91" t="s">
        <v>414</v>
      </c>
    </row>
    <row r="103" spans="1:42" customFormat="1" ht="15" x14ac:dyDescent="0.25">
      <c r="A103" s="145"/>
      <c r="B103" s="93"/>
      <c r="C103" s="208" t="s">
        <v>415</v>
      </c>
      <c r="D103" s="208"/>
      <c r="E103" s="208"/>
      <c r="F103" s="208"/>
      <c r="G103" s="208"/>
      <c r="H103" s="208"/>
      <c r="I103" s="208"/>
      <c r="J103" s="208"/>
      <c r="K103" s="208"/>
      <c r="L103" s="151">
        <v>412.98</v>
      </c>
      <c r="M103" s="147"/>
      <c r="N103" s="148">
        <v>20549.88</v>
      </c>
      <c r="AO103" s="91"/>
      <c r="AP103" s="94" t="s">
        <v>415</v>
      </c>
    </row>
    <row r="104" spans="1:42" customFormat="1" ht="15" x14ac:dyDescent="0.25">
      <c r="A104" s="145"/>
      <c r="B104" s="93"/>
      <c r="C104" s="208" t="s">
        <v>416</v>
      </c>
      <c r="D104" s="208"/>
      <c r="E104" s="208"/>
      <c r="F104" s="208"/>
      <c r="G104" s="208"/>
      <c r="H104" s="208"/>
      <c r="I104" s="208"/>
      <c r="J104" s="208"/>
      <c r="K104" s="208"/>
      <c r="L104" s="149"/>
      <c r="M104" s="147"/>
      <c r="N104" s="150"/>
      <c r="AO104" s="91"/>
      <c r="AP104" s="94" t="s">
        <v>416</v>
      </c>
    </row>
    <row r="105" spans="1:42" customFormat="1" ht="15" x14ac:dyDescent="0.25">
      <c r="A105" s="145"/>
      <c r="B105" s="93"/>
      <c r="C105" s="208" t="s">
        <v>417</v>
      </c>
      <c r="D105" s="208"/>
      <c r="E105" s="208"/>
      <c r="F105" s="208"/>
      <c r="G105" s="208"/>
      <c r="H105" s="208"/>
      <c r="I105" s="208"/>
      <c r="J105" s="208"/>
      <c r="K105" s="208"/>
      <c r="L105" s="151">
        <v>412.98</v>
      </c>
      <c r="M105" s="147"/>
      <c r="N105" s="148">
        <v>20549.88</v>
      </c>
      <c r="AO105" s="91"/>
      <c r="AP105" s="94" t="s">
        <v>417</v>
      </c>
    </row>
    <row r="106" spans="1:42" customFormat="1" ht="15" x14ac:dyDescent="0.25">
      <c r="A106" s="145"/>
      <c r="B106" s="93"/>
      <c r="C106" s="208" t="s">
        <v>468</v>
      </c>
      <c r="D106" s="208"/>
      <c r="E106" s="208"/>
      <c r="F106" s="208"/>
      <c r="G106" s="208"/>
      <c r="H106" s="208"/>
      <c r="I106" s="208"/>
      <c r="J106" s="208"/>
      <c r="K106" s="208"/>
      <c r="L106" s="151">
        <v>867.27</v>
      </c>
      <c r="M106" s="147"/>
      <c r="N106" s="148">
        <v>43154.75</v>
      </c>
      <c r="AO106" s="91"/>
      <c r="AP106" s="94" t="s">
        <v>468</v>
      </c>
    </row>
    <row r="107" spans="1:42" customFormat="1" ht="15" x14ac:dyDescent="0.25">
      <c r="A107" s="145"/>
      <c r="B107" s="93"/>
      <c r="C107" s="208" t="s">
        <v>469</v>
      </c>
      <c r="D107" s="208"/>
      <c r="E107" s="208"/>
      <c r="F107" s="208"/>
      <c r="G107" s="208"/>
      <c r="H107" s="208"/>
      <c r="I107" s="208"/>
      <c r="J107" s="208"/>
      <c r="K107" s="208"/>
      <c r="L107" s="151">
        <v>867.27</v>
      </c>
      <c r="M107" s="147"/>
      <c r="N107" s="148">
        <v>43154.75</v>
      </c>
      <c r="AO107" s="91"/>
      <c r="AP107" s="94" t="s">
        <v>469</v>
      </c>
    </row>
    <row r="108" spans="1:42" customFormat="1" ht="15" x14ac:dyDescent="0.25">
      <c r="A108" s="145"/>
      <c r="B108" s="93"/>
      <c r="C108" s="208" t="s">
        <v>470</v>
      </c>
      <c r="D108" s="208"/>
      <c r="E108" s="208"/>
      <c r="F108" s="208"/>
      <c r="G108" s="208"/>
      <c r="H108" s="208"/>
      <c r="I108" s="208"/>
      <c r="J108" s="208"/>
      <c r="K108" s="208"/>
      <c r="L108" s="149"/>
      <c r="M108" s="147"/>
      <c r="N108" s="150"/>
      <c r="AO108" s="91"/>
      <c r="AP108" s="94" t="s">
        <v>470</v>
      </c>
    </row>
    <row r="109" spans="1:42" customFormat="1" ht="15" x14ac:dyDescent="0.25">
      <c r="A109" s="145"/>
      <c r="B109" s="93"/>
      <c r="C109" s="208" t="s">
        <v>471</v>
      </c>
      <c r="D109" s="208"/>
      <c r="E109" s="208"/>
      <c r="F109" s="208"/>
      <c r="G109" s="208"/>
      <c r="H109" s="208"/>
      <c r="I109" s="208"/>
      <c r="J109" s="208"/>
      <c r="K109" s="208"/>
      <c r="L109" s="151">
        <v>412.98</v>
      </c>
      <c r="M109" s="147"/>
      <c r="N109" s="148">
        <v>20549.88</v>
      </c>
      <c r="AO109" s="91"/>
      <c r="AP109" s="94" t="s">
        <v>471</v>
      </c>
    </row>
    <row r="110" spans="1:42" customFormat="1" ht="15" x14ac:dyDescent="0.25">
      <c r="A110" s="145"/>
      <c r="B110" s="93"/>
      <c r="C110" s="208" t="s">
        <v>472</v>
      </c>
      <c r="D110" s="208"/>
      <c r="E110" s="208"/>
      <c r="F110" s="208"/>
      <c r="G110" s="208"/>
      <c r="H110" s="208"/>
      <c r="I110" s="208"/>
      <c r="J110" s="208"/>
      <c r="K110" s="208"/>
      <c r="L110" s="151">
        <v>305.61</v>
      </c>
      <c r="M110" s="147"/>
      <c r="N110" s="148">
        <v>15206.92</v>
      </c>
      <c r="AO110" s="91"/>
      <c r="AP110" s="94" t="s">
        <v>472</v>
      </c>
    </row>
    <row r="111" spans="1:42" customFormat="1" ht="15" x14ac:dyDescent="0.25">
      <c r="A111" s="145"/>
      <c r="B111" s="93"/>
      <c r="C111" s="208" t="s">
        <v>473</v>
      </c>
      <c r="D111" s="208"/>
      <c r="E111" s="208"/>
      <c r="F111" s="208"/>
      <c r="G111" s="208"/>
      <c r="H111" s="208"/>
      <c r="I111" s="208"/>
      <c r="J111" s="208"/>
      <c r="K111" s="208"/>
      <c r="L111" s="151">
        <v>148.68</v>
      </c>
      <c r="M111" s="147"/>
      <c r="N111" s="148">
        <v>7397.95</v>
      </c>
      <c r="AO111" s="91"/>
      <c r="AP111" s="94" t="s">
        <v>473</v>
      </c>
    </row>
    <row r="112" spans="1:42" customFormat="1" ht="15" x14ac:dyDescent="0.25">
      <c r="A112" s="145"/>
      <c r="B112" s="93"/>
      <c r="C112" s="208" t="s">
        <v>430</v>
      </c>
      <c r="D112" s="208"/>
      <c r="E112" s="208"/>
      <c r="F112" s="208"/>
      <c r="G112" s="208"/>
      <c r="H112" s="208"/>
      <c r="I112" s="208"/>
      <c r="J112" s="208"/>
      <c r="K112" s="208"/>
      <c r="L112" s="151">
        <v>412.98</v>
      </c>
      <c r="M112" s="147"/>
      <c r="N112" s="148">
        <v>20549.88</v>
      </c>
      <c r="AO112" s="91"/>
      <c r="AP112" s="94" t="s">
        <v>430</v>
      </c>
    </row>
    <row r="113" spans="1:49" customFormat="1" ht="15" x14ac:dyDescent="0.25">
      <c r="A113" s="145"/>
      <c r="B113" s="93"/>
      <c r="C113" s="208" t="s">
        <v>431</v>
      </c>
      <c r="D113" s="208"/>
      <c r="E113" s="208"/>
      <c r="F113" s="208"/>
      <c r="G113" s="208"/>
      <c r="H113" s="208"/>
      <c r="I113" s="208"/>
      <c r="J113" s="208"/>
      <c r="K113" s="208"/>
      <c r="L113" s="151">
        <v>305.61</v>
      </c>
      <c r="M113" s="147"/>
      <c r="N113" s="148">
        <v>15206.92</v>
      </c>
      <c r="AO113" s="91"/>
      <c r="AP113" s="94" t="s">
        <v>431</v>
      </c>
    </row>
    <row r="114" spans="1:49" customFormat="1" ht="15" x14ac:dyDescent="0.25">
      <c r="A114" s="145"/>
      <c r="B114" s="93"/>
      <c r="C114" s="208" t="s">
        <v>432</v>
      </c>
      <c r="D114" s="208"/>
      <c r="E114" s="208"/>
      <c r="F114" s="208"/>
      <c r="G114" s="208"/>
      <c r="H114" s="208"/>
      <c r="I114" s="208"/>
      <c r="J114" s="208"/>
      <c r="K114" s="208"/>
      <c r="L114" s="151">
        <v>148.68</v>
      </c>
      <c r="M114" s="147"/>
      <c r="N114" s="148">
        <v>7397.95</v>
      </c>
      <c r="AO114" s="91"/>
      <c r="AP114" s="94" t="s">
        <v>432</v>
      </c>
    </row>
    <row r="115" spans="1:49" customFormat="1" ht="15" x14ac:dyDescent="0.25">
      <c r="A115" s="145"/>
      <c r="B115" s="93"/>
      <c r="C115" s="208" t="s">
        <v>663</v>
      </c>
      <c r="D115" s="208"/>
      <c r="E115" s="208"/>
      <c r="F115" s="208"/>
      <c r="G115" s="208"/>
      <c r="H115" s="208"/>
      <c r="I115" s="208"/>
      <c r="J115" s="208"/>
      <c r="K115" s="208"/>
      <c r="L115" s="146">
        <v>2015</v>
      </c>
      <c r="M115" s="147"/>
      <c r="N115" s="148">
        <v>2015</v>
      </c>
      <c r="AO115" s="91"/>
      <c r="AP115" s="94" t="s">
        <v>663</v>
      </c>
    </row>
    <row r="116" spans="1:49" customFormat="1" ht="15" x14ac:dyDescent="0.25">
      <c r="A116" s="145"/>
      <c r="B116" s="152"/>
      <c r="C116" s="207" t="s">
        <v>429</v>
      </c>
      <c r="D116" s="207"/>
      <c r="E116" s="207"/>
      <c r="F116" s="207"/>
      <c r="G116" s="207"/>
      <c r="H116" s="207"/>
      <c r="I116" s="207"/>
      <c r="J116" s="207"/>
      <c r="K116" s="207"/>
      <c r="L116" s="153">
        <v>2015</v>
      </c>
      <c r="M116" s="154"/>
      <c r="N116" s="155">
        <v>2015</v>
      </c>
      <c r="AO116" s="91"/>
      <c r="AQ116" s="91" t="s">
        <v>429</v>
      </c>
    </row>
    <row r="117" spans="1:49" customFormat="1" ht="15" x14ac:dyDescent="0.25">
      <c r="A117" s="145"/>
      <c r="B117" s="152"/>
      <c r="C117" s="207" t="s">
        <v>475</v>
      </c>
      <c r="D117" s="207"/>
      <c r="E117" s="207"/>
      <c r="F117" s="207"/>
      <c r="G117" s="207"/>
      <c r="H117" s="207"/>
      <c r="I117" s="207"/>
      <c r="J117" s="207"/>
      <c r="K117" s="207"/>
      <c r="L117" s="153">
        <v>2882.27</v>
      </c>
      <c r="M117" s="154"/>
      <c r="N117" s="155">
        <v>45169.75</v>
      </c>
      <c r="AO117" s="91"/>
      <c r="AQ117" s="91" t="s">
        <v>475</v>
      </c>
    </row>
    <row r="118" spans="1:49" customFormat="1" ht="15" x14ac:dyDescent="0.25">
      <c r="A118" s="145"/>
      <c r="B118" s="93"/>
      <c r="C118" s="208" t="s">
        <v>435</v>
      </c>
      <c r="D118" s="208"/>
      <c r="E118" s="208"/>
      <c r="F118" s="208"/>
      <c r="G118" s="208"/>
      <c r="H118" s="208"/>
      <c r="I118" s="208"/>
      <c r="J118" s="208"/>
      <c r="K118" s="208"/>
      <c r="L118" s="151">
        <v>86.47</v>
      </c>
      <c r="M118" s="147"/>
      <c r="N118" s="148">
        <v>1355.09</v>
      </c>
      <c r="AO118" s="91"/>
      <c r="AP118" s="94" t="s">
        <v>435</v>
      </c>
      <c r="AQ118" s="91"/>
    </row>
    <row r="119" spans="1:49" customFormat="1" ht="15" x14ac:dyDescent="0.25">
      <c r="A119" s="145"/>
      <c r="B119" s="152"/>
      <c r="C119" s="207" t="s">
        <v>436</v>
      </c>
      <c r="D119" s="207"/>
      <c r="E119" s="207"/>
      <c r="F119" s="207"/>
      <c r="G119" s="207"/>
      <c r="H119" s="207"/>
      <c r="I119" s="207"/>
      <c r="J119" s="207"/>
      <c r="K119" s="207"/>
      <c r="L119" s="153">
        <v>2968.74</v>
      </c>
      <c r="M119" s="154"/>
      <c r="N119" s="155">
        <v>46524.84</v>
      </c>
      <c r="AO119" s="91"/>
      <c r="AQ119" s="91" t="s">
        <v>436</v>
      </c>
    </row>
    <row r="120" spans="1:49" customFormat="1" ht="15" x14ac:dyDescent="0.25">
      <c r="A120" s="145"/>
      <c r="B120" s="93"/>
      <c r="C120" s="208" t="s">
        <v>437</v>
      </c>
      <c r="D120" s="208"/>
      <c r="E120" s="208"/>
      <c r="F120" s="208"/>
      <c r="G120" s="208"/>
      <c r="H120" s="208"/>
      <c r="I120" s="208"/>
      <c r="J120" s="208"/>
      <c r="K120" s="208"/>
      <c r="L120" s="151">
        <v>43.79</v>
      </c>
      <c r="M120" s="147"/>
      <c r="N120" s="168">
        <v>686.24</v>
      </c>
      <c r="AO120" s="91"/>
      <c r="AP120" s="94" t="s">
        <v>437</v>
      </c>
      <c r="AQ120" s="91"/>
    </row>
    <row r="121" spans="1:49" customFormat="1" ht="15" x14ac:dyDescent="0.25">
      <c r="A121" s="145"/>
      <c r="B121" s="152"/>
      <c r="C121" s="207" t="s">
        <v>438</v>
      </c>
      <c r="D121" s="207"/>
      <c r="E121" s="207"/>
      <c r="F121" s="207"/>
      <c r="G121" s="207"/>
      <c r="H121" s="207"/>
      <c r="I121" s="207"/>
      <c r="J121" s="207"/>
      <c r="K121" s="207"/>
      <c r="L121" s="153">
        <v>3012.53</v>
      </c>
      <c r="M121" s="154"/>
      <c r="N121" s="155">
        <v>47211.08</v>
      </c>
      <c r="AO121" s="91"/>
      <c r="AQ121" s="91" t="s">
        <v>438</v>
      </c>
    </row>
    <row r="122" spans="1:49" customFormat="1" ht="15" x14ac:dyDescent="0.25">
      <c r="A122" s="145"/>
      <c r="B122" s="93"/>
      <c r="C122" s="208" t="s">
        <v>439</v>
      </c>
      <c r="D122" s="208"/>
      <c r="E122" s="208"/>
      <c r="F122" s="208"/>
      <c r="G122" s="208"/>
      <c r="H122" s="208"/>
      <c r="I122" s="208"/>
      <c r="J122" s="208"/>
      <c r="K122" s="208"/>
      <c r="L122" s="151">
        <v>159.66</v>
      </c>
      <c r="M122" s="147"/>
      <c r="N122" s="148">
        <v>2502.19</v>
      </c>
      <c r="AO122" s="91"/>
      <c r="AQ122" s="91"/>
      <c r="AR122" s="94" t="s">
        <v>439</v>
      </c>
    </row>
    <row r="123" spans="1:49" customFormat="1" ht="15" x14ac:dyDescent="0.25">
      <c r="A123" s="145"/>
      <c r="B123" s="152"/>
      <c r="C123" s="207" t="s">
        <v>440</v>
      </c>
      <c r="D123" s="207"/>
      <c r="E123" s="207"/>
      <c r="F123" s="207"/>
      <c r="G123" s="207"/>
      <c r="H123" s="207"/>
      <c r="I123" s="207"/>
      <c r="J123" s="207"/>
      <c r="K123" s="207"/>
      <c r="L123" s="153">
        <v>3172.19</v>
      </c>
      <c r="M123" s="154"/>
      <c r="N123" s="155">
        <v>49713.27</v>
      </c>
      <c r="AO123" s="91"/>
      <c r="AQ123" s="91"/>
      <c r="AS123" s="91" t="s">
        <v>440</v>
      </c>
    </row>
    <row r="124" spans="1:49" customFormat="1" ht="13.5" hidden="1" customHeight="1" x14ac:dyDescent="0.25">
      <c r="B124" s="126"/>
      <c r="C124" s="124"/>
      <c r="D124" s="124"/>
      <c r="E124" s="124"/>
      <c r="F124" s="124"/>
      <c r="G124" s="124"/>
      <c r="H124" s="124"/>
      <c r="I124" s="124"/>
      <c r="J124" s="124"/>
      <c r="K124" s="124"/>
      <c r="L124" s="153"/>
      <c r="M124" s="156"/>
      <c r="N124" s="157"/>
    </row>
    <row r="125" spans="1:49" customFormat="1" ht="26.25" customHeight="1" x14ac:dyDescent="0.25">
      <c r="A125" s="158"/>
      <c r="B125" s="159"/>
      <c r="C125" s="159"/>
      <c r="D125" s="159"/>
      <c r="E125" s="159"/>
      <c r="F125" s="159"/>
      <c r="G125" s="159"/>
      <c r="H125" s="159"/>
      <c r="I125" s="159"/>
      <c r="J125" s="159"/>
      <c r="K125" s="159"/>
      <c r="L125" s="159"/>
      <c r="M125" s="159"/>
      <c r="N125" s="159"/>
    </row>
    <row r="126" spans="1:49" s="51" customFormat="1" ht="15" x14ac:dyDescent="0.25">
      <c r="A126" s="49"/>
      <c r="B126" s="160"/>
      <c r="C126" s="205"/>
      <c r="D126" s="205"/>
      <c r="E126" s="205"/>
      <c r="F126" s="205"/>
      <c r="G126" s="205"/>
      <c r="H126" s="206"/>
      <c r="I126" s="206"/>
      <c r="J126" s="206"/>
      <c r="K126" s="206"/>
      <c r="L126" s="206"/>
      <c r="M126"/>
      <c r="N126"/>
      <c r="O126"/>
      <c r="P126"/>
      <c r="Q126"/>
      <c r="R126"/>
      <c r="S126"/>
      <c r="T126"/>
      <c r="U126"/>
      <c r="V126" s="55"/>
      <c r="W126" s="55"/>
      <c r="X126" s="55"/>
      <c r="Y126" s="55"/>
      <c r="Z126" s="55"/>
      <c r="AA126" s="55"/>
      <c r="AB126" s="55"/>
      <c r="AC126" s="55"/>
      <c r="AD126" s="55"/>
      <c r="AE126" s="55"/>
      <c r="AF126" s="55"/>
      <c r="AG126" s="55"/>
      <c r="AH126" s="55"/>
      <c r="AI126" s="55"/>
      <c r="AJ126" s="55"/>
      <c r="AK126" s="55"/>
      <c r="AL126" s="55"/>
      <c r="AM126" s="55"/>
      <c r="AN126" s="55"/>
      <c r="AO126" s="55"/>
      <c r="AP126" s="55"/>
      <c r="AQ126" s="55"/>
      <c r="AR126" s="55"/>
      <c r="AS126" s="55"/>
      <c r="AT126" s="55"/>
      <c r="AU126" s="55"/>
      <c r="AV126" s="55"/>
      <c r="AW126" s="55"/>
    </row>
    <row r="127" spans="1:49" s="161" customFormat="1" ht="16.5" customHeight="1" x14ac:dyDescent="0.25">
      <c r="A127" s="53"/>
      <c r="B127" s="160"/>
      <c r="C127" s="204"/>
      <c r="D127" s="204"/>
      <c r="E127" s="204"/>
      <c r="F127" s="204"/>
      <c r="G127" s="204"/>
      <c r="H127" s="204"/>
      <c r="I127" s="204"/>
      <c r="J127" s="204"/>
      <c r="K127" s="204"/>
      <c r="L127" s="204"/>
      <c r="V127" s="162"/>
      <c r="W127" s="162"/>
      <c r="X127" s="162"/>
      <c r="Y127" s="162"/>
      <c r="Z127" s="162"/>
      <c r="AA127" s="162"/>
      <c r="AB127" s="162"/>
      <c r="AC127" s="162"/>
      <c r="AD127" s="162"/>
      <c r="AE127" s="162"/>
      <c r="AF127" s="162"/>
      <c r="AG127" s="162"/>
      <c r="AH127" s="162"/>
      <c r="AI127" s="162"/>
      <c r="AJ127" s="162"/>
      <c r="AK127" s="162"/>
      <c r="AL127" s="162"/>
      <c r="AM127" s="162"/>
      <c r="AN127" s="162"/>
      <c r="AO127" s="162"/>
      <c r="AP127" s="162"/>
      <c r="AQ127" s="162"/>
      <c r="AR127" s="162"/>
      <c r="AS127" s="162"/>
      <c r="AT127" s="162"/>
      <c r="AU127" s="162"/>
      <c r="AV127" s="162"/>
      <c r="AW127" s="162"/>
    </row>
    <row r="128" spans="1:49" s="51" customFormat="1" ht="15" x14ac:dyDescent="0.25">
      <c r="A128" s="49"/>
      <c r="B128" s="160"/>
      <c r="C128" s="205"/>
      <c r="D128" s="205"/>
      <c r="E128" s="205"/>
      <c r="F128" s="205"/>
      <c r="G128" s="205"/>
      <c r="H128" s="206"/>
      <c r="I128" s="206"/>
      <c r="J128" s="206"/>
      <c r="K128" s="206"/>
      <c r="L128" s="206"/>
      <c r="M128"/>
      <c r="N128"/>
      <c r="O128"/>
      <c r="P128"/>
      <c r="Q128"/>
      <c r="R128"/>
      <c r="S128"/>
      <c r="T128"/>
      <c r="U128"/>
      <c r="V128" s="55"/>
      <c r="W128" s="55"/>
      <c r="X128" s="55"/>
      <c r="Y128" s="55"/>
      <c r="Z128" s="55"/>
      <c r="AA128" s="55"/>
      <c r="AB128" s="55"/>
      <c r="AC128" s="55"/>
      <c r="AD128" s="55"/>
      <c r="AE128" s="55"/>
      <c r="AF128" s="55"/>
      <c r="AG128" s="55"/>
      <c r="AH128" s="55"/>
      <c r="AI128" s="55"/>
      <c r="AJ128" s="55"/>
      <c r="AK128" s="55"/>
      <c r="AL128" s="55"/>
      <c r="AM128" s="55"/>
      <c r="AN128" s="55"/>
      <c r="AO128" s="55"/>
      <c r="AP128" s="55"/>
      <c r="AQ128" s="55"/>
      <c r="AR128" s="55"/>
      <c r="AS128" s="55"/>
      <c r="AT128" s="55"/>
      <c r="AU128" s="55"/>
      <c r="AV128" s="55"/>
      <c r="AW128" s="55"/>
    </row>
    <row r="129" spans="1:49" s="161" customFormat="1" ht="16.5" customHeight="1" x14ac:dyDescent="0.25">
      <c r="A129" s="53"/>
      <c r="C129" s="204"/>
      <c r="D129" s="204"/>
      <c r="E129" s="204"/>
      <c r="F129" s="204"/>
      <c r="G129" s="204"/>
      <c r="H129" s="204"/>
      <c r="I129" s="204"/>
      <c r="J129" s="204"/>
      <c r="K129" s="204"/>
      <c r="L129" s="204"/>
      <c r="V129" s="162"/>
      <c r="W129" s="162"/>
      <c r="X129" s="162"/>
      <c r="Y129" s="162"/>
      <c r="Z129" s="162"/>
      <c r="AA129" s="162"/>
      <c r="AB129" s="162"/>
      <c r="AC129" s="162"/>
      <c r="AD129" s="162"/>
      <c r="AE129" s="162"/>
      <c r="AF129" s="162"/>
      <c r="AG129" s="162"/>
      <c r="AH129" s="162"/>
      <c r="AI129" s="162"/>
      <c r="AJ129" s="162"/>
      <c r="AK129" s="162"/>
      <c r="AL129" s="162"/>
      <c r="AM129" s="162"/>
      <c r="AN129" s="162"/>
      <c r="AO129" s="162"/>
      <c r="AP129" s="162"/>
      <c r="AQ129" s="162"/>
      <c r="AR129" s="162"/>
      <c r="AS129" s="162"/>
      <c r="AT129" s="162"/>
      <c r="AU129" s="162"/>
      <c r="AV129" s="162"/>
      <c r="AW129" s="162"/>
    </row>
    <row r="130" spans="1:49" s="51" customFormat="1" ht="19.5" customHeight="1" x14ac:dyDescent="0.2">
      <c r="A130" s="49"/>
      <c r="C130" s="163"/>
      <c r="D130" s="163"/>
      <c r="E130" s="163"/>
      <c r="F130" s="163"/>
      <c r="G130" s="163"/>
      <c r="H130" s="163"/>
      <c r="I130" s="163"/>
      <c r="J130" s="163"/>
      <c r="K130" s="163"/>
      <c r="L130" s="163"/>
      <c r="V130" s="55"/>
      <c r="W130" s="55"/>
      <c r="X130" s="55"/>
      <c r="Y130" s="55"/>
      <c r="Z130" s="55"/>
      <c r="AA130" s="55"/>
      <c r="AB130" s="55"/>
      <c r="AC130" s="55"/>
      <c r="AD130" s="55"/>
      <c r="AE130" s="55"/>
      <c r="AF130" s="55"/>
      <c r="AG130" s="55"/>
      <c r="AH130" s="55"/>
      <c r="AI130" s="55"/>
      <c r="AJ130" s="55"/>
      <c r="AK130" s="55"/>
      <c r="AL130" s="55"/>
      <c r="AM130" s="55"/>
      <c r="AN130" s="55"/>
      <c r="AO130" s="55"/>
      <c r="AP130" s="55"/>
      <c r="AQ130" s="55"/>
      <c r="AR130" s="55"/>
      <c r="AS130" s="55"/>
      <c r="AT130" s="55"/>
      <c r="AU130" s="55"/>
      <c r="AV130" s="55"/>
      <c r="AW130" s="55"/>
    </row>
    <row r="131" spans="1:49" customFormat="1" ht="22.5" customHeight="1" x14ac:dyDescent="0.25">
      <c r="A131" s="203" t="s">
        <v>442</v>
      </c>
      <c r="B131" s="203"/>
      <c r="C131" s="203"/>
      <c r="D131" s="203"/>
      <c r="E131" s="203"/>
      <c r="F131" s="203"/>
      <c r="G131" s="203"/>
      <c r="H131" s="203"/>
      <c r="I131" s="203"/>
      <c r="J131" s="203"/>
      <c r="K131" s="203"/>
      <c r="L131" s="203"/>
      <c r="M131" s="203"/>
      <c r="N131" s="203"/>
      <c r="O131" s="141"/>
      <c r="P131" s="141"/>
    </row>
    <row r="132" spans="1:49" customFormat="1" ht="12.75" customHeight="1" x14ac:dyDescent="0.25">
      <c r="A132" s="203" t="s">
        <v>443</v>
      </c>
      <c r="B132" s="203"/>
      <c r="C132" s="203"/>
      <c r="D132" s="203"/>
      <c r="E132" s="203"/>
      <c r="F132" s="203"/>
      <c r="G132" s="203"/>
      <c r="H132" s="203"/>
      <c r="I132" s="203"/>
      <c r="J132" s="203"/>
      <c r="K132" s="203"/>
      <c r="L132" s="203"/>
      <c r="M132" s="203"/>
      <c r="N132" s="203"/>
      <c r="O132" s="141"/>
      <c r="P132" s="141"/>
    </row>
    <row r="133" spans="1:49" customFormat="1" ht="12.75" customHeight="1" x14ac:dyDescent="0.25">
      <c r="A133" s="203" t="s">
        <v>444</v>
      </c>
      <c r="B133" s="203"/>
      <c r="C133" s="203"/>
      <c r="D133" s="203"/>
      <c r="E133" s="203"/>
      <c r="F133" s="203"/>
      <c r="G133" s="203"/>
      <c r="H133" s="203"/>
      <c r="I133" s="203"/>
      <c r="J133" s="203"/>
      <c r="K133" s="203"/>
      <c r="L133" s="203"/>
      <c r="M133" s="203"/>
      <c r="N133" s="203"/>
      <c r="O133" s="141"/>
      <c r="P133" s="141"/>
    </row>
    <row r="134" spans="1:49" customFormat="1" ht="19.5" customHeight="1" x14ac:dyDescent="0.25"/>
    <row r="135" spans="1:49" customFormat="1" ht="15" x14ac:dyDescent="0.25">
      <c r="B135" s="164"/>
      <c r="D135" s="164"/>
      <c r="F135" s="164"/>
    </row>
  </sheetData>
  <mergeCells count="125">
    <mergeCell ref="G5:N5"/>
    <mergeCell ref="G6:N6"/>
    <mergeCell ref="A7:F7"/>
    <mergeCell ref="G7:N7"/>
    <mergeCell ref="A8:F8"/>
    <mergeCell ref="G8:N8"/>
    <mergeCell ref="A13:N13"/>
    <mergeCell ref="A14:N14"/>
    <mergeCell ref="A16:N16"/>
    <mergeCell ref="A17:N17"/>
    <mergeCell ref="A18:N18"/>
    <mergeCell ref="A20:N20"/>
    <mergeCell ref="A9:F9"/>
    <mergeCell ref="G9:N9"/>
    <mergeCell ref="A10:F10"/>
    <mergeCell ref="G10:N10"/>
    <mergeCell ref="A11:F11"/>
    <mergeCell ref="G11:N11"/>
    <mergeCell ref="L33:M33"/>
    <mergeCell ref="A35:A37"/>
    <mergeCell ref="B35:B37"/>
    <mergeCell ref="C35:E37"/>
    <mergeCell ref="F35:F37"/>
    <mergeCell ref="G35:I36"/>
    <mergeCell ref="J35:L36"/>
    <mergeCell ref="M35:M37"/>
    <mergeCell ref="A21:N21"/>
    <mergeCell ref="B23:F23"/>
    <mergeCell ref="B24:F24"/>
    <mergeCell ref="D26:F26"/>
    <mergeCell ref="L31:M31"/>
    <mergeCell ref="L32:M32"/>
    <mergeCell ref="C43:E43"/>
    <mergeCell ref="C44:E44"/>
    <mergeCell ref="C45:E45"/>
    <mergeCell ref="C46:E46"/>
    <mergeCell ref="C47:E47"/>
    <mergeCell ref="C48:E48"/>
    <mergeCell ref="N35:N37"/>
    <mergeCell ref="C38:E38"/>
    <mergeCell ref="A39:N39"/>
    <mergeCell ref="C40:E40"/>
    <mergeCell ref="C41:N41"/>
    <mergeCell ref="C42:E42"/>
    <mergeCell ref="C55:E55"/>
    <mergeCell ref="C56:E56"/>
    <mergeCell ref="C57:E57"/>
    <mergeCell ref="C58:E58"/>
    <mergeCell ref="C59:E59"/>
    <mergeCell ref="C60:N60"/>
    <mergeCell ref="C49:E49"/>
    <mergeCell ref="C50:N50"/>
    <mergeCell ref="C51:N51"/>
    <mergeCell ref="C52:E52"/>
    <mergeCell ref="C53:E53"/>
    <mergeCell ref="C54:E54"/>
    <mergeCell ref="C67:E67"/>
    <mergeCell ref="C69:K69"/>
    <mergeCell ref="A70:N70"/>
    <mergeCell ref="C71:E71"/>
    <mergeCell ref="C72:N72"/>
    <mergeCell ref="C73:E73"/>
    <mergeCell ref="C61:E61"/>
    <mergeCell ref="C62:E62"/>
    <mergeCell ref="C63:E63"/>
    <mergeCell ref="C64:E64"/>
    <mergeCell ref="C65:E65"/>
    <mergeCell ref="C66:E66"/>
    <mergeCell ref="C80:E80"/>
    <mergeCell ref="C81:N81"/>
    <mergeCell ref="C82:N82"/>
    <mergeCell ref="C83:E83"/>
    <mergeCell ref="C84:E84"/>
    <mergeCell ref="C85:E85"/>
    <mergeCell ref="C74:E74"/>
    <mergeCell ref="C75:E75"/>
    <mergeCell ref="C76:E76"/>
    <mergeCell ref="C77:E77"/>
    <mergeCell ref="C78:E78"/>
    <mergeCell ref="C79:E79"/>
    <mergeCell ref="C92:E92"/>
    <mergeCell ref="C93:E93"/>
    <mergeCell ref="C94:E94"/>
    <mergeCell ref="C95:E95"/>
    <mergeCell ref="C96:E96"/>
    <mergeCell ref="C97:E97"/>
    <mergeCell ref="C86:E86"/>
    <mergeCell ref="C87:E87"/>
    <mergeCell ref="C88:E88"/>
    <mergeCell ref="C89:E89"/>
    <mergeCell ref="C90:E90"/>
    <mergeCell ref="C91:N91"/>
    <mergeCell ref="C106:K106"/>
    <mergeCell ref="C107:K107"/>
    <mergeCell ref="C108:K108"/>
    <mergeCell ref="C109:K109"/>
    <mergeCell ref="C110:K110"/>
    <mergeCell ref="C111:K111"/>
    <mergeCell ref="C98:E98"/>
    <mergeCell ref="C100:K100"/>
    <mergeCell ref="C102:K102"/>
    <mergeCell ref="C103:K103"/>
    <mergeCell ref="C104:K104"/>
    <mergeCell ref="C105:K105"/>
    <mergeCell ref="C118:K118"/>
    <mergeCell ref="C119:K119"/>
    <mergeCell ref="C120:K120"/>
    <mergeCell ref="C121:K121"/>
    <mergeCell ref="C122:K122"/>
    <mergeCell ref="C123:K123"/>
    <mergeCell ref="C112:K112"/>
    <mergeCell ref="C113:K113"/>
    <mergeCell ref="C114:K114"/>
    <mergeCell ref="C115:K115"/>
    <mergeCell ref="C116:K116"/>
    <mergeCell ref="C117:K117"/>
    <mergeCell ref="A131:N131"/>
    <mergeCell ref="A132:N132"/>
    <mergeCell ref="A133:N133"/>
    <mergeCell ref="C126:G126"/>
    <mergeCell ref="H126:L126"/>
    <mergeCell ref="C127:L127"/>
    <mergeCell ref="C128:G128"/>
    <mergeCell ref="H128:L128"/>
    <mergeCell ref="C129:L129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13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851"/>
  <sheetViews>
    <sheetView topLeftCell="A1812" workbookViewId="0">
      <selection activeCell="A1842" sqref="A1842:XFD1845"/>
    </sheetView>
  </sheetViews>
  <sheetFormatPr defaultColWidth="9.140625" defaultRowHeight="11.25" customHeight="1" x14ac:dyDescent="0.2"/>
  <cols>
    <col min="1" max="1" width="9.140625" style="62" customWidth="1"/>
    <col min="2" max="2" width="20.140625" style="165" customWidth="1"/>
    <col min="3" max="3" width="13.42578125" style="165" customWidth="1"/>
    <col min="4" max="4" width="12.85546875" style="165" customWidth="1"/>
    <col min="5" max="5" width="13.28515625" style="165" customWidth="1"/>
    <col min="6" max="6" width="8.5703125" style="165" customWidth="1"/>
    <col min="7" max="7" width="7.85546875" style="165" customWidth="1"/>
    <col min="8" max="8" width="8.42578125" style="165" customWidth="1"/>
    <col min="9" max="9" width="13" style="165" customWidth="1"/>
    <col min="10" max="10" width="12.42578125" style="165" customWidth="1"/>
    <col min="11" max="11" width="8.5703125" style="165" customWidth="1"/>
    <col min="12" max="12" width="12.85546875" style="165" customWidth="1"/>
    <col min="13" max="13" width="7.42578125" style="165" customWidth="1"/>
    <col min="14" max="14" width="13.42578125" style="165" customWidth="1"/>
    <col min="15" max="15" width="14.5703125" style="165" hidden="1" customWidth="1"/>
    <col min="16" max="16" width="78.28515625" style="165" hidden="1" customWidth="1"/>
    <col min="17" max="17" width="73.7109375" style="165" hidden="1" customWidth="1"/>
    <col min="18" max="21" width="9.140625" style="165"/>
    <col min="22" max="27" width="84" style="94" hidden="1" customWidth="1"/>
    <col min="28" max="30" width="161.42578125" style="94" hidden="1" customWidth="1"/>
    <col min="31" max="31" width="34.7109375" style="94" hidden="1" customWidth="1"/>
    <col min="32" max="32" width="161.42578125" style="94" hidden="1" customWidth="1"/>
    <col min="33" max="33" width="39.5703125" style="94" hidden="1" customWidth="1"/>
    <col min="34" max="34" width="132.140625" style="94" hidden="1" customWidth="1"/>
    <col min="35" max="38" width="39.5703125" style="94" hidden="1" customWidth="1"/>
    <col min="39" max="39" width="98.42578125" style="94" hidden="1" customWidth="1"/>
    <col min="40" max="41" width="132.140625" style="94" hidden="1" customWidth="1"/>
    <col min="42" max="42" width="161.42578125" style="94" hidden="1" customWidth="1"/>
    <col min="43" max="47" width="98.42578125" style="94" hidden="1" customWidth="1"/>
    <col min="48" max="48" width="56" style="94" hidden="1" customWidth="1"/>
    <col min="49" max="49" width="55.28515625" style="94" hidden="1" customWidth="1"/>
    <col min="50" max="50" width="56" style="94" hidden="1" customWidth="1"/>
    <col min="51" max="51" width="55.28515625" style="94" hidden="1" customWidth="1"/>
    <col min="52" max="16384" width="9.140625" style="165"/>
  </cols>
  <sheetData>
    <row r="1" spans="1:29" customFormat="1" ht="15" x14ac:dyDescent="0.25">
      <c r="N1" s="48" t="s">
        <v>73</v>
      </c>
    </row>
    <row r="2" spans="1:29" customFormat="1" ht="11.25" customHeight="1" x14ac:dyDescent="0.25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50" t="s">
        <v>74</v>
      </c>
    </row>
    <row r="3" spans="1:29" customFormat="1" ht="6.75" customHeight="1" x14ac:dyDescent="0.25">
      <c r="A3" s="49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48"/>
    </row>
    <row r="4" spans="1:29" customFormat="1" ht="2.25" customHeight="1" x14ac:dyDescent="0.25">
      <c r="A4" s="52"/>
      <c r="B4" s="53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</row>
    <row r="5" spans="1:29" customFormat="1" ht="11.25" customHeight="1" x14ac:dyDescent="0.25">
      <c r="A5" s="52" t="s">
        <v>75</v>
      </c>
      <c r="B5" s="53"/>
      <c r="C5" s="49"/>
      <c r="E5" s="49"/>
      <c r="F5" s="49"/>
      <c r="G5" s="224" t="s">
        <v>76</v>
      </c>
      <c r="H5" s="224"/>
      <c r="I5" s="224"/>
      <c r="J5" s="224"/>
      <c r="K5" s="224"/>
      <c r="L5" s="224"/>
      <c r="M5" s="224"/>
      <c r="N5" s="224"/>
    </row>
    <row r="6" spans="1:29" customFormat="1" ht="22.5" customHeight="1" x14ac:dyDescent="0.25">
      <c r="A6" s="52" t="s">
        <v>77</v>
      </c>
      <c r="B6" s="53"/>
      <c r="C6" s="49"/>
      <c r="E6" s="54"/>
      <c r="F6" s="54"/>
      <c r="G6" s="232" t="s">
        <v>78</v>
      </c>
      <c r="H6" s="232"/>
      <c r="I6" s="232"/>
      <c r="J6" s="232"/>
      <c r="K6" s="232"/>
      <c r="L6" s="232"/>
      <c r="M6" s="232"/>
      <c r="N6" s="232"/>
      <c r="V6" s="55" t="s">
        <v>78</v>
      </c>
    </row>
    <row r="7" spans="1:29" customFormat="1" ht="90" customHeight="1" x14ac:dyDescent="0.25">
      <c r="A7" s="231" t="s">
        <v>79</v>
      </c>
      <c r="B7" s="231"/>
      <c r="C7" s="231"/>
      <c r="D7" s="231"/>
      <c r="E7" s="231"/>
      <c r="F7" s="231"/>
      <c r="G7" s="232" t="s">
        <v>80</v>
      </c>
      <c r="H7" s="232"/>
      <c r="I7" s="232"/>
      <c r="J7" s="232"/>
      <c r="K7" s="232"/>
      <c r="L7" s="232"/>
      <c r="M7" s="232"/>
      <c r="N7" s="232"/>
      <c r="P7" s="56" t="s">
        <v>79</v>
      </c>
      <c r="Q7" s="56" t="s">
        <v>80</v>
      </c>
      <c r="R7" s="57"/>
      <c r="S7" s="57"/>
      <c r="T7" s="57"/>
      <c r="U7" s="57"/>
      <c r="W7" s="55" t="s">
        <v>80</v>
      </c>
    </row>
    <row r="8" spans="1:29" customFormat="1" ht="67.5" customHeight="1" x14ac:dyDescent="0.25">
      <c r="A8" s="234" t="s">
        <v>81</v>
      </c>
      <c r="B8" s="234"/>
      <c r="C8" s="234"/>
      <c r="D8" s="234"/>
      <c r="E8" s="234"/>
      <c r="F8" s="234"/>
      <c r="G8" s="232"/>
      <c r="H8" s="232"/>
      <c r="I8" s="232"/>
      <c r="J8" s="232"/>
      <c r="K8" s="232"/>
      <c r="L8" s="232"/>
      <c r="M8" s="232"/>
      <c r="N8" s="232"/>
      <c r="P8" s="56" t="s">
        <v>82</v>
      </c>
      <c r="Q8" s="56"/>
      <c r="R8" s="57"/>
      <c r="S8" s="57"/>
      <c r="T8" s="57"/>
      <c r="U8" s="57"/>
      <c r="X8" s="55" t="s">
        <v>83</v>
      </c>
    </row>
    <row r="9" spans="1:29" customFormat="1" ht="33.75" customHeight="1" x14ac:dyDescent="0.25">
      <c r="A9" s="231" t="s">
        <v>84</v>
      </c>
      <c r="B9" s="231"/>
      <c r="C9" s="231"/>
      <c r="D9" s="231"/>
      <c r="E9" s="231"/>
      <c r="F9" s="231"/>
      <c r="G9" s="232"/>
      <c r="H9" s="232"/>
      <c r="I9" s="232"/>
      <c r="J9" s="232"/>
      <c r="K9" s="232"/>
      <c r="L9" s="232"/>
      <c r="M9" s="232"/>
      <c r="N9" s="232"/>
      <c r="P9" s="56" t="s">
        <v>84</v>
      </c>
      <c r="Q9" s="56"/>
      <c r="R9" s="57"/>
      <c r="S9" s="57"/>
      <c r="T9" s="57"/>
      <c r="U9" s="57"/>
      <c r="Y9" s="55" t="s">
        <v>83</v>
      </c>
    </row>
    <row r="10" spans="1:29" customFormat="1" ht="11.25" customHeight="1" x14ac:dyDescent="0.25">
      <c r="A10" s="233" t="s">
        <v>85</v>
      </c>
      <c r="B10" s="233"/>
      <c r="C10" s="233"/>
      <c r="D10" s="233"/>
      <c r="E10" s="233"/>
      <c r="F10" s="233"/>
      <c r="G10" s="232" t="s">
        <v>86</v>
      </c>
      <c r="H10" s="232"/>
      <c r="I10" s="232"/>
      <c r="J10" s="232"/>
      <c r="K10" s="232"/>
      <c r="L10" s="232"/>
      <c r="M10" s="232"/>
      <c r="N10" s="232"/>
      <c r="Z10" s="55" t="s">
        <v>86</v>
      </c>
    </row>
    <row r="11" spans="1:29" customFormat="1" ht="15" x14ac:dyDescent="0.25">
      <c r="A11" s="233" t="s">
        <v>87</v>
      </c>
      <c r="B11" s="233"/>
      <c r="C11" s="233"/>
      <c r="D11" s="233"/>
      <c r="E11" s="233"/>
      <c r="F11" s="233"/>
      <c r="G11" s="232"/>
      <c r="H11" s="232"/>
      <c r="I11" s="232"/>
      <c r="J11" s="232"/>
      <c r="K11" s="232"/>
      <c r="L11" s="232"/>
      <c r="M11" s="232"/>
      <c r="N11" s="232"/>
      <c r="AA11" s="55" t="s">
        <v>83</v>
      </c>
    </row>
    <row r="12" spans="1:29" customFormat="1" ht="3.75" customHeight="1" x14ac:dyDescent="0.25">
      <c r="A12" s="58"/>
      <c r="B12" s="49"/>
      <c r="C12" s="49"/>
      <c r="D12" s="49"/>
      <c r="E12" s="49"/>
      <c r="F12" s="53"/>
      <c r="G12" s="53"/>
      <c r="H12" s="53"/>
      <c r="I12" s="53"/>
      <c r="J12" s="53"/>
      <c r="K12" s="53"/>
      <c r="L12" s="53"/>
      <c r="M12" s="53"/>
      <c r="N12" s="53"/>
    </row>
    <row r="13" spans="1:29" customFormat="1" ht="15" x14ac:dyDescent="0.25">
      <c r="A13" s="228"/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AB13" s="55" t="s">
        <v>83</v>
      </c>
    </row>
    <row r="14" spans="1:29" customFormat="1" ht="15" x14ac:dyDescent="0.25">
      <c r="A14" s="223" t="s">
        <v>7</v>
      </c>
      <c r="B14" s="223"/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/>
    </row>
    <row r="15" spans="1:29" customFormat="1" ht="5.25" customHeight="1" x14ac:dyDescent="0.25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</row>
    <row r="16" spans="1:29" customFormat="1" ht="15" x14ac:dyDescent="0.25">
      <c r="A16" s="228"/>
      <c r="B16" s="228"/>
      <c r="C16" s="228"/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AC16" s="55" t="s">
        <v>83</v>
      </c>
    </row>
    <row r="17" spans="1:31" customFormat="1" ht="15" x14ac:dyDescent="0.25">
      <c r="A17" s="223" t="s">
        <v>88</v>
      </c>
      <c r="B17" s="223"/>
      <c r="C17" s="223"/>
      <c r="D17" s="223"/>
      <c r="E17" s="223"/>
      <c r="F17" s="223"/>
      <c r="G17" s="223"/>
      <c r="H17" s="223"/>
      <c r="I17" s="223"/>
      <c r="J17" s="223"/>
      <c r="K17" s="223"/>
      <c r="L17" s="223"/>
      <c r="M17" s="223"/>
      <c r="N17" s="223"/>
    </row>
    <row r="18" spans="1:31" customFormat="1" ht="21" customHeight="1" x14ac:dyDescent="0.25">
      <c r="A18" s="229" t="s">
        <v>664</v>
      </c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</row>
    <row r="19" spans="1:31" customFormat="1" ht="3.75" customHeight="1" x14ac:dyDescent="0.25">
      <c r="A19" s="60"/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</row>
    <row r="20" spans="1:31" customFormat="1" ht="15" x14ac:dyDescent="0.25">
      <c r="A20" s="230" t="s">
        <v>665</v>
      </c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0"/>
      <c r="N20" s="230"/>
      <c r="AD20" s="55" t="s">
        <v>665</v>
      </c>
    </row>
    <row r="21" spans="1:31" customFormat="1" ht="12" customHeight="1" x14ac:dyDescent="0.25">
      <c r="A21" s="223" t="s">
        <v>91</v>
      </c>
      <c r="B21" s="223"/>
      <c r="C21" s="223"/>
      <c r="D21" s="223"/>
      <c r="E21" s="223"/>
      <c r="F21" s="223"/>
      <c r="G21" s="223"/>
      <c r="H21" s="223"/>
      <c r="I21" s="223"/>
      <c r="J21" s="223"/>
      <c r="K21" s="223"/>
      <c r="L21" s="223"/>
      <c r="M21" s="223"/>
      <c r="N21" s="223"/>
    </row>
    <row r="22" spans="1:31" customFormat="1" ht="12" customHeight="1" x14ac:dyDescent="0.25">
      <c r="A22" s="49" t="s">
        <v>92</v>
      </c>
      <c r="B22" s="61" t="s">
        <v>93</v>
      </c>
      <c r="C22" s="62" t="s">
        <v>94</v>
      </c>
      <c r="D22" s="62"/>
      <c r="E22" s="62"/>
      <c r="F22" s="54"/>
      <c r="G22" s="54"/>
      <c r="H22" s="54"/>
      <c r="I22" s="54"/>
      <c r="J22" s="54"/>
      <c r="K22" s="54"/>
      <c r="L22" s="54"/>
      <c r="M22" s="54"/>
      <c r="N22" s="54"/>
    </row>
    <row r="23" spans="1:31" customFormat="1" ht="12" customHeight="1" x14ac:dyDescent="0.25">
      <c r="A23" s="49" t="s">
        <v>95</v>
      </c>
      <c r="B23" s="224"/>
      <c r="C23" s="224"/>
      <c r="D23" s="224"/>
      <c r="E23" s="224"/>
      <c r="F23" s="224"/>
      <c r="G23" s="54"/>
      <c r="H23" s="54"/>
      <c r="I23" s="54"/>
      <c r="J23" s="54"/>
      <c r="K23" s="54"/>
      <c r="L23" s="54"/>
      <c r="M23" s="54"/>
      <c r="N23" s="54"/>
    </row>
    <row r="24" spans="1:31" customFormat="1" ht="15" x14ac:dyDescent="0.25">
      <c r="A24" s="49"/>
      <c r="B24" s="225" t="s">
        <v>96</v>
      </c>
      <c r="C24" s="225"/>
      <c r="D24" s="225"/>
      <c r="E24" s="225"/>
      <c r="F24" s="225"/>
      <c r="G24" s="63"/>
      <c r="H24" s="63"/>
      <c r="I24" s="63"/>
      <c r="J24" s="63"/>
      <c r="K24" s="63"/>
      <c r="L24" s="63"/>
      <c r="M24" s="64"/>
      <c r="N24" s="63"/>
    </row>
    <row r="25" spans="1:31" customFormat="1" ht="5.25" customHeight="1" x14ac:dyDescent="0.25">
      <c r="A25" s="49"/>
      <c r="B25" s="49"/>
      <c r="C25" s="49"/>
      <c r="D25" s="65"/>
      <c r="E25" s="65"/>
      <c r="F25" s="65"/>
      <c r="G25" s="65"/>
      <c r="H25" s="65"/>
      <c r="I25" s="65"/>
      <c r="J25" s="65"/>
      <c r="K25" s="65"/>
      <c r="L25" s="65"/>
      <c r="M25" s="63"/>
      <c r="N25" s="63"/>
    </row>
    <row r="26" spans="1:31" customFormat="1" ht="15" x14ac:dyDescent="0.25">
      <c r="A26" s="66" t="s">
        <v>97</v>
      </c>
      <c r="B26" s="49"/>
      <c r="C26" s="49"/>
      <c r="D26" s="226" t="s">
        <v>446</v>
      </c>
      <c r="E26" s="226"/>
      <c r="F26" s="226"/>
      <c r="G26" s="67"/>
      <c r="H26" s="67"/>
      <c r="I26" s="67"/>
      <c r="J26" s="67"/>
      <c r="K26" s="67"/>
      <c r="L26" s="67"/>
      <c r="M26" s="67"/>
      <c r="N26" s="67"/>
      <c r="AE26" s="55" t="s">
        <v>83</v>
      </c>
    </row>
    <row r="27" spans="1:31" customFormat="1" ht="7.5" customHeight="1" x14ac:dyDescent="0.25">
      <c r="A27" s="49"/>
      <c r="B27" s="51"/>
      <c r="C27" s="51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</row>
    <row r="28" spans="1:31" customFormat="1" ht="12" customHeight="1" x14ac:dyDescent="0.25">
      <c r="A28" s="66" t="s">
        <v>99</v>
      </c>
      <c r="B28" s="51"/>
      <c r="C28" s="69">
        <v>10500.13</v>
      </c>
      <c r="D28" s="70" t="s">
        <v>666</v>
      </c>
      <c r="E28" s="71" t="s">
        <v>101</v>
      </c>
      <c r="G28" s="51"/>
      <c r="H28" s="51"/>
      <c r="I28" s="51"/>
      <c r="J28" s="51"/>
      <c r="K28" s="51"/>
      <c r="L28" s="72"/>
      <c r="M28" s="72"/>
      <c r="N28" s="51"/>
    </row>
    <row r="29" spans="1:31" customFormat="1" ht="11.25" customHeight="1" x14ac:dyDescent="0.25">
      <c r="A29" s="49"/>
      <c r="B29" s="73" t="s">
        <v>102</v>
      </c>
      <c r="C29" s="74"/>
      <c r="D29" s="75"/>
      <c r="E29" s="71"/>
      <c r="G29" s="51"/>
    </row>
    <row r="30" spans="1:31" customFormat="1" ht="12" customHeight="1" x14ac:dyDescent="0.25">
      <c r="A30" s="49"/>
      <c r="B30" s="76" t="s">
        <v>103</v>
      </c>
      <c r="C30" s="69">
        <v>4586.05</v>
      </c>
      <c r="D30" s="70" t="s">
        <v>667</v>
      </c>
      <c r="E30" s="71" t="s">
        <v>101</v>
      </c>
      <c r="G30" s="51" t="s">
        <v>105</v>
      </c>
      <c r="I30" s="51"/>
      <c r="J30" s="51"/>
      <c r="K30" s="51"/>
      <c r="L30" s="69">
        <v>1080.47</v>
      </c>
      <c r="M30" s="77" t="s">
        <v>668</v>
      </c>
      <c r="N30" s="71" t="s">
        <v>101</v>
      </c>
    </row>
    <row r="31" spans="1:31" customFormat="1" ht="12" customHeight="1" x14ac:dyDescent="0.25">
      <c r="A31" s="49"/>
      <c r="B31" s="76" t="s">
        <v>13</v>
      </c>
      <c r="C31" s="69">
        <v>4269.54</v>
      </c>
      <c r="D31" s="78" t="s">
        <v>669</v>
      </c>
      <c r="E31" s="71" t="s">
        <v>101</v>
      </c>
      <c r="G31" s="51" t="s">
        <v>108</v>
      </c>
      <c r="I31" s="51"/>
      <c r="J31" s="51"/>
      <c r="K31" s="51"/>
      <c r="L31" s="227">
        <v>2442.0500000000002</v>
      </c>
      <c r="M31" s="227"/>
      <c r="N31" s="71" t="s">
        <v>109</v>
      </c>
    </row>
    <row r="32" spans="1:31" customFormat="1" ht="12" customHeight="1" x14ac:dyDescent="0.25">
      <c r="A32" s="49"/>
      <c r="B32" s="76" t="s">
        <v>14</v>
      </c>
      <c r="C32" s="69">
        <v>0</v>
      </c>
      <c r="D32" s="78" t="s">
        <v>110</v>
      </c>
      <c r="E32" s="71" t="s">
        <v>101</v>
      </c>
      <c r="G32" s="51" t="s">
        <v>111</v>
      </c>
      <c r="I32" s="51"/>
      <c r="J32" s="51"/>
      <c r="K32" s="51"/>
      <c r="L32" s="227">
        <v>737.21</v>
      </c>
      <c r="M32" s="227"/>
      <c r="N32" s="71" t="s">
        <v>109</v>
      </c>
    </row>
    <row r="33" spans="1:37" customFormat="1" ht="12" customHeight="1" x14ac:dyDescent="0.25">
      <c r="A33" s="49"/>
      <c r="B33" s="76" t="s">
        <v>15</v>
      </c>
      <c r="C33" s="69">
        <v>0</v>
      </c>
      <c r="D33" s="70" t="s">
        <v>110</v>
      </c>
      <c r="E33" s="71" t="s">
        <v>101</v>
      </c>
      <c r="G33" s="51"/>
      <c r="H33" s="51"/>
      <c r="I33" s="51"/>
      <c r="J33" s="51"/>
      <c r="K33" s="51"/>
      <c r="L33" s="221" t="s">
        <v>112</v>
      </c>
      <c r="M33" s="221"/>
      <c r="N33" s="51"/>
    </row>
    <row r="34" spans="1:37" customFormat="1" ht="7.5" customHeight="1" x14ac:dyDescent="0.25">
      <c r="A34" s="79"/>
    </row>
    <row r="35" spans="1:37" customFormat="1" ht="23.25" customHeight="1" x14ac:dyDescent="0.25">
      <c r="A35" s="222" t="s">
        <v>8</v>
      </c>
      <c r="B35" s="219" t="s">
        <v>9</v>
      </c>
      <c r="C35" s="219" t="s">
        <v>113</v>
      </c>
      <c r="D35" s="219"/>
      <c r="E35" s="219"/>
      <c r="F35" s="219" t="s">
        <v>114</v>
      </c>
      <c r="G35" s="219" t="s">
        <v>115</v>
      </c>
      <c r="H35" s="219"/>
      <c r="I35" s="219"/>
      <c r="J35" s="219" t="s">
        <v>116</v>
      </c>
      <c r="K35" s="219"/>
      <c r="L35" s="219"/>
      <c r="M35" s="219" t="s">
        <v>117</v>
      </c>
      <c r="N35" s="219" t="s">
        <v>118</v>
      </c>
    </row>
    <row r="36" spans="1:37" customFormat="1" ht="28.5" customHeight="1" x14ac:dyDescent="0.25">
      <c r="A36" s="222"/>
      <c r="B36" s="219"/>
      <c r="C36" s="219"/>
      <c r="D36" s="219"/>
      <c r="E36" s="219"/>
      <c r="F36" s="219"/>
      <c r="G36" s="219"/>
      <c r="H36" s="219"/>
      <c r="I36" s="219"/>
      <c r="J36" s="219"/>
      <c r="K36" s="219"/>
      <c r="L36" s="219"/>
      <c r="M36" s="219"/>
      <c r="N36" s="219"/>
    </row>
    <row r="37" spans="1:37" customFormat="1" ht="22.5" x14ac:dyDescent="0.25">
      <c r="A37" s="222"/>
      <c r="B37" s="219"/>
      <c r="C37" s="219"/>
      <c r="D37" s="219"/>
      <c r="E37" s="219"/>
      <c r="F37" s="219"/>
      <c r="G37" s="80" t="s">
        <v>119</v>
      </c>
      <c r="H37" s="80" t="s">
        <v>120</v>
      </c>
      <c r="I37" s="80" t="s">
        <v>121</v>
      </c>
      <c r="J37" s="80" t="s">
        <v>119</v>
      </c>
      <c r="K37" s="80" t="s">
        <v>120</v>
      </c>
      <c r="L37" s="80" t="s">
        <v>16</v>
      </c>
      <c r="M37" s="219"/>
      <c r="N37" s="219"/>
    </row>
    <row r="38" spans="1:37" customFormat="1" ht="15" x14ac:dyDescent="0.25">
      <c r="A38" s="81">
        <v>1</v>
      </c>
      <c r="B38" s="82">
        <v>2</v>
      </c>
      <c r="C38" s="220">
        <v>3</v>
      </c>
      <c r="D38" s="220"/>
      <c r="E38" s="220"/>
      <c r="F38" s="82">
        <v>4</v>
      </c>
      <c r="G38" s="82">
        <v>5</v>
      </c>
      <c r="H38" s="82">
        <v>6</v>
      </c>
      <c r="I38" s="82">
        <v>7</v>
      </c>
      <c r="J38" s="82">
        <v>8</v>
      </c>
      <c r="K38" s="82">
        <v>9</v>
      </c>
      <c r="L38" s="82">
        <v>10</v>
      </c>
      <c r="M38" s="82">
        <v>11</v>
      </c>
      <c r="N38" s="82">
        <v>12</v>
      </c>
    </row>
    <row r="39" spans="1:37" customFormat="1" ht="15" x14ac:dyDescent="0.25">
      <c r="A39" s="212" t="s">
        <v>670</v>
      </c>
      <c r="B39" s="213"/>
      <c r="C39" s="213"/>
      <c r="D39" s="213"/>
      <c r="E39" s="213"/>
      <c r="F39" s="213"/>
      <c r="G39" s="213"/>
      <c r="H39" s="213"/>
      <c r="I39" s="213"/>
      <c r="J39" s="213"/>
      <c r="K39" s="213"/>
      <c r="L39" s="213"/>
      <c r="M39" s="213"/>
      <c r="N39" s="214"/>
      <c r="AF39" s="83" t="s">
        <v>670</v>
      </c>
    </row>
    <row r="40" spans="1:37" customFormat="1" ht="23.25" x14ac:dyDescent="0.25">
      <c r="A40" s="84" t="s">
        <v>123</v>
      </c>
      <c r="B40" s="85" t="s">
        <v>484</v>
      </c>
      <c r="C40" s="210" t="s">
        <v>485</v>
      </c>
      <c r="D40" s="210"/>
      <c r="E40" s="210"/>
      <c r="F40" s="86" t="s">
        <v>71</v>
      </c>
      <c r="G40" s="87"/>
      <c r="H40" s="87"/>
      <c r="I40" s="88">
        <v>1</v>
      </c>
      <c r="J40" s="89"/>
      <c r="K40" s="87"/>
      <c r="L40" s="89"/>
      <c r="M40" s="87"/>
      <c r="N40" s="90"/>
      <c r="AF40" s="83"/>
      <c r="AG40" s="91" t="s">
        <v>485</v>
      </c>
    </row>
    <row r="41" spans="1:37" customFormat="1" ht="34.5" x14ac:dyDescent="0.25">
      <c r="A41" s="92"/>
      <c r="B41" s="93" t="s">
        <v>126</v>
      </c>
      <c r="C41" s="203" t="s">
        <v>127</v>
      </c>
      <c r="D41" s="203"/>
      <c r="E41" s="203"/>
      <c r="F41" s="203"/>
      <c r="G41" s="203"/>
      <c r="H41" s="203"/>
      <c r="I41" s="203"/>
      <c r="J41" s="203"/>
      <c r="K41" s="203"/>
      <c r="L41" s="203"/>
      <c r="M41" s="203"/>
      <c r="N41" s="211"/>
      <c r="AF41" s="83"/>
      <c r="AG41" s="91"/>
      <c r="AH41" s="94" t="s">
        <v>127</v>
      </c>
    </row>
    <row r="42" spans="1:37" customFormat="1" ht="22.5" x14ac:dyDescent="0.25">
      <c r="A42" s="92"/>
      <c r="B42" s="93" t="s">
        <v>128</v>
      </c>
      <c r="C42" s="203" t="s">
        <v>129</v>
      </c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11"/>
      <c r="AF42" s="83"/>
      <c r="AG42" s="91"/>
      <c r="AH42" s="94" t="s">
        <v>129</v>
      </c>
    </row>
    <row r="43" spans="1:37" customFormat="1" ht="15" x14ac:dyDescent="0.25">
      <c r="A43" s="95"/>
      <c r="B43" s="93" t="s">
        <v>130</v>
      </c>
      <c r="C43" s="208" t="s">
        <v>131</v>
      </c>
      <c r="D43" s="208"/>
      <c r="E43" s="208"/>
      <c r="F43" s="96"/>
      <c r="G43" s="97"/>
      <c r="H43" s="97"/>
      <c r="I43" s="97"/>
      <c r="J43" s="98">
        <v>15.87</v>
      </c>
      <c r="K43" s="99">
        <v>1.38</v>
      </c>
      <c r="L43" s="98">
        <v>21.9</v>
      </c>
      <c r="M43" s="99">
        <v>49.76</v>
      </c>
      <c r="N43" s="100">
        <v>1089.74</v>
      </c>
      <c r="AF43" s="83"/>
      <c r="AG43" s="91"/>
      <c r="AI43" s="94" t="s">
        <v>131</v>
      </c>
    </row>
    <row r="44" spans="1:37" customFormat="1" ht="15" x14ac:dyDescent="0.25">
      <c r="A44" s="95"/>
      <c r="B44" s="93" t="s">
        <v>132</v>
      </c>
      <c r="C44" s="208" t="s">
        <v>133</v>
      </c>
      <c r="D44" s="208"/>
      <c r="E44" s="208"/>
      <c r="F44" s="96"/>
      <c r="G44" s="97"/>
      <c r="H44" s="97"/>
      <c r="I44" s="97"/>
      <c r="J44" s="98">
        <v>207.97</v>
      </c>
      <c r="K44" s="99">
        <v>1.38</v>
      </c>
      <c r="L44" s="98">
        <v>287</v>
      </c>
      <c r="M44" s="99">
        <v>13.37</v>
      </c>
      <c r="N44" s="100">
        <v>3837.19</v>
      </c>
      <c r="AF44" s="83"/>
      <c r="AG44" s="91"/>
      <c r="AI44" s="94" t="s">
        <v>133</v>
      </c>
    </row>
    <row r="45" spans="1:37" customFormat="1" ht="15" x14ac:dyDescent="0.25">
      <c r="A45" s="95"/>
      <c r="B45" s="93" t="s">
        <v>134</v>
      </c>
      <c r="C45" s="208" t="s">
        <v>135</v>
      </c>
      <c r="D45" s="208"/>
      <c r="E45" s="208"/>
      <c r="F45" s="96"/>
      <c r="G45" s="97"/>
      <c r="H45" s="97"/>
      <c r="I45" s="97"/>
      <c r="J45" s="98">
        <v>20.63</v>
      </c>
      <c r="K45" s="99">
        <v>1.38</v>
      </c>
      <c r="L45" s="98">
        <v>28.47</v>
      </c>
      <c r="M45" s="99">
        <v>49.76</v>
      </c>
      <c r="N45" s="100">
        <v>1416.67</v>
      </c>
      <c r="AF45" s="83"/>
      <c r="AG45" s="91"/>
      <c r="AI45" s="94" t="s">
        <v>135</v>
      </c>
    </row>
    <row r="46" spans="1:37" customFormat="1" ht="15" x14ac:dyDescent="0.25">
      <c r="A46" s="102"/>
      <c r="B46" s="93"/>
      <c r="C46" s="208" t="s">
        <v>136</v>
      </c>
      <c r="D46" s="208"/>
      <c r="E46" s="208"/>
      <c r="F46" s="96" t="s">
        <v>137</v>
      </c>
      <c r="G46" s="99">
        <v>1.75</v>
      </c>
      <c r="H46" s="99">
        <v>1.38</v>
      </c>
      <c r="I46" s="117">
        <v>2.415</v>
      </c>
      <c r="J46" s="104"/>
      <c r="K46" s="97"/>
      <c r="L46" s="104"/>
      <c r="M46" s="97"/>
      <c r="N46" s="105"/>
      <c r="AF46" s="83"/>
      <c r="AG46" s="91"/>
      <c r="AJ46" s="94" t="s">
        <v>136</v>
      </c>
    </row>
    <row r="47" spans="1:37" customFormat="1" ht="15" x14ac:dyDescent="0.25">
      <c r="A47" s="102"/>
      <c r="B47" s="93"/>
      <c r="C47" s="208" t="s">
        <v>138</v>
      </c>
      <c r="D47" s="208"/>
      <c r="E47" s="208"/>
      <c r="F47" s="96" t="s">
        <v>137</v>
      </c>
      <c r="G47" s="99">
        <v>1.89</v>
      </c>
      <c r="H47" s="99">
        <v>1.38</v>
      </c>
      <c r="I47" s="103">
        <v>2.6082000000000001</v>
      </c>
      <c r="J47" s="104"/>
      <c r="K47" s="97"/>
      <c r="L47" s="104"/>
      <c r="M47" s="97"/>
      <c r="N47" s="105"/>
      <c r="AF47" s="83"/>
      <c r="AG47" s="91"/>
      <c r="AJ47" s="94" t="s">
        <v>138</v>
      </c>
    </row>
    <row r="48" spans="1:37" customFormat="1" ht="15" x14ac:dyDescent="0.25">
      <c r="A48" s="95"/>
      <c r="B48" s="93"/>
      <c r="C48" s="218" t="s">
        <v>139</v>
      </c>
      <c r="D48" s="218"/>
      <c r="E48" s="218"/>
      <c r="F48" s="106"/>
      <c r="G48" s="107"/>
      <c r="H48" s="107"/>
      <c r="I48" s="107"/>
      <c r="J48" s="108">
        <v>223.84</v>
      </c>
      <c r="K48" s="107"/>
      <c r="L48" s="108">
        <v>308.89999999999998</v>
      </c>
      <c r="M48" s="107"/>
      <c r="N48" s="110">
        <v>4926.93</v>
      </c>
      <c r="AF48" s="83"/>
      <c r="AG48" s="91"/>
      <c r="AK48" s="94" t="s">
        <v>139</v>
      </c>
    </row>
    <row r="49" spans="1:39" customFormat="1" ht="15" x14ac:dyDescent="0.25">
      <c r="A49" s="102"/>
      <c r="B49" s="93"/>
      <c r="C49" s="208" t="s">
        <v>140</v>
      </c>
      <c r="D49" s="208"/>
      <c r="E49" s="208"/>
      <c r="F49" s="96"/>
      <c r="G49" s="97"/>
      <c r="H49" s="97"/>
      <c r="I49" s="97"/>
      <c r="J49" s="104"/>
      <c r="K49" s="97"/>
      <c r="L49" s="98">
        <v>50.37</v>
      </c>
      <c r="M49" s="97"/>
      <c r="N49" s="100">
        <v>2506.41</v>
      </c>
      <c r="AF49" s="83"/>
      <c r="AG49" s="91"/>
      <c r="AJ49" s="94" t="s">
        <v>140</v>
      </c>
    </row>
    <row r="50" spans="1:39" customFormat="1" ht="15" x14ac:dyDescent="0.25">
      <c r="A50" s="102"/>
      <c r="B50" s="93" t="s">
        <v>141</v>
      </c>
      <c r="C50" s="208" t="s">
        <v>142</v>
      </c>
      <c r="D50" s="208"/>
      <c r="E50" s="208"/>
      <c r="F50" s="96" t="s">
        <v>143</v>
      </c>
      <c r="G50" s="111">
        <v>103</v>
      </c>
      <c r="H50" s="97"/>
      <c r="I50" s="111">
        <v>103</v>
      </c>
      <c r="J50" s="104"/>
      <c r="K50" s="97"/>
      <c r="L50" s="98">
        <v>51.88</v>
      </c>
      <c r="M50" s="97"/>
      <c r="N50" s="100">
        <v>2581.6</v>
      </c>
      <c r="AF50" s="83"/>
      <c r="AG50" s="91"/>
      <c r="AJ50" s="94" t="s">
        <v>142</v>
      </c>
    </row>
    <row r="51" spans="1:39" customFormat="1" ht="15" x14ac:dyDescent="0.25">
      <c r="A51" s="102"/>
      <c r="B51" s="93" t="s">
        <v>144</v>
      </c>
      <c r="C51" s="208" t="s">
        <v>145</v>
      </c>
      <c r="D51" s="208"/>
      <c r="E51" s="208"/>
      <c r="F51" s="96" t="s">
        <v>143</v>
      </c>
      <c r="G51" s="111">
        <v>60</v>
      </c>
      <c r="H51" s="97"/>
      <c r="I51" s="111">
        <v>60</v>
      </c>
      <c r="J51" s="104"/>
      <c r="K51" s="97"/>
      <c r="L51" s="98">
        <v>30.22</v>
      </c>
      <c r="M51" s="97"/>
      <c r="N51" s="100">
        <v>1503.85</v>
      </c>
      <c r="AF51" s="83"/>
      <c r="AG51" s="91"/>
      <c r="AJ51" s="94" t="s">
        <v>145</v>
      </c>
    </row>
    <row r="52" spans="1:39" customFormat="1" ht="15" x14ac:dyDescent="0.25">
      <c r="A52" s="112"/>
      <c r="B52" s="113"/>
      <c r="C52" s="210" t="s">
        <v>146</v>
      </c>
      <c r="D52" s="210"/>
      <c r="E52" s="210"/>
      <c r="F52" s="86"/>
      <c r="G52" s="87"/>
      <c r="H52" s="87"/>
      <c r="I52" s="87"/>
      <c r="J52" s="89"/>
      <c r="K52" s="87"/>
      <c r="L52" s="119">
        <v>391</v>
      </c>
      <c r="M52" s="107"/>
      <c r="N52" s="115">
        <v>9012.3799999999992</v>
      </c>
      <c r="AF52" s="83"/>
      <c r="AG52" s="91"/>
      <c r="AL52" s="91" t="s">
        <v>146</v>
      </c>
    </row>
    <row r="53" spans="1:39" customFormat="1" ht="0" hidden="1" customHeight="1" x14ac:dyDescent="0.25">
      <c r="A53" s="123"/>
      <c r="B53" s="124"/>
      <c r="C53" s="124"/>
      <c r="D53" s="124"/>
      <c r="E53" s="124"/>
      <c r="F53" s="125"/>
      <c r="G53" s="125"/>
      <c r="H53" s="125"/>
      <c r="I53" s="125"/>
      <c r="J53" s="126"/>
      <c r="K53" s="125"/>
      <c r="L53" s="126"/>
      <c r="M53" s="97"/>
      <c r="N53" s="126"/>
      <c r="AF53" s="83"/>
      <c r="AG53" s="91"/>
      <c r="AL53" s="91"/>
    </row>
    <row r="54" spans="1:39" customFormat="1" ht="15" x14ac:dyDescent="0.25">
      <c r="A54" s="127"/>
      <c r="B54" s="128"/>
      <c r="C54" s="210" t="s">
        <v>671</v>
      </c>
      <c r="D54" s="210"/>
      <c r="E54" s="210"/>
      <c r="F54" s="210"/>
      <c r="G54" s="210"/>
      <c r="H54" s="210"/>
      <c r="I54" s="210"/>
      <c r="J54" s="210"/>
      <c r="K54" s="210"/>
      <c r="L54" s="139">
        <v>391</v>
      </c>
      <c r="M54" s="130"/>
      <c r="N54" s="131">
        <v>9012.3799999999992</v>
      </c>
      <c r="AF54" s="83"/>
      <c r="AG54" s="91"/>
      <c r="AL54" s="91"/>
      <c r="AM54" s="91" t="s">
        <v>671</v>
      </c>
    </row>
    <row r="55" spans="1:39" customFormat="1" ht="15" x14ac:dyDescent="0.25">
      <c r="A55" s="212" t="s">
        <v>672</v>
      </c>
      <c r="B55" s="213"/>
      <c r="C55" s="213"/>
      <c r="D55" s="213"/>
      <c r="E55" s="213"/>
      <c r="F55" s="213"/>
      <c r="G55" s="213"/>
      <c r="H55" s="213"/>
      <c r="I55" s="213"/>
      <c r="J55" s="213"/>
      <c r="K55" s="213"/>
      <c r="L55" s="213"/>
      <c r="M55" s="213"/>
      <c r="N55" s="214"/>
      <c r="AF55" s="83" t="s">
        <v>672</v>
      </c>
      <c r="AG55" s="91"/>
      <c r="AL55" s="91"/>
      <c r="AM55" s="91"/>
    </row>
    <row r="56" spans="1:39" customFormat="1" ht="23.25" x14ac:dyDescent="0.25">
      <c r="A56" s="84" t="s">
        <v>210</v>
      </c>
      <c r="B56" s="85" t="s">
        <v>124</v>
      </c>
      <c r="C56" s="210" t="s">
        <v>125</v>
      </c>
      <c r="D56" s="210"/>
      <c r="E56" s="210"/>
      <c r="F56" s="86" t="s">
        <v>71</v>
      </c>
      <c r="G56" s="87"/>
      <c r="H56" s="87"/>
      <c r="I56" s="88">
        <v>11</v>
      </c>
      <c r="J56" s="89"/>
      <c r="K56" s="87"/>
      <c r="L56" s="89"/>
      <c r="M56" s="87"/>
      <c r="N56" s="90"/>
      <c r="AF56" s="83"/>
      <c r="AG56" s="91" t="s">
        <v>125</v>
      </c>
      <c r="AL56" s="91"/>
      <c r="AM56" s="91"/>
    </row>
    <row r="57" spans="1:39" customFormat="1" ht="34.5" x14ac:dyDescent="0.25">
      <c r="A57" s="92"/>
      <c r="B57" s="93" t="s">
        <v>126</v>
      </c>
      <c r="C57" s="203" t="s">
        <v>127</v>
      </c>
      <c r="D57" s="203"/>
      <c r="E57" s="203"/>
      <c r="F57" s="203"/>
      <c r="G57" s="203"/>
      <c r="H57" s="203"/>
      <c r="I57" s="203"/>
      <c r="J57" s="203"/>
      <c r="K57" s="203"/>
      <c r="L57" s="203"/>
      <c r="M57" s="203"/>
      <c r="N57" s="211"/>
      <c r="AF57" s="83"/>
      <c r="AG57" s="91"/>
      <c r="AH57" s="94" t="s">
        <v>127</v>
      </c>
      <c r="AL57" s="91"/>
      <c r="AM57" s="91"/>
    </row>
    <row r="58" spans="1:39" customFormat="1" ht="22.5" x14ac:dyDescent="0.25">
      <c r="A58" s="92"/>
      <c r="B58" s="93" t="s">
        <v>128</v>
      </c>
      <c r="C58" s="203" t="s">
        <v>129</v>
      </c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11"/>
      <c r="AF58" s="83"/>
      <c r="AG58" s="91"/>
      <c r="AH58" s="94" t="s">
        <v>129</v>
      </c>
      <c r="AL58" s="91"/>
      <c r="AM58" s="91"/>
    </row>
    <row r="59" spans="1:39" customFormat="1" ht="15" x14ac:dyDescent="0.25">
      <c r="A59" s="95"/>
      <c r="B59" s="93" t="s">
        <v>130</v>
      </c>
      <c r="C59" s="208" t="s">
        <v>131</v>
      </c>
      <c r="D59" s="208"/>
      <c r="E59" s="208"/>
      <c r="F59" s="96"/>
      <c r="G59" s="97"/>
      <c r="H59" s="97"/>
      <c r="I59" s="97"/>
      <c r="J59" s="98">
        <v>7.35</v>
      </c>
      <c r="K59" s="99">
        <v>1.38</v>
      </c>
      <c r="L59" s="98">
        <v>111.57</v>
      </c>
      <c r="M59" s="99">
        <v>49.76</v>
      </c>
      <c r="N59" s="100">
        <v>5551.72</v>
      </c>
      <c r="AF59" s="83"/>
      <c r="AG59" s="91"/>
      <c r="AI59" s="94" t="s">
        <v>131</v>
      </c>
      <c r="AL59" s="91"/>
      <c r="AM59" s="91"/>
    </row>
    <row r="60" spans="1:39" customFormat="1" ht="15" x14ac:dyDescent="0.25">
      <c r="A60" s="95"/>
      <c r="B60" s="93" t="s">
        <v>132</v>
      </c>
      <c r="C60" s="208" t="s">
        <v>133</v>
      </c>
      <c r="D60" s="208"/>
      <c r="E60" s="208"/>
      <c r="F60" s="96"/>
      <c r="G60" s="97"/>
      <c r="H60" s="97"/>
      <c r="I60" s="97"/>
      <c r="J60" s="98">
        <v>63.59</v>
      </c>
      <c r="K60" s="99">
        <v>1.38</v>
      </c>
      <c r="L60" s="98">
        <v>965.3</v>
      </c>
      <c r="M60" s="99">
        <v>13.37</v>
      </c>
      <c r="N60" s="100">
        <v>12906.06</v>
      </c>
      <c r="AF60" s="83"/>
      <c r="AG60" s="91"/>
      <c r="AI60" s="94" t="s">
        <v>133</v>
      </c>
      <c r="AL60" s="91"/>
      <c r="AM60" s="91"/>
    </row>
    <row r="61" spans="1:39" customFormat="1" ht="15" x14ac:dyDescent="0.25">
      <c r="A61" s="95"/>
      <c r="B61" s="93" t="s">
        <v>134</v>
      </c>
      <c r="C61" s="208" t="s">
        <v>135</v>
      </c>
      <c r="D61" s="208"/>
      <c r="E61" s="208"/>
      <c r="F61" s="96"/>
      <c r="G61" s="97"/>
      <c r="H61" s="97"/>
      <c r="I61" s="97"/>
      <c r="J61" s="98">
        <v>5.56</v>
      </c>
      <c r="K61" s="99">
        <v>1.38</v>
      </c>
      <c r="L61" s="98">
        <v>84.4</v>
      </c>
      <c r="M61" s="99">
        <v>49.76</v>
      </c>
      <c r="N61" s="100">
        <v>4199.74</v>
      </c>
      <c r="AF61" s="83"/>
      <c r="AG61" s="91"/>
      <c r="AI61" s="94" t="s">
        <v>135</v>
      </c>
      <c r="AL61" s="91"/>
      <c r="AM61" s="91"/>
    </row>
    <row r="62" spans="1:39" customFormat="1" ht="15" x14ac:dyDescent="0.25">
      <c r="A62" s="102"/>
      <c r="B62" s="93"/>
      <c r="C62" s="208" t="s">
        <v>136</v>
      </c>
      <c r="D62" s="208"/>
      <c r="E62" s="208"/>
      <c r="F62" s="96" t="s">
        <v>137</v>
      </c>
      <c r="G62" s="99">
        <v>0.81</v>
      </c>
      <c r="H62" s="99">
        <v>1.38</v>
      </c>
      <c r="I62" s="103">
        <v>12.2958</v>
      </c>
      <c r="J62" s="104"/>
      <c r="K62" s="97"/>
      <c r="L62" s="104"/>
      <c r="M62" s="97"/>
      <c r="N62" s="105"/>
      <c r="AF62" s="83"/>
      <c r="AG62" s="91"/>
      <c r="AJ62" s="94" t="s">
        <v>136</v>
      </c>
      <c r="AL62" s="91"/>
      <c r="AM62" s="91"/>
    </row>
    <row r="63" spans="1:39" customFormat="1" ht="15" x14ac:dyDescent="0.25">
      <c r="A63" s="102"/>
      <c r="B63" s="93"/>
      <c r="C63" s="208" t="s">
        <v>138</v>
      </c>
      <c r="D63" s="208"/>
      <c r="E63" s="208"/>
      <c r="F63" s="96" t="s">
        <v>137</v>
      </c>
      <c r="G63" s="99">
        <v>0.48</v>
      </c>
      <c r="H63" s="99">
        <v>1.38</v>
      </c>
      <c r="I63" s="103">
        <v>7.2864000000000004</v>
      </c>
      <c r="J63" s="104"/>
      <c r="K63" s="97"/>
      <c r="L63" s="104"/>
      <c r="M63" s="97"/>
      <c r="N63" s="105"/>
      <c r="AF63" s="83"/>
      <c r="AG63" s="91"/>
      <c r="AJ63" s="94" t="s">
        <v>138</v>
      </c>
      <c r="AL63" s="91"/>
      <c r="AM63" s="91"/>
    </row>
    <row r="64" spans="1:39" customFormat="1" ht="15" x14ac:dyDescent="0.25">
      <c r="A64" s="95"/>
      <c r="B64" s="93"/>
      <c r="C64" s="218" t="s">
        <v>139</v>
      </c>
      <c r="D64" s="218"/>
      <c r="E64" s="218"/>
      <c r="F64" s="106"/>
      <c r="G64" s="107"/>
      <c r="H64" s="107"/>
      <c r="I64" s="107"/>
      <c r="J64" s="108">
        <v>70.94</v>
      </c>
      <c r="K64" s="107"/>
      <c r="L64" s="109">
        <v>1076.8699999999999</v>
      </c>
      <c r="M64" s="107"/>
      <c r="N64" s="110">
        <v>18457.78</v>
      </c>
      <c r="AF64" s="83"/>
      <c r="AG64" s="91"/>
      <c r="AK64" s="94" t="s">
        <v>139</v>
      </c>
      <c r="AL64" s="91"/>
      <c r="AM64" s="91"/>
    </row>
    <row r="65" spans="1:39" customFormat="1" ht="15" x14ac:dyDescent="0.25">
      <c r="A65" s="102"/>
      <c r="B65" s="93"/>
      <c r="C65" s="208" t="s">
        <v>140</v>
      </c>
      <c r="D65" s="208"/>
      <c r="E65" s="208"/>
      <c r="F65" s="96"/>
      <c r="G65" s="97"/>
      <c r="H65" s="97"/>
      <c r="I65" s="97"/>
      <c r="J65" s="104"/>
      <c r="K65" s="97"/>
      <c r="L65" s="98">
        <v>195.97</v>
      </c>
      <c r="M65" s="97"/>
      <c r="N65" s="100">
        <v>9751.4599999999991</v>
      </c>
      <c r="AF65" s="83"/>
      <c r="AG65" s="91"/>
      <c r="AJ65" s="94" t="s">
        <v>140</v>
      </c>
      <c r="AL65" s="91"/>
      <c r="AM65" s="91"/>
    </row>
    <row r="66" spans="1:39" customFormat="1" ht="15" x14ac:dyDescent="0.25">
      <c r="A66" s="102"/>
      <c r="B66" s="93" t="s">
        <v>141</v>
      </c>
      <c r="C66" s="208" t="s">
        <v>142</v>
      </c>
      <c r="D66" s="208"/>
      <c r="E66" s="208"/>
      <c r="F66" s="96" t="s">
        <v>143</v>
      </c>
      <c r="G66" s="111">
        <v>103</v>
      </c>
      <c r="H66" s="97"/>
      <c r="I66" s="111">
        <v>103</v>
      </c>
      <c r="J66" s="104"/>
      <c r="K66" s="97"/>
      <c r="L66" s="98">
        <v>201.85</v>
      </c>
      <c r="M66" s="97"/>
      <c r="N66" s="100">
        <v>10044</v>
      </c>
      <c r="AF66" s="83"/>
      <c r="AG66" s="91"/>
      <c r="AJ66" s="94" t="s">
        <v>142</v>
      </c>
      <c r="AL66" s="91"/>
      <c r="AM66" s="91"/>
    </row>
    <row r="67" spans="1:39" customFormat="1" ht="15" x14ac:dyDescent="0.25">
      <c r="A67" s="102"/>
      <c r="B67" s="93" t="s">
        <v>144</v>
      </c>
      <c r="C67" s="208" t="s">
        <v>145</v>
      </c>
      <c r="D67" s="208"/>
      <c r="E67" s="208"/>
      <c r="F67" s="96" t="s">
        <v>143</v>
      </c>
      <c r="G67" s="111">
        <v>60</v>
      </c>
      <c r="H67" s="97"/>
      <c r="I67" s="111">
        <v>60</v>
      </c>
      <c r="J67" s="104"/>
      <c r="K67" s="97"/>
      <c r="L67" s="98">
        <v>117.58</v>
      </c>
      <c r="M67" s="97"/>
      <c r="N67" s="100">
        <v>5850.88</v>
      </c>
      <c r="AF67" s="83"/>
      <c r="AG67" s="91"/>
      <c r="AJ67" s="94" t="s">
        <v>145</v>
      </c>
      <c r="AL67" s="91"/>
      <c r="AM67" s="91"/>
    </row>
    <row r="68" spans="1:39" customFormat="1" ht="15" x14ac:dyDescent="0.25">
      <c r="A68" s="112"/>
      <c r="B68" s="113"/>
      <c r="C68" s="210" t="s">
        <v>146</v>
      </c>
      <c r="D68" s="210"/>
      <c r="E68" s="210"/>
      <c r="F68" s="86"/>
      <c r="G68" s="87"/>
      <c r="H68" s="87"/>
      <c r="I68" s="87"/>
      <c r="J68" s="89"/>
      <c r="K68" s="87"/>
      <c r="L68" s="114">
        <v>1396.3</v>
      </c>
      <c r="M68" s="107"/>
      <c r="N68" s="115">
        <v>34352.660000000003</v>
      </c>
      <c r="AF68" s="83"/>
      <c r="AG68" s="91"/>
      <c r="AL68" s="91" t="s">
        <v>146</v>
      </c>
      <c r="AM68" s="91"/>
    </row>
    <row r="69" spans="1:39" customFormat="1" ht="23.25" x14ac:dyDescent="0.25">
      <c r="A69" s="84" t="s">
        <v>212</v>
      </c>
      <c r="B69" s="85" t="s">
        <v>148</v>
      </c>
      <c r="C69" s="210" t="s">
        <v>149</v>
      </c>
      <c r="D69" s="210"/>
      <c r="E69" s="210"/>
      <c r="F69" s="86" t="s">
        <v>71</v>
      </c>
      <c r="G69" s="87"/>
      <c r="H69" s="87"/>
      <c r="I69" s="88">
        <v>20</v>
      </c>
      <c r="J69" s="89"/>
      <c r="K69" s="87"/>
      <c r="L69" s="89"/>
      <c r="M69" s="87"/>
      <c r="N69" s="90"/>
      <c r="AF69" s="83"/>
      <c r="AG69" s="91" t="s">
        <v>149</v>
      </c>
      <c r="AL69" s="91"/>
      <c r="AM69" s="91"/>
    </row>
    <row r="70" spans="1:39" customFormat="1" ht="34.5" x14ac:dyDescent="0.25">
      <c r="A70" s="92"/>
      <c r="B70" s="93" t="s">
        <v>126</v>
      </c>
      <c r="C70" s="203" t="s">
        <v>127</v>
      </c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11"/>
      <c r="AF70" s="83"/>
      <c r="AG70" s="91"/>
      <c r="AH70" s="94" t="s">
        <v>127</v>
      </c>
      <c r="AL70" s="91"/>
      <c r="AM70" s="91"/>
    </row>
    <row r="71" spans="1:39" customFormat="1" ht="22.5" x14ac:dyDescent="0.25">
      <c r="A71" s="92"/>
      <c r="B71" s="93" t="s">
        <v>128</v>
      </c>
      <c r="C71" s="203" t="s">
        <v>129</v>
      </c>
      <c r="D71" s="203"/>
      <c r="E71" s="203"/>
      <c r="F71" s="203"/>
      <c r="G71" s="203"/>
      <c r="H71" s="203"/>
      <c r="I71" s="203"/>
      <c r="J71" s="203"/>
      <c r="K71" s="203"/>
      <c r="L71" s="203"/>
      <c r="M71" s="203"/>
      <c r="N71" s="211"/>
      <c r="AF71" s="83"/>
      <c r="AG71" s="91"/>
      <c r="AH71" s="94" t="s">
        <v>129</v>
      </c>
      <c r="AL71" s="91"/>
      <c r="AM71" s="91"/>
    </row>
    <row r="72" spans="1:39" customFormat="1" ht="15" x14ac:dyDescent="0.25">
      <c r="A72" s="95"/>
      <c r="B72" s="93" t="s">
        <v>130</v>
      </c>
      <c r="C72" s="208" t="s">
        <v>131</v>
      </c>
      <c r="D72" s="208"/>
      <c r="E72" s="208"/>
      <c r="F72" s="96"/>
      <c r="G72" s="97"/>
      <c r="H72" s="97"/>
      <c r="I72" s="97"/>
      <c r="J72" s="98">
        <v>11.25</v>
      </c>
      <c r="K72" s="99">
        <v>1.38</v>
      </c>
      <c r="L72" s="98">
        <v>310.5</v>
      </c>
      <c r="M72" s="99">
        <v>49.76</v>
      </c>
      <c r="N72" s="100">
        <v>15450.48</v>
      </c>
      <c r="AF72" s="83"/>
      <c r="AG72" s="91"/>
      <c r="AI72" s="94" t="s">
        <v>131</v>
      </c>
      <c r="AL72" s="91"/>
      <c r="AM72" s="91"/>
    </row>
    <row r="73" spans="1:39" customFormat="1" ht="15" x14ac:dyDescent="0.25">
      <c r="A73" s="95"/>
      <c r="B73" s="93" t="s">
        <v>132</v>
      </c>
      <c r="C73" s="208" t="s">
        <v>133</v>
      </c>
      <c r="D73" s="208"/>
      <c r="E73" s="208"/>
      <c r="F73" s="96"/>
      <c r="G73" s="97"/>
      <c r="H73" s="97"/>
      <c r="I73" s="97"/>
      <c r="J73" s="98">
        <v>148.02000000000001</v>
      </c>
      <c r="K73" s="99">
        <v>1.38</v>
      </c>
      <c r="L73" s="101">
        <v>4085.35</v>
      </c>
      <c r="M73" s="99">
        <v>13.37</v>
      </c>
      <c r="N73" s="100">
        <v>54621.13</v>
      </c>
      <c r="AF73" s="83"/>
      <c r="AG73" s="91"/>
      <c r="AI73" s="94" t="s">
        <v>133</v>
      </c>
      <c r="AL73" s="91"/>
      <c r="AM73" s="91"/>
    </row>
    <row r="74" spans="1:39" customFormat="1" ht="15" x14ac:dyDescent="0.25">
      <c r="A74" s="95"/>
      <c r="B74" s="93" t="s">
        <v>134</v>
      </c>
      <c r="C74" s="208" t="s">
        <v>135</v>
      </c>
      <c r="D74" s="208"/>
      <c r="E74" s="208"/>
      <c r="F74" s="96"/>
      <c r="G74" s="97"/>
      <c r="H74" s="97"/>
      <c r="I74" s="97"/>
      <c r="J74" s="98">
        <v>12.76</v>
      </c>
      <c r="K74" s="99">
        <v>1.38</v>
      </c>
      <c r="L74" s="98">
        <v>352.18</v>
      </c>
      <c r="M74" s="99">
        <v>49.76</v>
      </c>
      <c r="N74" s="100">
        <v>17524.48</v>
      </c>
      <c r="AF74" s="83"/>
      <c r="AG74" s="91"/>
      <c r="AI74" s="94" t="s">
        <v>135</v>
      </c>
      <c r="AL74" s="91"/>
      <c r="AM74" s="91"/>
    </row>
    <row r="75" spans="1:39" customFormat="1" ht="15" x14ac:dyDescent="0.25">
      <c r="A75" s="102"/>
      <c r="B75" s="93"/>
      <c r="C75" s="208" t="s">
        <v>136</v>
      </c>
      <c r="D75" s="208"/>
      <c r="E75" s="208"/>
      <c r="F75" s="96" t="s">
        <v>137</v>
      </c>
      <c r="G75" s="99">
        <v>1.24</v>
      </c>
      <c r="H75" s="99">
        <v>1.38</v>
      </c>
      <c r="I75" s="117">
        <v>34.223999999999997</v>
      </c>
      <c r="J75" s="104"/>
      <c r="K75" s="97"/>
      <c r="L75" s="104"/>
      <c r="M75" s="97"/>
      <c r="N75" s="105"/>
      <c r="AF75" s="83"/>
      <c r="AG75" s="91"/>
      <c r="AJ75" s="94" t="s">
        <v>136</v>
      </c>
      <c r="AL75" s="91"/>
      <c r="AM75" s="91"/>
    </row>
    <row r="76" spans="1:39" customFormat="1" ht="15" x14ac:dyDescent="0.25">
      <c r="A76" s="102"/>
      <c r="B76" s="93"/>
      <c r="C76" s="208" t="s">
        <v>138</v>
      </c>
      <c r="D76" s="208"/>
      <c r="E76" s="208"/>
      <c r="F76" s="96" t="s">
        <v>137</v>
      </c>
      <c r="G76" s="116">
        <v>1.1000000000000001</v>
      </c>
      <c r="H76" s="99">
        <v>1.38</v>
      </c>
      <c r="I76" s="99">
        <v>30.36</v>
      </c>
      <c r="J76" s="104"/>
      <c r="K76" s="97"/>
      <c r="L76" s="104"/>
      <c r="M76" s="97"/>
      <c r="N76" s="105"/>
      <c r="AF76" s="83"/>
      <c r="AG76" s="91"/>
      <c r="AJ76" s="94" t="s">
        <v>138</v>
      </c>
      <c r="AL76" s="91"/>
      <c r="AM76" s="91"/>
    </row>
    <row r="77" spans="1:39" customFormat="1" ht="15" x14ac:dyDescent="0.25">
      <c r="A77" s="95"/>
      <c r="B77" s="93"/>
      <c r="C77" s="218" t="s">
        <v>139</v>
      </c>
      <c r="D77" s="218"/>
      <c r="E77" s="218"/>
      <c r="F77" s="106"/>
      <c r="G77" s="107"/>
      <c r="H77" s="107"/>
      <c r="I77" s="107"/>
      <c r="J77" s="108">
        <v>159.27000000000001</v>
      </c>
      <c r="K77" s="107"/>
      <c r="L77" s="109">
        <v>4395.8500000000004</v>
      </c>
      <c r="M77" s="107"/>
      <c r="N77" s="110">
        <v>70071.61</v>
      </c>
      <c r="AF77" s="83"/>
      <c r="AG77" s="91"/>
      <c r="AK77" s="94" t="s">
        <v>139</v>
      </c>
      <c r="AL77" s="91"/>
      <c r="AM77" s="91"/>
    </row>
    <row r="78" spans="1:39" customFormat="1" ht="15" x14ac:dyDescent="0.25">
      <c r="A78" s="102"/>
      <c r="B78" s="93"/>
      <c r="C78" s="208" t="s">
        <v>140</v>
      </c>
      <c r="D78" s="208"/>
      <c r="E78" s="208"/>
      <c r="F78" s="96"/>
      <c r="G78" s="97"/>
      <c r="H78" s="97"/>
      <c r="I78" s="97"/>
      <c r="J78" s="104"/>
      <c r="K78" s="97"/>
      <c r="L78" s="98">
        <v>662.68</v>
      </c>
      <c r="M78" s="97"/>
      <c r="N78" s="100">
        <v>32974.959999999999</v>
      </c>
      <c r="AF78" s="83"/>
      <c r="AG78" s="91"/>
      <c r="AJ78" s="94" t="s">
        <v>140</v>
      </c>
      <c r="AL78" s="91"/>
      <c r="AM78" s="91"/>
    </row>
    <row r="79" spans="1:39" customFormat="1" ht="15" x14ac:dyDescent="0.25">
      <c r="A79" s="102"/>
      <c r="B79" s="93" t="s">
        <v>141</v>
      </c>
      <c r="C79" s="208" t="s">
        <v>142</v>
      </c>
      <c r="D79" s="208"/>
      <c r="E79" s="208"/>
      <c r="F79" s="96" t="s">
        <v>143</v>
      </c>
      <c r="G79" s="111">
        <v>103</v>
      </c>
      <c r="H79" s="97"/>
      <c r="I79" s="111">
        <v>103</v>
      </c>
      <c r="J79" s="104"/>
      <c r="K79" s="97"/>
      <c r="L79" s="98">
        <v>682.56</v>
      </c>
      <c r="M79" s="97"/>
      <c r="N79" s="100">
        <v>33964.21</v>
      </c>
      <c r="AF79" s="83"/>
      <c r="AG79" s="91"/>
      <c r="AJ79" s="94" t="s">
        <v>142</v>
      </c>
      <c r="AL79" s="91"/>
      <c r="AM79" s="91"/>
    </row>
    <row r="80" spans="1:39" customFormat="1" ht="15" x14ac:dyDescent="0.25">
      <c r="A80" s="102"/>
      <c r="B80" s="93" t="s">
        <v>144</v>
      </c>
      <c r="C80" s="208" t="s">
        <v>145</v>
      </c>
      <c r="D80" s="208"/>
      <c r="E80" s="208"/>
      <c r="F80" s="96" t="s">
        <v>143</v>
      </c>
      <c r="G80" s="111">
        <v>60</v>
      </c>
      <c r="H80" s="97"/>
      <c r="I80" s="111">
        <v>60</v>
      </c>
      <c r="J80" s="104"/>
      <c r="K80" s="97"/>
      <c r="L80" s="98">
        <v>397.61</v>
      </c>
      <c r="M80" s="97"/>
      <c r="N80" s="100">
        <v>19784.98</v>
      </c>
      <c r="AF80" s="83"/>
      <c r="AG80" s="91"/>
      <c r="AJ80" s="94" t="s">
        <v>145</v>
      </c>
      <c r="AL80" s="91"/>
      <c r="AM80" s="91"/>
    </row>
    <row r="81" spans="1:39" customFormat="1" ht="15" x14ac:dyDescent="0.25">
      <c r="A81" s="112"/>
      <c r="B81" s="113"/>
      <c r="C81" s="210" t="s">
        <v>146</v>
      </c>
      <c r="D81" s="210"/>
      <c r="E81" s="210"/>
      <c r="F81" s="86"/>
      <c r="G81" s="87"/>
      <c r="H81" s="87"/>
      <c r="I81" s="87"/>
      <c r="J81" s="89"/>
      <c r="K81" s="87"/>
      <c r="L81" s="114">
        <v>5476.02</v>
      </c>
      <c r="M81" s="107"/>
      <c r="N81" s="115">
        <v>123820.8</v>
      </c>
      <c r="AF81" s="83"/>
      <c r="AG81" s="91"/>
      <c r="AL81" s="91" t="s">
        <v>146</v>
      </c>
      <c r="AM81" s="91"/>
    </row>
    <row r="82" spans="1:39" customFormat="1" ht="23.25" x14ac:dyDescent="0.25">
      <c r="A82" s="84" t="s">
        <v>217</v>
      </c>
      <c r="B82" s="85" t="s">
        <v>151</v>
      </c>
      <c r="C82" s="210" t="s">
        <v>152</v>
      </c>
      <c r="D82" s="210"/>
      <c r="E82" s="210"/>
      <c r="F82" s="86" t="s">
        <v>71</v>
      </c>
      <c r="G82" s="87"/>
      <c r="H82" s="87"/>
      <c r="I82" s="88">
        <v>1</v>
      </c>
      <c r="J82" s="89"/>
      <c r="K82" s="87"/>
      <c r="L82" s="89"/>
      <c r="M82" s="87"/>
      <c r="N82" s="90"/>
      <c r="AF82" s="83"/>
      <c r="AG82" s="91" t="s">
        <v>152</v>
      </c>
      <c r="AL82" s="91"/>
      <c r="AM82" s="91"/>
    </row>
    <row r="83" spans="1:39" customFormat="1" ht="34.5" x14ac:dyDescent="0.25">
      <c r="A83" s="92"/>
      <c r="B83" s="93" t="s">
        <v>126</v>
      </c>
      <c r="C83" s="203" t="s">
        <v>127</v>
      </c>
      <c r="D83" s="203"/>
      <c r="E83" s="203"/>
      <c r="F83" s="203"/>
      <c r="G83" s="203"/>
      <c r="H83" s="203"/>
      <c r="I83" s="203"/>
      <c r="J83" s="203"/>
      <c r="K83" s="203"/>
      <c r="L83" s="203"/>
      <c r="M83" s="203"/>
      <c r="N83" s="211"/>
      <c r="AF83" s="83"/>
      <c r="AG83" s="91"/>
      <c r="AH83" s="94" t="s">
        <v>127</v>
      </c>
      <c r="AL83" s="91"/>
      <c r="AM83" s="91"/>
    </row>
    <row r="84" spans="1:39" customFormat="1" ht="22.5" x14ac:dyDescent="0.25">
      <c r="A84" s="92"/>
      <c r="B84" s="93" t="s">
        <v>128</v>
      </c>
      <c r="C84" s="203" t="s">
        <v>129</v>
      </c>
      <c r="D84" s="203"/>
      <c r="E84" s="203"/>
      <c r="F84" s="203"/>
      <c r="G84" s="203"/>
      <c r="H84" s="203"/>
      <c r="I84" s="203"/>
      <c r="J84" s="203"/>
      <c r="K84" s="203"/>
      <c r="L84" s="203"/>
      <c r="M84" s="203"/>
      <c r="N84" s="211"/>
      <c r="AF84" s="83"/>
      <c r="AG84" s="91"/>
      <c r="AH84" s="94" t="s">
        <v>129</v>
      </c>
      <c r="AL84" s="91"/>
      <c r="AM84" s="91"/>
    </row>
    <row r="85" spans="1:39" customFormat="1" ht="15" x14ac:dyDescent="0.25">
      <c r="A85" s="95"/>
      <c r="B85" s="93" t="s">
        <v>130</v>
      </c>
      <c r="C85" s="208" t="s">
        <v>131</v>
      </c>
      <c r="D85" s="208"/>
      <c r="E85" s="208"/>
      <c r="F85" s="96"/>
      <c r="G85" s="97"/>
      <c r="H85" s="97"/>
      <c r="I85" s="97"/>
      <c r="J85" s="98">
        <v>23.94</v>
      </c>
      <c r="K85" s="99">
        <v>1.38</v>
      </c>
      <c r="L85" s="98">
        <v>33.04</v>
      </c>
      <c r="M85" s="99">
        <v>49.76</v>
      </c>
      <c r="N85" s="100">
        <v>1644.07</v>
      </c>
      <c r="AF85" s="83"/>
      <c r="AG85" s="91"/>
      <c r="AI85" s="94" t="s">
        <v>131</v>
      </c>
      <c r="AL85" s="91"/>
      <c r="AM85" s="91"/>
    </row>
    <row r="86" spans="1:39" customFormat="1" ht="15" x14ac:dyDescent="0.25">
      <c r="A86" s="95"/>
      <c r="B86" s="93" t="s">
        <v>132</v>
      </c>
      <c r="C86" s="208" t="s">
        <v>133</v>
      </c>
      <c r="D86" s="208"/>
      <c r="E86" s="208"/>
      <c r="F86" s="96"/>
      <c r="G86" s="97"/>
      <c r="H86" s="97"/>
      <c r="I86" s="97"/>
      <c r="J86" s="98">
        <v>267.24</v>
      </c>
      <c r="K86" s="99">
        <v>1.38</v>
      </c>
      <c r="L86" s="98">
        <v>368.79</v>
      </c>
      <c r="M86" s="99">
        <v>13.37</v>
      </c>
      <c r="N86" s="100">
        <v>4930.72</v>
      </c>
      <c r="AF86" s="83"/>
      <c r="AG86" s="91"/>
      <c r="AI86" s="94" t="s">
        <v>133</v>
      </c>
      <c r="AL86" s="91"/>
      <c r="AM86" s="91"/>
    </row>
    <row r="87" spans="1:39" customFormat="1" ht="15" x14ac:dyDescent="0.25">
      <c r="A87" s="95"/>
      <c r="B87" s="93" t="s">
        <v>134</v>
      </c>
      <c r="C87" s="208" t="s">
        <v>135</v>
      </c>
      <c r="D87" s="208"/>
      <c r="E87" s="208"/>
      <c r="F87" s="96"/>
      <c r="G87" s="97"/>
      <c r="H87" s="97"/>
      <c r="I87" s="97"/>
      <c r="J87" s="98">
        <v>25.45</v>
      </c>
      <c r="K87" s="99">
        <v>1.38</v>
      </c>
      <c r="L87" s="98">
        <v>35.119999999999997</v>
      </c>
      <c r="M87" s="99">
        <v>49.76</v>
      </c>
      <c r="N87" s="100">
        <v>1747.57</v>
      </c>
      <c r="AF87" s="83"/>
      <c r="AG87" s="91"/>
      <c r="AI87" s="94" t="s">
        <v>135</v>
      </c>
      <c r="AL87" s="91"/>
      <c r="AM87" s="91"/>
    </row>
    <row r="88" spans="1:39" customFormat="1" ht="15" x14ac:dyDescent="0.25">
      <c r="A88" s="102"/>
      <c r="B88" s="93"/>
      <c r="C88" s="208" t="s">
        <v>136</v>
      </c>
      <c r="D88" s="208"/>
      <c r="E88" s="208"/>
      <c r="F88" s="96" t="s">
        <v>137</v>
      </c>
      <c r="G88" s="99">
        <v>2.64</v>
      </c>
      <c r="H88" s="99">
        <v>1.38</v>
      </c>
      <c r="I88" s="103">
        <v>3.6432000000000002</v>
      </c>
      <c r="J88" s="104"/>
      <c r="K88" s="97"/>
      <c r="L88" s="104"/>
      <c r="M88" s="97"/>
      <c r="N88" s="105"/>
      <c r="AF88" s="83"/>
      <c r="AG88" s="91"/>
      <c r="AJ88" s="94" t="s">
        <v>136</v>
      </c>
      <c r="AL88" s="91"/>
      <c r="AM88" s="91"/>
    </row>
    <row r="89" spans="1:39" customFormat="1" ht="15" x14ac:dyDescent="0.25">
      <c r="A89" s="102"/>
      <c r="B89" s="93"/>
      <c r="C89" s="208" t="s">
        <v>138</v>
      </c>
      <c r="D89" s="208"/>
      <c r="E89" s="208"/>
      <c r="F89" s="96" t="s">
        <v>137</v>
      </c>
      <c r="G89" s="99">
        <v>2.29</v>
      </c>
      <c r="H89" s="99">
        <v>1.38</v>
      </c>
      <c r="I89" s="103">
        <v>3.1602000000000001</v>
      </c>
      <c r="J89" s="104"/>
      <c r="K89" s="97"/>
      <c r="L89" s="104"/>
      <c r="M89" s="97"/>
      <c r="N89" s="105"/>
      <c r="AF89" s="83"/>
      <c r="AG89" s="91"/>
      <c r="AJ89" s="94" t="s">
        <v>138</v>
      </c>
      <c r="AL89" s="91"/>
      <c r="AM89" s="91"/>
    </row>
    <row r="90" spans="1:39" customFormat="1" ht="15" x14ac:dyDescent="0.25">
      <c r="A90" s="95"/>
      <c r="B90" s="93"/>
      <c r="C90" s="218" t="s">
        <v>139</v>
      </c>
      <c r="D90" s="218"/>
      <c r="E90" s="218"/>
      <c r="F90" s="106"/>
      <c r="G90" s="107"/>
      <c r="H90" s="107"/>
      <c r="I90" s="107"/>
      <c r="J90" s="108">
        <v>291.18</v>
      </c>
      <c r="K90" s="107"/>
      <c r="L90" s="108">
        <v>401.83</v>
      </c>
      <c r="M90" s="107"/>
      <c r="N90" s="110">
        <v>6574.79</v>
      </c>
      <c r="AF90" s="83"/>
      <c r="AG90" s="91"/>
      <c r="AK90" s="94" t="s">
        <v>139</v>
      </c>
      <c r="AL90" s="91"/>
      <c r="AM90" s="91"/>
    </row>
    <row r="91" spans="1:39" customFormat="1" ht="15" x14ac:dyDescent="0.25">
      <c r="A91" s="102"/>
      <c r="B91" s="93"/>
      <c r="C91" s="208" t="s">
        <v>140</v>
      </c>
      <c r="D91" s="208"/>
      <c r="E91" s="208"/>
      <c r="F91" s="96"/>
      <c r="G91" s="97"/>
      <c r="H91" s="97"/>
      <c r="I91" s="97"/>
      <c r="J91" s="104"/>
      <c r="K91" s="97"/>
      <c r="L91" s="98">
        <v>68.16</v>
      </c>
      <c r="M91" s="97"/>
      <c r="N91" s="100">
        <v>3391.64</v>
      </c>
      <c r="AF91" s="83"/>
      <c r="AG91" s="91"/>
      <c r="AJ91" s="94" t="s">
        <v>140</v>
      </c>
      <c r="AL91" s="91"/>
      <c r="AM91" s="91"/>
    </row>
    <row r="92" spans="1:39" customFormat="1" ht="15" x14ac:dyDescent="0.25">
      <c r="A92" s="102"/>
      <c r="B92" s="93" t="s">
        <v>141</v>
      </c>
      <c r="C92" s="208" t="s">
        <v>142</v>
      </c>
      <c r="D92" s="208"/>
      <c r="E92" s="208"/>
      <c r="F92" s="96" t="s">
        <v>143</v>
      </c>
      <c r="G92" s="111">
        <v>103</v>
      </c>
      <c r="H92" s="97"/>
      <c r="I92" s="111">
        <v>103</v>
      </c>
      <c r="J92" s="104"/>
      <c r="K92" s="97"/>
      <c r="L92" s="98">
        <v>70.2</v>
      </c>
      <c r="M92" s="97"/>
      <c r="N92" s="100">
        <v>3493.39</v>
      </c>
      <c r="AF92" s="83"/>
      <c r="AG92" s="91"/>
      <c r="AJ92" s="94" t="s">
        <v>142</v>
      </c>
      <c r="AL92" s="91"/>
      <c r="AM92" s="91"/>
    </row>
    <row r="93" spans="1:39" customFormat="1" ht="15" x14ac:dyDescent="0.25">
      <c r="A93" s="102"/>
      <c r="B93" s="93" t="s">
        <v>144</v>
      </c>
      <c r="C93" s="208" t="s">
        <v>145</v>
      </c>
      <c r="D93" s="208"/>
      <c r="E93" s="208"/>
      <c r="F93" s="96" t="s">
        <v>143</v>
      </c>
      <c r="G93" s="111">
        <v>60</v>
      </c>
      <c r="H93" s="97"/>
      <c r="I93" s="111">
        <v>60</v>
      </c>
      <c r="J93" s="104"/>
      <c r="K93" s="97"/>
      <c r="L93" s="98">
        <v>40.9</v>
      </c>
      <c r="M93" s="97"/>
      <c r="N93" s="100">
        <v>2034.98</v>
      </c>
      <c r="AF93" s="83"/>
      <c r="AG93" s="91"/>
      <c r="AJ93" s="94" t="s">
        <v>145</v>
      </c>
      <c r="AL93" s="91"/>
      <c r="AM93" s="91"/>
    </row>
    <row r="94" spans="1:39" customFormat="1" ht="15" x14ac:dyDescent="0.25">
      <c r="A94" s="112"/>
      <c r="B94" s="113"/>
      <c r="C94" s="210" t="s">
        <v>146</v>
      </c>
      <c r="D94" s="210"/>
      <c r="E94" s="210"/>
      <c r="F94" s="86"/>
      <c r="G94" s="87"/>
      <c r="H94" s="87"/>
      <c r="I94" s="87"/>
      <c r="J94" s="89"/>
      <c r="K94" s="87"/>
      <c r="L94" s="119">
        <v>512.92999999999995</v>
      </c>
      <c r="M94" s="107"/>
      <c r="N94" s="115">
        <v>12103.16</v>
      </c>
      <c r="AF94" s="83"/>
      <c r="AG94" s="91"/>
      <c r="AL94" s="91" t="s">
        <v>146</v>
      </c>
      <c r="AM94" s="91"/>
    </row>
    <row r="95" spans="1:39" customFormat="1" ht="23.25" x14ac:dyDescent="0.25">
      <c r="A95" s="84" t="s">
        <v>219</v>
      </c>
      <c r="B95" s="85" t="s">
        <v>486</v>
      </c>
      <c r="C95" s="210" t="s">
        <v>155</v>
      </c>
      <c r="D95" s="210"/>
      <c r="E95" s="210"/>
      <c r="F95" s="86" t="s">
        <v>71</v>
      </c>
      <c r="G95" s="87"/>
      <c r="H95" s="87"/>
      <c r="I95" s="88">
        <v>3</v>
      </c>
      <c r="J95" s="89"/>
      <c r="K95" s="87"/>
      <c r="L95" s="89"/>
      <c r="M95" s="87"/>
      <c r="N95" s="90"/>
      <c r="AF95" s="83"/>
      <c r="AG95" s="91" t="s">
        <v>155</v>
      </c>
      <c r="AL95" s="91"/>
      <c r="AM95" s="91"/>
    </row>
    <row r="96" spans="1:39" customFormat="1" ht="34.5" x14ac:dyDescent="0.25">
      <c r="A96" s="92"/>
      <c r="B96" s="93" t="s">
        <v>126</v>
      </c>
      <c r="C96" s="203" t="s">
        <v>127</v>
      </c>
      <c r="D96" s="203"/>
      <c r="E96" s="203"/>
      <c r="F96" s="203"/>
      <c r="G96" s="203"/>
      <c r="H96" s="203"/>
      <c r="I96" s="203"/>
      <c r="J96" s="203"/>
      <c r="K96" s="203"/>
      <c r="L96" s="203"/>
      <c r="M96" s="203"/>
      <c r="N96" s="211"/>
      <c r="AF96" s="83"/>
      <c r="AG96" s="91"/>
      <c r="AH96" s="94" t="s">
        <v>127</v>
      </c>
      <c r="AL96" s="91"/>
      <c r="AM96" s="91"/>
    </row>
    <row r="97" spans="1:40" customFormat="1" ht="22.5" x14ac:dyDescent="0.25">
      <c r="A97" s="92"/>
      <c r="B97" s="93" t="s">
        <v>128</v>
      </c>
      <c r="C97" s="203" t="s">
        <v>129</v>
      </c>
      <c r="D97" s="203"/>
      <c r="E97" s="203"/>
      <c r="F97" s="203"/>
      <c r="G97" s="203"/>
      <c r="H97" s="203"/>
      <c r="I97" s="203"/>
      <c r="J97" s="203"/>
      <c r="K97" s="203"/>
      <c r="L97" s="203"/>
      <c r="M97" s="203"/>
      <c r="N97" s="211"/>
      <c r="AF97" s="83"/>
      <c r="AG97" s="91"/>
      <c r="AH97" s="94" t="s">
        <v>129</v>
      </c>
      <c r="AL97" s="91"/>
      <c r="AM97" s="91"/>
    </row>
    <row r="98" spans="1:40" customFormat="1" ht="15" x14ac:dyDescent="0.25">
      <c r="A98" s="95"/>
      <c r="B98" s="93" t="s">
        <v>130</v>
      </c>
      <c r="C98" s="208" t="s">
        <v>131</v>
      </c>
      <c r="D98" s="208"/>
      <c r="E98" s="208"/>
      <c r="F98" s="96"/>
      <c r="G98" s="97"/>
      <c r="H98" s="97"/>
      <c r="I98" s="97"/>
      <c r="J98" s="98">
        <v>27.11</v>
      </c>
      <c r="K98" s="99">
        <v>1.38</v>
      </c>
      <c r="L98" s="98">
        <v>112.24</v>
      </c>
      <c r="M98" s="99">
        <v>49.76</v>
      </c>
      <c r="N98" s="100">
        <v>5585.06</v>
      </c>
      <c r="AF98" s="83"/>
      <c r="AG98" s="91"/>
      <c r="AI98" s="94" t="s">
        <v>131</v>
      </c>
      <c r="AL98" s="91"/>
      <c r="AM98" s="91"/>
    </row>
    <row r="99" spans="1:40" customFormat="1" ht="15" x14ac:dyDescent="0.25">
      <c r="A99" s="95"/>
      <c r="B99" s="93" t="s">
        <v>132</v>
      </c>
      <c r="C99" s="208" t="s">
        <v>133</v>
      </c>
      <c r="D99" s="208"/>
      <c r="E99" s="208"/>
      <c r="F99" s="96"/>
      <c r="G99" s="97"/>
      <c r="H99" s="97"/>
      <c r="I99" s="97"/>
      <c r="J99" s="98">
        <v>106.69</v>
      </c>
      <c r="K99" s="99">
        <v>1.38</v>
      </c>
      <c r="L99" s="98">
        <v>441.7</v>
      </c>
      <c r="M99" s="99">
        <v>13.37</v>
      </c>
      <c r="N99" s="100">
        <v>5905.53</v>
      </c>
      <c r="AF99" s="83"/>
      <c r="AG99" s="91"/>
      <c r="AI99" s="94" t="s">
        <v>133</v>
      </c>
      <c r="AL99" s="91"/>
      <c r="AM99" s="91"/>
    </row>
    <row r="100" spans="1:40" customFormat="1" ht="15" x14ac:dyDescent="0.25">
      <c r="A100" s="95"/>
      <c r="B100" s="93" t="s">
        <v>134</v>
      </c>
      <c r="C100" s="208" t="s">
        <v>135</v>
      </c>
      <c r="D100" s="208"/>
      <c r="E100" s="208"/>
      <c r="F100" s="96"/>
      <c r="G100" s="97"/>
      <c r="H100" s="97"/>
      <c r="I100" s="97"/>
      <c r="J100" s="98">
        <v>10.09</v>
      </c>
      <c r="K100" s="99">
        <v>1.38</v>
      </c>
      <c r="L100" s="98">
        <v>41.77</v>
      </c>
      <c r="M100" s="99">
        <v>49.76</v>
      </c>
      <c r="N100" s="100">
        <v>2078.48</v>
      </c>
      <c r="AF100" s="83"/>
      <c r="AG100" s="91"/>
      <c r="AI100" s="94" t="s">
        <v>135</v>
      </c>
      <c r="AL100" s="91"/>
      <c r="AM100" s="91"/>
    </row>
    <row r="101" spans="1:40" customFormat="1" ht="15" x14ac:dyDescent="0.25">
      <c r="A101" s="95"/>
      <c r="B101" s="93" t="s">
        <v>158</v>
      </c>
      <c r="C101" s="208" t="s">
        <v>159</v>
      </c>
      <c r="D101" s="208"/>
      <c r="E101" s="208"/>
      <c r="F101" s="96"/>
      <c r="G101" s="97"/>
      <c r="H101" s="97"/>
      <c r="I101" s="97"/>
      <c r="J101" s="98">
        <v>45.54</v>
      </c>
      <c r="K101" s="97"/>
      <c r="L101" s="98">
        <v>136.62</v>
      </c>
      <c r="M101" s="99">
        <v>8.3699999999999992</v>
      </c>
      <c r="N101" s="100">
        <v>1143.51</v>
      </c>
      <c r="AF101" s="83"/>
      <c r="AG101" s="91"/>
      <c r="AI101" s="94" t="s">
        <v>159</v>
      </c>
      <c r="AL101" s="91"/>
      <c r="AM101" s="91"/>
    </row>
    <row r="102" spans="1:40" customFormat="1" ht="15" x14ac:dyDescent="0.25">
      <c r="A102" s="102"/>
      <c r="B102" s="93"/>
      <c r="C102" s="208" t="s">
        <v>136</v>
      </c>
      <c r="D102" s="208"/>
      <c r="E102" s="208"/>
      <c r="F102" s="96" t="s">
        <v>137</v>
      </c>
      <c r="G102" s="99">
        <v>3.06</v>
      </c>
      <c r="H102" s="99">
        <v>1.38</v>
      </c>
      <c r="I102" s="103">
        <v>12.6684</v>
      </c>
      <c r="J102" s="104"/>
      <c r="K102" s="97"/>
      <c r="L102" s="104"/>
      <c r="M102" s="97"/>
      <c r="N102" s="105"/>
      <c r="AF102" s="83"/>
      <c r="AG102" s="91"/>
      <c r="AJ102" s="94" t="s">
        <v>136</v>
      </c>
      <c r="AL102" s="91"/>
      <c r="AM102" s="91"/>
    </row>
    <row r="103" spans="1:40" customFormat="1" ht="15" x14ac:dyDescent="0.25">
      <c r="A103" s="102"/>
      <c r="B103" s="93"/>
      <c r="C103" s="208" t="s">
        <v>138</v>
      </c>
      <c r="D103" s="208"/>
      <c r="E103" s="208"/>
      <c r="F103" s="96" t="s">
        <v>137</v>
      </c>
      <c r="G103" s="99">
        <v>0.87</v>
      </c>
      <c r="H103" s="99">
        <v>1.38</v>
      </c>
      <c r="I103" s="103">
        <v>3.6017999999999999</v>
      </c>
      <c r="J103" s="104"/>
      <c r="K103" s="97"/>
      <c r="L103" s="104"/>
      <c r="M103" s="97"/>
      <c r="N103" s="105"/>
      <c r="AF103" s="83"/>
      <c r="AG103" s="91"/>
      <c r="AJ103" s="94" t="s">
        <v>138</v>
      </c>
      <c r="AL103" s="91"/>
      <c r="AM103" s="91"/>
    </row>
    <row r="104" spans="1:40" customFormat="1" ht="15" x14ac:dyDescent="0.25">
      <c r="A104" s="95"/>
      <c r="B104" s="93"/>
      <c r="C104" s="218" t="s">
        <v>139</v>
      </c>
      <c r="D104" s="218"/>
      <c r="E104" s="218"/>
      <c r="F104" s="106"/>
      <c r="G104" s="107"/>
      <c r="H104" s="107"/>
      <c r="I104" s="107"/>
      <c r="J104" s="108">
        <v>179.34</v>
      </c>
      <c r="K104" s="107"/>
      <c r="L104" s="108">
        <v>690.56</v>
      </c>
      <c r="M104" s="107"/>
      <c r="N104" s="110">
        <v>12634.1</v>
      </c>
      <c r="AF104" s="83"/>
      <c r="AG104" s="91"/>
      <c r="AK104" s="94" t="s">
        <v>139</v>
      </c>
      <c r="AL104" s="91"/>
      <c r="AM104" s="91"/>
    </row>
    <row r="105" spans="1:40" customFormat="1" ht="15" x14ac:dyDescent="0.25">
      <c r="A105" s="102"/>
      <c r="B105" s="93"/>
      <c r="C105" s="208" t="s">
        <v>140</v>
      </c>
      <c r="D105" s="208"/>
      <c r="E105" s="208"/>
      <c r="F105" s="96"/>
      <c r="G105" s="97"/>
      <c r="H105" s="97"/>
      <c r="I105" s="97"/>
      <c r="J105" s="104"/>
      <c r="K105" s="97"/>
      <c r="L105" s="98">
        <v>154.01</v>
      </c>
      <c r="M105" s="97"/>
      <c r="N105" s="100">
        <v>7663.54</v>
      </c>
      <c r="AF105" s="83"/>
      <c r="AG105" s="91"/>
      <c r="AJ105" s="94" t="s">
        <v>140</v>
      </c>
      <c r="AL105" s="91"/>
      <c r="AM105" s="91"/>
    </row>
    <row r="106" spans="1:40" customFormat="1" ht="15" x14ac:dyDescent="0.25">
      <c r="A106" s="102"/>
      <c r="B106" s="93" t="s">
        <v>141</v>
      </c>
      <c r="C106" s="208" t="s">
        <v>142</v>
      </c>
      <c r="D106" s="208"/>
      <c r="E106" s="208"/>
      <c r="F106" s="96" t="s">
        <v>143</v>
      </c>
      <c r="G106" s="111">
        <v>103</v>
      </c>
      <c r="H106" s="97"/>
      <c r="I106" s="111">
        <v>103</v>
      </c>
      <c r="J106" s="104"/>
      <c r="K106" s="97"/>
      <c r="L106" s="98">
        <v>158.63</v>
      </c>
      <c r="M106" s="97"/>
      <c r="N106" s="100">
        <v>7893.45</v>
      </c>
      <c r="AF106" s="83"/>
      <c r="AG106" s="91"/>
      <c r="AJ106" s="94" t="s">
        <v>142</v>
      </c>
      <c r="AL106" s="91"/>
      <c r="AM106" s="91"/>
    </row>
    <row r="107" spans="1:40" customFormat="1" ht="15" x14ac:dyDescent="0.25">
      <c r="A107" s="102"/>
      <c r="B107" s="93" t="s">
        <v>144</v>
      </c>
      <c r="C107" s="208" t="s">
        <v>145</v>
      </c>
      <c r="D107" s="208"/>
      <c r="E107" s="208"/>
      <c r="F107" s="96" t="s">
        <v>143</v>
      </c>
      <c r="G107" s="111">
        <v>60</v>
      </c>
      <c r="H107" s="97"/>
      <c r="I107" s="111">
        <v>60</v>
      </c>
      <c r="J107" s="104"/>
      <c r="K107" s="97"/>
      <c r="L107" s="98">
        <v>92.41</v>
      </c>
      <c r="M107" s="97"/>
      <c r="N107" s="100">
        <v>4598.12</v>
      </c>
      <c r="AF107" s="83"/>
      <c r="AG107" s="91"/>
      <c r="AJ107" s="94" t="s">
        <v>145</v>
      </c>
      <c r="AL107" s="91"/>
      <c r="AM107" s="91"/>
    </row>
    <row r="108" spans="1:40" customFormat="1" ht="15" x14ac:dyDescent="0.25">
      <c r="A108" s="112"/>
      <c r="B108" s="113"/>
      <c r="C108" s="210" t="s">
        <v>146</v>
      </c>
      <c r="D108" s="210"/>
      <c r="E108" s="210"/>
      <c r="F108" s="86"/>
      <c r="G108" s="87"/>
      <c r="H108" s="87"/>
      <c r="I108" s="87"/>
      <c r="J108" s="89"/>
      <c r="K108" s="87"/>
      <c r="L108" s="119">
        <v>941.6</v>
      </c>
      <c r="M108" s="107"/>
      <c r="N108" s="115">
        <v>25125.67</v>
      </c>
      <c r="AF108" s="83"/>
      <c r="AG108" s="91"/>
      <c r="AL108" s="91" t="s">
        <v>146</v>
      </c>
      <c r="AM108" s="91"/>
    </row>
    <row r="109" spans="1:40" customFormat="1" ht="34.5" x14ac:dyDescent="0.25">
      <c r="A109" s="84" t="s">
        <v>220</v>
      </c>
      <c r="B109" s="85" t="s">
        <v>673</v>
      </c>
      <c r="C109" s="210" t="s">
        <v>674</v>
      </c>
      <c r="D109" s="210"/>
      <c r="E109" s="210"/>
      <c r="F109" s="86" t="s">
        <v>197</v>
      </c>
      <c r="G109" s="87"/>
      <c r="H109" s="87"/>
      <c r="I109" s="133">
        <v>2.4</v>
      </c>
      <c r="J109" s="89"/>
      <c r="K109" s="87"/>
      <c r="L109" s="89"/>
      <c r="M109" s="87"/>
      <c r="N109" s="90"/>
      <c r="AF109" s="83"/>
      <c r="AG109" s="91" t="s">
        <v>674</v>
      </c>
      <c r="AL109" s="91"/>
      <c r="AM109" s="91"/>
    </row>
    <row r="110" spans="1:40" customFormat="1" ht="15" x14ac:dyDescent="0.25">
      <c r="A110" s="134"/>
      <c r="B110" s="135"/>
      <c r="C110" s="208" t="s">
        <v>675</v>
      </c>
      <c r="D110" s="208"/>
      <c r="E110" s="208"/>
      <c r="F110" s="208"/>
      <c r="G110" s="208"/>
      <c r="H110" s="208"/>
      <c r="I110" s="208"/>
      <c r="J110" s="208"/>
      <c r="K110" s="208"/>
      <c r="L110" s="208"/>
      <c r="M110" s="208"/>
      <c r="N110" s="209"/>
      <c r="AF110" s="83"/>
      <c r="AG110" s="91"/>
      <c r="AL110" s="91"/>
      <c r="AM110" s="91"/>
      <c r="AN110" s="94" t="s">
        <v>675</v>
      </c>
    </row>
    <row r="111" spans="1:40" customFormat="1" ht="34.5" x14ac:dyDescent="0.25">
      <c r="A111" s="92"/>
      <c r="B111" s="93" t="s">
        <v>126</v>
      </c>
      <c r="C111" s="203" t="s">
        <v>127</v>
      </c>
      <c r="D111" s="203"/>
      <c r="E111" s="203"/>
      <c r="F111" s="203"/>
      <c r="G111" s="203"/>
      <c r="H111" s="203"/>
      <c r="I111" s="203"/>
      <c r="J111" s="203"/>
      <c r="K111" s="203"/>
      <c r="L111" s="203"/>
      <c r="M111" s="203"/>
      <c r="N111" s="211"/>
      <c r="AF111" s="83"/>
      <c r="AG111" s="91"/>
      <c r="AH111" s="94" t="s">
        <v>127</v>
      </c>
      <c r="AL111" s="91"/>
      <c r="AM111" s="91"/>
    </row>
    <row r="112" spans="1:40" customFormat="1" ht="22.5" x14ac:dyDescent="0.25">
      <c r="A112" s="92"/>
      <c r="B112" s="93" t="s">
        <v>128</v>
      </c>
      <c r="C112" s="203" t="s">
        <v>129</v>
      </c>
      <c r="D112" s="203"/>
      <c r="E112" s="203"/>
      <c r="F112" s="203"/>
      <c r="G112" s="203"/>
      <c r="H112" s="203"/>
      <c r="I112" s="203"/>
      <c r="J112" s="203"/>
      <c r="K112" s="203"/>
      <c r="L112" s="203"/>
      <c r="M112" s="203"/>
      <c r="N112" s="211"/>
      <c r="AF112" s="83"/>
      <c r="AG112" s="91"/>
      <c r="AH112" s="94" t="s">
        <v>129</v>
      </c>
      <c r="AL112" s="91"/>
      <c r="AM112" s="91"/>
    </row>
    <row r="113" spans="1:39" customFormat="1" ht="15" x14ac:dyDescent="0.25">
      <c r="A113" s="95"/>
      <c r="B113" s="93" t="s">
        <v>130</v>
      </c>
      <c r="C113" s="208" t="s">
        <v>131</v>
      </c>
      <c r="D113" s="208"/>
      <c r="E113" s="208"/>
      <c r="F113" s="96"/>
      <c r="G113" s="97"/>
      <c r="H113" s="97"/>
      <c r="I113" s="97"/>
      <c r="J113" s="98">
        <v>253.76</v>
      </c>
      <c r="K113" s="99">
        <v>1.38</v>
      </c>
      <c r="L113" s="98">
        <v>840.45</v>
      </c>
      <c r="M113" s="99">
        <v>49.76</v>
      </c>
      <c r="N113" s="100">
        <v>41820.79</v>
      </c>
      <c r="AF113" s="83"/>
      <c r="AG113" s="91"/>
      <c r="AI113" s="94" t="s">
        <v>131</v>
      </c>
      <c r="AL113" s="91"/>
      <c r="AM113" s="91"/>
    </row>
    <row r="114" spans="1:39" customFormat="1" ht="15" x14ac:dyDescent="0.25">
      <c r="A114" s="95"/>
      <c r="B114" s="93" t="s">
        <v>132</v>
      </c>
      <c r="C114" s="208" t="s">
        <v>133</v>
      </c>
      <c r="D114" s="208"/>
      <c r="E114" s="208"/>
      <c r="F114" s="96"/>
      <c r="G114" s="97"/>
      <c r="H114" s="97"/>
      <c r="I114" s="97"/>
      <c r="J114" s="98">
        <v>851.32</v>
      </c>
      <c r="K114" s="99">
        <v>1.38</v>
      </c>
      <c r="L114" s="101">
        <v>2819.57</v>
      </c>
      <c r="M114" s="99">
        <v>13.37</v>
      </c>
      <c r="N114" s="100">
        <v>37697.65</v>
      </c>
      <c r="AF114" s="83"/>
      <c r="AG114" s="91"/>
      <c r="AI114" s="94" t="s">
        <v>133</v>
      </c>
      <c r="AL114" s="91"/>
      <c r="AM114" s="91"/>
    </row>
    <row r="115" spans="1:39" customFormat="1" ht="15" x14ac:dyDescent="0.25">
      <c r="A115" s="95"/>
      <c r="B115" s="93" t="s">
        <v>134</v>
      </c>
      <c r="C115" s="208" t="s">
        <v>135</v>
      </c>
      <c r="D115" s="208"/>
      <c r="E115" s="208"/>
      <c r="F115" s="96"/>
      <c r="G115" s="97"/>
      <c r="H115" s="97"/>
      <c r="I115" s="97"/>
      <c r="J115" s="98">
        <v>55.87</v>
      </c>
      <c r="K115" s="99">
        <v>1.38</v>
      </c>
      <c r="L115" s="98">
        <v>185.04</v>
      </c>
      <c r="M115" s="99">
        <v>49.76</v>
      </c>
      <c r="N115" s="100">
        <v>9207.59</v>
      </c>
      <c r="AF115" s="83"/>
      <c r="AG115" s="91"/>
      <c r="AI115" s="94" t="s">
        <v>135</v>
      </c>
      <c r="AL115" s="91"/>
      <c r="AM115" s="91"/>
    </row>
    <row r="116" spans="1:39" customFormat="1" ht="15" x14ac:dyDescent="0.25">
      <c r="A116" s="102"/>
      <c r="B116" s="93"/>
      <c r="C116" s="208" t="s">
        <v>136</v>
      </c>
      <c r="D116" s="208"/>
      <c r="E116" s="208"/>
      <c r="F116" s="96" t="s">
        <v>137</v>
      </c>
      <c r="G116" s="111">
        <v>26</v>
      </c>
      <c r="H116" s="99">
        <v>1.38</v>
      </c>
      <c r="I116" s="117">
        <v>86.111999999999995</v>
      </c>
      <c r="J116" s="104"/>
      <c r="K116" s="97"/>
      <c r="L116" s="104"/>
      <c r="M116" s="97"/>
      <c r="N116" s="105"/>
      <c r="AF116" s="83"/>
      <c r="AG116" s="91"/>
      <c r="AJ116" s="94" t="s">
        <v>136</v>
      </c>
      <c r="AL116" s="91"/>
      <c r="AM116" s="91"/>
    </row>
    <row r="117" spans="1:39" customFormat="1" ht="15" x14ac:dyDescent="0.25">
      <c r="A117" s="102"/>
      <c r="B117" s="93"/>
      <c r="C117" s="208" t="s">
        <v>138</v>
      </c>
      <c r="D117" s="208"/>
      <c r="E117" s="208"/>
      <c r="F117" s="96" t="s">
        <v>137</v>
      </c>
      <c r="G117" s="99">
        <v>6.91</v>
      </c>
      <c r="H117" s="99">
        <v>1.38</v>
      </c>
      <c r="I117" s="118">
        <v>22.885919999999999</v>
      </c>
      <c r="J117" s="104"/>
      <c r="K117" s="97"/>
      <c r="L117" s="104"/>
      <c r="M117" s="97"/>
      <c r="N117" s="105"/>
      <c r="AF117" s="83"/>
      <c r="AG117" s="91"/>
      <c r="AJ117" s="94" t="s">
        <v>138</v>
      </c>
      <c r="AL117" s="91"/>
      <c r="AM117" s="91"/>
    </row>
    <row r="118" spans="1:39" customFormat="1" ht="15" x14ac:dyDescent="0.25">
      <c r="A118" s="95"/>
      <c r="B118" s="93"/>
      <c r="C118" s="218" t="s">
        <v>139</v>
      </c>
      <c r="D118" s="218"/>
      <c r="E118" s="218"/>
      <c r="F118" s="106"/>
      <c r="G118" s="107"/>
      <c r="H118" s="107"/>
      <c r="I118" s="107"/>
      <c r="J118" s="109">
        <v>1105.08</v>
      </c>
      <c r="K118" s="107"/>
      <c r="L118" s="109">
        <v>3660.02</v>
      </c>
      <c r="M118" s="107"/>
      <c r="N118" s="110">
        <v>79518.44</v>
      </c>
      <c r="AF118" s="83"/>
      <c r="AG118" s="91"/>
      <c r="AK118" s="94" t="s">
        <v>139</v>
      </c>
      <c r="AL118" s="91"/>
      <c r="AM118" s="91"/>
    </row>
    <row r="119" spans="1:39" customFormat="1" ht="15" x14ac:dyDescent="0.25">
      <c r="A119" s="102"/>
      <c r="B119" s="93"/>
      <c r="C119" s="208" t="s">
        <v>140</v>
      </c>
      <c r="D119" s="208"/>
      <c r="E119" s="208"/>
      <c r="F119" s="96"/>
      <c r="G119" s="97"/>
      <c r="H119" s="97"/>
      <c r="I119" s="97"/>
      <c r="J119" s="104"/>
      <c r="K119" s="97"/>
      <c r="L119" s="101">
        <v>1025.49</v>
      </c>
      <c r="M119" s="97"/>
      <c r="N119" s="100">
        <v>51028.38</v>
      </c>
      <c r="AF119" s="83"/>
      <c r="AG119" s="91"/>
      <c r="AJ119" s="94" t="s">
        <v>140</v>
      </c>
      <c r="AL119" s="91"/>
      <c r="AM119" s="91"/>
    </row>
    <row r="120" spans="1:39" customFormat="1" ht="15" x14ac:dyDescent="0.25">
      <c r="A120" s="102"/>
      <c r="B120" s="93" t="s">
        <v>141</v>
      </c>
      <c r="C120" s="208" t="s">
        <v>142</v>
      </c>
      <c r="D120" s="208"/>
      <c r="E120" s="208"/>
      <c r="F120" s="96" t="s">
        <v>143</v>
      </c>
      <c r="G120" s="111">
        <v>103</v>
      </c>
      <c r="H120" s="97"/>
      <c r="I120" s="111">
        <v>103</v>
      </c>
      <c r="J120" s="104"/>
      <c r="K120" s="97"/>
      <c r="L120" s="101">
        <v>1056.25</v>
      </c>
      <c r="M120" s="97"/>
      <c r="N120" s="100">
        <v>52559.23</v>
      </c>
      <c r="AF120" s="83"/>
      <c r="AG120" s="91"/>
      <c r="AJ120" s="94" t="s">
        <v>142</v>
      </c>
      <c r="AL120" s="91"/>
      <c r="AM120" s="91"/>
    </row>
    <row r="121" spans="1:39" customFormat="1" ht="15" x14ac:dyDescent="0.25">
      <c r="A121" s="102"/>
      <c r="B121" s="93" t="s">
        <v>144</v>
      </c>
      <c r="C121" s="208" t="s">
        <v>145</v>
      </c>
      <c r="D121" s="208"/>
      <c r="E121" s="208"/>
      <c r="F121" s="96" t="s">
        <v>143</v>
      </c>
      <c r="G121" s="111">
        <v>60</v>
      </c>
      <c r="H121" s="97"/>
      <c r="I121" s="111">
        <v>60</v>
      </c>
      <c r="J121" s="104"/>
      <c r="K121" s="97"/>
      <c r="L121" s="98">
        <v>615.29</v>
      </c>
      <c r="M121" s="97"/>
      <c r="N121" s="100">
        <v>30617.03</v>
      </c>
      <c r="AF121" s="83"/>
      <c r="AG121" s="91"/>
      <c r="AJ121" s="94" t="s">
        <v>145</v>
      </c>
      <c r="AL121" s="91"/>
      <c r="AM121" s="91"/>
    </row>
    <row r="122" spans="1:39" customFormat="1" ht="15" x14ac:dyDescent="0.25">
      <c r="A122" s="112"/>
      <c r="B122" s="113"/>
      <c r="C122" s="210" t="s">
        <v>146</v>
      </c>
      <c r="D122" s="210"/>
      <c r="E122" s="210"/>
      <c r="F122" s="86"/>
      <c r="G122" s="87"/>
      <c r="H122" s="87"/>
      <c r="I122" s="87"/>
      <c r="J122" s="89"/>
      <c r="K122" s="87"/>
      <c r="L122" s="114">
        <v>5331.56</v>
      </c>
      <c r="M122" s="107"/>
      <c r="N122" s="115">
        <v>162694.70000000001</v>
      </c>
      <c r="AF122" s="83"/>
      <c r="AG122" s="91"/>
      <c r="AL122" s="91" t="s">
        <v>146</v>
      </c>
      <c r="AM122" s="91"/>
    </row>
    <row r="123" spans="1:39" customFormat="1" ht="23.25" x14ac:dyDescent="0.25">
      <c r="A123" s="84" t="s">
        <v>224</v>
      </c>
      <c r="B123" s="85" t="s">
        <v>164</v>
      </c>
      <c r="C123" s="210" t="s">
        <v>165</v>
      </c>
      <c r="D123" s="210"/>
      <c r="E123" s="210"/>
      <c r="F123" s="86" t="s">
        <v>71</v>
      </c>
      <c r="G123" s="87"/>
      <c r="H123" s="87"/>
      <c r="I123" s="88">
        <v>37</v>
      </c>
      <c r="J123" s="89"/>
      <c r="K123" s="87"/>
      <c r="L123" s="89"/>
      <c r="M123" s="87"/>
      <c r="N123" s="90"/>
      <c r="AF123" s="83"/>
      <c r="AG123" s="91" t="s">
        <v>165</v>
      </c>
      <c r="AL123" s="91"/>
      <c r="AM123" s="91"/>
    </row>
    <row r="124" spans="1:39" customFormat="1" ht="34.5" x14ac:dyDescent="0.25">
      <c r="A124" s="92"/>
      <c r="B124" s="93" t="s">
        <v>126</v>
      </c>
      <c r="C124" s="203" t="s">
        <v>127</v>
      </c>
      <c r="D124" s="203"/>
      <c r="E124" s="203"/>
      <c r="F124" s="203"/>
      <c r="G124" s="203"/>
      <c r="H124" s="203"/>
      <c r="I124" s="203"/>
      <c r="J124" s="203"/>
      <c r="K124" s="203"/>
      <c r="L124" s="203"/>
      <c r="M124" s="203"/>
      <c r="N124" s="211"/>
      <c r="AF124" s="83"/>
      <c r="AG124" s="91"/>
      <c r="AH124" s="94" t="s">
        <v>127</v>
      </c>
      <c r="AL124" s="91"/>
      <c r="AM124" s="91"/>
    </row>
    <row r="125" spans="1:39" customFormat="1" ht="22.5" x14ac:dyDescent="0.25">
      <c r="A125" s="92"/>
      <c r="B125" s="93" t="s">
        <v>128</v>
      </c>
      <c r="C125" s="203" t="s">
        <v>129</v>
      </c>
      <c r="D125" s="203"/>
      <c r="E125" s="203"/>
      <c r="F125" s="203"/>
      <c r="G125" s="203"/>
      <c r="H125" s="203"/>
      <c r="I125" s="203"/>
      <c r="J125" s="203"/>
      <c r="K125" s="203"/>
      <c r="L125" s="203"/>
      <c r="M125" s="203"/>
      <c r="N125" s="211"/>
      <c r="AF125" s="83"/>
      <c r="AG125" s="91"/>
      <c r="AH125" s="94" t="s">
        <v>129</v>
      </c>
      <c r="AL125" s="91"/>
      <c r="AM125" s="91"/>
    </row>
    <row r="126" spans="1:39" customFormat="1" ht="15" x14ac:dyDescent="0.25">
      <c r="A126" s="95"/>
      <c r="B126" s="93" t="s">
        <v>130</v>
      </c>
      <c r="C126" s="208" t="s">
        <v>131</v>
      </c>
      <c r="D126" s="208"/>
      <c r="E126" s="208"/>
      <c r="F126" s="96"/>
      <c r="G126" s="97"/>
      <c r="H126" s="97"/>
      <c r="I126" s="97"/>
      <c r="J126" s="98">
        <v>10.64</v>
      </c>
      <c r="K126" s="99">
        <v>1.38</v>
      </c>
      <c r="L126" s="98">
        <v>543.28</v>
      </c>
      <c r="M126" s="99">
        <v>49.76</v>
      </c>
      <c r="N126" s="100">
        <v>27033.61</v>
      </c>
      <c r="AF126" s="83"/>
      <c r="AG126" s="91"/>
      <c r="AI126" s="94" t="s">
        <v>131</v>
      </c>
      <c r="AL126" s="91"/>
      <c r="AM126" s="91"/>
    </row>
    <row r="127" spans="1:39" customFormat="1" ht="15" x14ac:dyDescent="0.25">
      <c r="A127" s="95"/>
      <c r="B127" s="93" t="s">
        <v>132</v>
      </c>
      <c r="C127" s="208" t="s">
        <v>133</v>
      </c>
      <c r="D127" s="208"/>
      <c r="E127" s="208"/>
      <c r="F127" s="96"/>
      <c r="G127" s="97"/>
      <c r="H127" s="97"/>
      <c r="I127" s="97"/>
      <c r="J127" s="98">
        <v>32.72</v>
      </c>
      <c r="K127" s="99">
        <v>1.38</v>
      </c>
      <c r="L127" s="101">
        <v>1670.68</v>
      </c>
      <c r="M127" s="99">
        <v>13.37</v>
      </c>
      <c r="N127" s="100">
        <v>22336.99</v>
      </c>
      <c r="AF127" s="83"/>
      <c r="AG127" s="91"/>
      <c r="AI127" s="94" t="s">
        <v>133</v>
      </c>
      <c r="AL127" s="91"/>
      <c r="AM127" s="91"/>
    </row>
    <row r="128" spans="1:39" customFormat="1" ht="15" x14ac:dyDescent="0.25">
      <c r="A128" s="95"/>
      <c r="B128" s="93" t="s">
        <v>134</v>
      </c>
      <c r="C128" s="208" t="s">
        <v>135</v>
      </c>
      <c r="D128" s="208"/>
      <c r="E128" s="208"/>
      <c r="F128" s="96"/>
      <c r="G128" s="97"/>
      <c r="H128" s="97"/>
      <c r="I128" s="97"/>
      <c r="J128" s="98">
        <v>4.22</v>
      </c>
      <c r="K128" s="99">
        <v>1.38</v>
      </c>
      <c r="L128" s="98">
        <v>215.47</v>
      </c>
      <c r="M128" s="99">
        <v>49.76</v>
      </c>
      <c r="N128" s="100">
        <v>10721.79</v>
      </c>
      <c r="AF128" s="83"/>
      <c r="AG128" s="91"/>
      <c r="AI128" s="94" t="s">
        <v>135</v>
      </c>
      <c r="AL128" s="91"/>
      <c r="AM128" s="91"/>
    </row>
    <row r="129" spans="1:39" customFormat="1" ht="15" x14ac:dyDescent="0.25">
      <c r="A129" s="102"/>
      <c r="B129" s="93"/>
      <c r="C129" s="208" t="s">
        <v>136</v>
      </c>
      <c r="D129" s="208"/>
      <c r="E129" s="208"/>
      <c r="F129" s="96" t="s">
        <v>137</v>
      </c>
      <c r="G129" s="99">
        <v>1.27</v>
      </c>
      <c r="H129" s="99">
        <v>1.38</v>
      </c>
      <c r="I129" s="103">
        <v>64.846199999999996</v>
      </c>
      <c r="J129" s="104"/>
      <c r="K129" s="97"/>
      <c r="L129" s="104"/>
      <c r="M129" s="97"/>
      <c r="N129" s="105"/>
      <c r="AF129" s="83"/>
      <c r="AG129" s="91"/>
      <c r="AJ129" s="94" t="s">
        <v>136</v>
      </c>
      <c r="AL129" s="91"/>
      <c r="AM129" s="91"/>
    </row>
    <row r="130" spans="1:39" customFormat="1" ht="15" x14ac:dyDescent="0.25">
      <c r="A130" s="102"/>
      <c r="B130" s="93"/>
      <c r="C130" s="208" t="s">
        <v>138</v>
      </c>
      <c r="D130" s="208"/>
      <c r="E130" s="208"/>
      <c r="F130" s="96" t="s">
        <v>137</v>
      </c>
      <c r="G130" s="99">
        <v>0.41</v>
      </c>
      <c r="H130" s="99">
        <v>1.38</v>
      </c>
      <c r="I130" s="103">
        <v>20.9346</v>
      </c>
      <c r="J130" s="104"/>
      <c r="K130" s="97"/>
      <c r="L130" s="104"/>
      <c r="M130" s="97"/>
      <c r="N130" s="105"/>
      <c r="AF130" s="83"/>
      <c r="AG130" s="91"/>
      <c r="AJ130" s="94" t="s">
        <v>138</v>
      </c>
      <c r="AL130" s="91"/>
      <c r="AM130" s="91"/>
    </row>
    <row r="131" spans="1:39" customFormat="1" ht="15" x14ac:dyDescent="0.25">
      <c r="A131" s="95"/>
      <c r="B131" s="93"/>
      <c r="C131" s="218" t="s">
        <v>139</v>
      </c>
      <c r="D131" s="218"/>
      <c r="E131" s="218"/>
      <c r="F131" s="106"/>
      <c r="G131" s="107"/>
      <c r="H131" s="107"/>
      <c r="I131" s="107"/>
      <c r="J131" s="108">
        <v>43.36</v>
      </c>
      <c r="K131" s="107"/>
      <c r="L131" s="109">
        <v>2213.96</v>
      </c>
      <c r="M131" s="107"/>
      <c r="N131" s="110">
        <v>49370.6</v>
      </c>
      <c r="AF131" s="83"/>
      <c r="AG131" s="91"/>
      <c r="AK131" s="94" t="s">
        <v>139</v>
      </c>
      <c r="AL131" s="91"/>
      <c r="AM131" s="91"/>
    </row>
    <row r="132" spans="1:39" customFormat="1" ht="15" x14ac:dyDescent="0.25">
      <c r="A132" s="102"/>
      <c r="B132" s="93"/>
      <c r="C132" s="208" t="s">
        <v>140</v>
      </c>
      <c r="D132" s="208"/>
      <c r="E132" s="208"/>
      <c r="F132" s="96"/>
      <c r="G132" s="97"/>
      <c r="H132" s="97"/>
      <c r="I132" s="97"/>
      <c r="J132" s="104"/>
      <c r="K132" s="97"/>
      <c r="L132" s="98">
        <v>758.75</v>
      </c>
      <c r="M132" s="97"/>
      <c r="N132" s="100">
        <v>37755.4</v>
      </c>
      <c r="AF132" s="83"/>
      <c r="AG132" s="91"/>
      <c r="AJ132" s="94" t="s">
        <v>140</v>
      </c>
      <c r="AL132" s="91"/>
      <c r="AM132" s="91"/>
    </row>
    <row r="133" spans="1:39" customFormat="1" ht="15" x14ac:dyDescent="0.25">
      <c r="A133" s="102"/>
      <c r="B133" s="93" t="s">
        <v>141</v>
      </c>
      <c r="C133" s="208" t="s">
        <v>142</v>
      </c>
      <c r="D133" s="208"/>
      <c r="E133" s="208"/>
      <c r="F133" s="96" t="s">
        <v>143</v>
      </c>
      <c r="G133" s="111">
        <v>103</v>
      </c>
      <c r="H133" s="97"/>
      <c r="I133" s="111">
        <v>103</v>
      </c>
      <c r="J133" s="104"/>
      <c r="K133" s="97"/>
      <c r="L133" s="98">
        <v>781.51</v>
      </c>
      <c r="M133" s="97"/>
      <c r="N133" s="100">
        <v>38888.06</v>
      </c>
      <c r="AF133" s="83"/>
      <c r="AG133" s="91"/>
      <c r="AJ133" s="94" t="s">
        <v>142</v>
      </c>
      <c r="AL133" s="91"/>
      <c r="AM133" s="91"/>
    </row>
    <row r="134" spans="1:39" customFormat="1" ht="15" x14ac:dyDescent="0.25">
      <c r="A134" s="102"/>
      <c r="B134" s="93" t="s">
        <v>144</v>
      </c>
      <c r="C134" s="208" t="s">
        <v>145</v>
      </c>
      <c r="D134" s="208"/>
      <c r="E134" s="208"/>
      <c r="F134" s="96" t="s">
        <v>143</v>
      </c>
      <c r="G134" s="111">
        <v>60</v>
      </c>
      <c r="H134" s="97"/>
      <c r="I134" s="111">
        <v>60</v>
      </c>
      <c r="J134" s="104"/>
      <c r="K134" s="97"/>
      <c r="L134" s="98">
        <v>455.25</v>
      </c>
      <c r="M134" s="97"/>
      <c r="N134" s="100">
        <v>22653.24</v>
      </c>
      <c r="AF134" s="83"/>
      <c r="AG134" s="91"/>
      <c r="AJ134" s="94" t="s">
        <v>145</v>
      </c>
      <c r="AL134" s="91"/>
      <c r="AM134" s="91"/>
    </row>
    <row r="135" spans="1:39" customFormat="1" ht="15" x14ac:dyDescent="0.25">
      <c r="A135" s="112"/>
      <c r="B135" s="113"/>
      <c r="C135" s="210" t="s">
        <v>146</v>
      </c>
      <c r="D135" s="210"/>
      <c r="E135" s="210"/>
      <c r="F135" s="86"/>
      <c r="G135" s="87"/>
      <c r="H135" s="87"/>
      <c r="I135" s="87"/>
      <c r="J135" s="89"/>
      <c r="K135" s="87"/>
      <c r="L135" s="114">
        <v>3450.72</v>
      </c>
      <c r="M135" s="107"/>
      <c r="N135" s="115">
        <v>110911.9</v>
      </c>
      <c r="AF135" s="83"/>
      <c r="AG135" s="91"/>
      <c r="AL135" s="91" t="s">
        <v>146</v>
      </c>
      <c r="AM135" s="91"/>
    </row>
    <row r="136" spans="1:39" customFormat="1" ht="23.25" x14ac:dyDescent="0.25">
      <c r="A136" s="84" t="s">
        <v>227</v>
      </c>
      <c r="B136" s="85" t="s">
        <v>167</v>
      </c>
      <c r="C136" s="210" t="s">
        <v>168</v>
      </c>
      <c r="D136" s="210"/>
      <c r="E136" s="210"/>
      <c r="F136" s="86" t="s">
        <v>71</v>
      </c>
      <c r="G136" s="87"/>
      <c r="H136" s="87"/>
      <c r="I136" s="88">
        <v>37</v>
      </c>
      <c r="J136" s="89"/>
      <c r="K136" s="87"/>
      <c r="L136" s="89"/>
      <c r="M136" s="87"/>
      <c r="N136" s="90"/>
      <c r="AF136" s="83"/>
      <c r="AG136" s="91" t="s">
        <v>168</v>
      </c>
      <c r="AL136" s="91"/>
      <c r="AM136" s="91"/>
    </row>
    <row r="137" spans="1:39" customFormat="1" ht="34.5" x14ac:dyDescent="0.25">
      <c r="A137" s="92"/>
      <c r="B137" s="93" t="s">
        <v>126</v>
      </c>
      <c r="C137" s="203" t="s">
        <v>127</v>
      </c>
      <c r="D137" s="203"/>
      <c r="E137" s="203"/>
      <c r="F137" s="203"/>
      <c r="G137" s="203"/>
      <c r="H137" s="203"/>
      <c r="I137" s="203"/>
      <c r="J137" s="203"/>
      <c r="K137" s="203"/>
      <c r="L137" s="203"/>
      <c r="M137" s="203"/>
      <c r="N137" s="211"/>
      <c r="AF137" s="83"/>
      <c r="AG137" s="91"/>
      <c r="AH137" s="94" t="s">
        <v>127</v>
      </c>
      <c r="AL137" s="91"/>
      <c r="AM137" s="91"/>
    </row>
    <row r="138" spans="1:39" customFormat="1" ht="22.5" x14ac:dyDescent="0.25">
      <c r="A138" s="92"/>
      <c r="B138" s="93" t="s">
        <v>128</v>
      </c>
      <c r="C138" s="203" t="s">
        <v>129</v>
      </c>
      <c r="D138" s="203"/>
      <c r="E138" s="203"/>
      <c r="F138" s="203"/>
      <c r="G138" s="203"/>
      <c r="H138" s="203"/>
      <c r="I138" s="203"/>
      <c r="J138" s="203"/>
      <c r="K138" s="203"/>
      <c r="L138" s="203"/>
      <c r="M138" s="203"/>
      <c r="N138" s="211"/>
      <c r="AF138" s="83"/>
      <c r="AG138" s="91"/>
      <c r="AH138" s="94" t="s">
        <v>129</v>
      </c>
      <c r="AL138" s="91"/>
      <c r="AM138" s="91"/>
    </row>
    <row r="139" spans="1:39" customFormat="1" ht="15" x14ac:dyDescent="0.25">
      <c r="A139" s="95"/>
      <c r="B139" s="93" t="s">
        <v>130</v>
      </c>
      <c r="C139" s="208" t="s">
        <v>131</v>
      </c>
      <c r="D139" s="208"/>
      <c r="E139" s="208"/>
      <c r="F139" s="96"/>
      <c r="G139" s="97"/>
      <c r="H139" s="97"/>
      <c r="I139" s="97"/>
      <c r="J139" s="98">
        <v>1.24</v>
      </c>
      <c r="K139" s="99">
        <v>1.38</v>
      </c>
      <c r="L139" s="98">
        <v>63.31</v>
      </c>
      <c r="M139" s="99">
        <v>49.76</v>
      </c>
      <c r="N139" s="100">
        <v>3150.31</v>
      </c>
      <c r="AF139" s="83"/>
      <c r="AG139" s="91"/>
      <c r="AI139" s="94" t="s">
        <v>131</v>
      </c>
      <c r="AL139" s="91"/>
      <c r="AM139" s="91"/>
    </row>
    <row r="140" spans="1:39" customFormat="1" ht="15" x14ac:dyDescent="0.25">
      <c r="A140" s="95"/>
      <c r="B140" s="93" t="s">
        <v>132</v>
      </c>
      <c r="C140" s="208" t="s">
        <v>133</v>
      </c>
      <c r="D140" s="208"/>
      <c r="E140" s="208"/>
      <c r="F140" s="96"/>
      <c r="G140" s="97"/>
      <c r="H140" s="97"/>
      <c r="I140" s="97"/>
      <c r="J140" s="98">
        <v>6.42</v>
      </c>
      <c r="K140" s="99">
        <v>1.38</v>
      </c>
      <c r="L140" s="98">
        <v>327.81</v>
      </c>
      <c r="M140" s="99">
        <v>13.37</v>
      </c>
      <c r="N140" s="100">
        <v>4382.82</v>
      </c>
      <c r="AF140" s="83"/>
      <c r="AG140" s="91"/>
      <c r="AI140" s="94" t="s">
        <v>133</v>
      </c>
      <c r="AL140" s="91"/>
      <c r="AM140" s="91"/>
    </row>
    <row r="141" spans="1:39" customFormat="1" ht="15" x14ac:dyDescent="0.25">
      <c r="A141" s="95"/>
      <c r="B141" s="93" t="s">
        <v>134</v>
      </c>
      <c r="C141" s="208" t="s">
        <v>135</v>
      </c>
      <c r="D141" s="208"/>
      <c r="E141" s="208"/>
      <c r="F141" s="96"/>
      <c r="G141" s="97"/>
      <c r="H141" s="97"/>
      <c r="I141" s="97"/>
      <c r="J141" s="98">
        <v>0.82</v>
      </c>
      <c r="K141" s="99">
        <v>1.38</v>
      </c>
      <c r="L141" s="98">
        <v>41.87</v>
      </c>
      <c r="M141" s="99">
        <v>49.76</v>
      </c>
      <c r="N141" s="100">
        <v>2083.4499999999998</v>
      </c>
      <c r="AF141" s="83"/>
      <c r="AG141" s="91"/>
      <c r="AI141" s="94" t="s">
        <v>135</v>
      </c>
      <c r="AL141" s="91"/>
      <c r="AM141" s="91"/>
    </row>
    <row r="142" spans="1:39" customFormat="1" ht="15" x14ac:dyDescent="0.25">
      <c r="A142" s="102"/>
      <c r="B142" s="93"/>
      <c r="C142" s="208" t="s">
        <v>136</v>
      </c>
      <c r="D142" s="208"/>
      <c r="E142" s="208"/>
      <c r="F142" s="96" t="s">
        <v>137</v>
      </c>
      <c r="G142" s="99">
        <v>0.15</v>
      </c>
      <c r="H142" s="99">
        <v>1.38</v>
      </c>
      <c r="I142" s="117">
        <v>7.6589999999999998</v>
      </c>
      <c r="J142" s="104"/>
      <c r="K142" s="97"/>
      <c r="L142" s="104"/>
      <c r="M142" s="97"/>
      <c r="N142" s="105"/>
      <c r="AF142" s="83"/>
      <c r="AG142" s="91"/>
      <c r="AJ142" s="94" t="s">
        <v>136</v>
      </c>
      <c r="AL142" s="91"/>
      <c r="AM142" s="91"/>
    </row>
    <row r="143" spans="1:39" customFormat="1" ht="15" x14ac:dyDescent="0.25">
      <c r="A143" s="102"/>
      <c r="B143" s="93"/>
      <c r="C143" s="208" t="s">
        <v>138</v>
      </c>
      <c r="D143" s="208"/>
      <c r="E143" s="208"/>
      <c r="F143" s="96" t="s">
        <v>137</v>
      </c>
      <c r="G143" s="99">
        <v>0.08</v>
      </c>
      <c r="H143" s="99">
        <v>1.38</v>
      </c>
      <c r="I143" s="103">
        <v>4.0848000000000004</v>
      </c>
      <c r="J143" s="104"/>
      <c r="K143" s="97"/>
      <c r="L143" s="104"/>
      <c r="M143" s="97"/>
      <c r="N143" s="105"/>
      <c r="AF143" s="83"/>
      <c r="AG143" s="91"/>
      <c r="AJ143" s="94" t="s">
        <v>138</v>
      </c>
      <c r="AL143" s="91"/>
      <c r="AM143" s="91"/>
    </row>
    <row r="144" spans="1:39" customFormat="1" ht="15" x14ac:dyDescent="0.25">
      <c r="A144" s="95"/>
      <c r="B144" s="93"/>
      <c r="C144" s="218" t="s">
        <v>139</v>
      </c>
      <c r="D144" s="218"/>
      <c r="E144" s="218"/>
      <c r="F144" s="106"/>
      <c r="G144" s="107"/>
      <c r="H144" s="107"/>
      <c r="I144" s="107"/>
      <c r="J144" s="108">
        <v>7.66</v>
      </c>
      <c r="K144" s="107"/>
      <c r="L144" s="108">
        <v>391.12</v>
      </c>
      <c r="M144" s="107"/>
      <c r="N144" s="110">
        <v>7533.13</v>
      </c>
      <c r="AF144" s="83"/>
      <c r="AG144" s="91"/>
      <c r="AK144" s="94" t="s">
        <v>139</v>
      </c>
      <c r="AL144" s="91"/>
      <c r="AM144" s="91"/>
    </row>
    <row r="145" spans="1:39" customFormat="1" ht="15" x14ac:dyDescent="0.25">
      <c r="A145" s="102"/>
      <c r="B145" s="93"/>
      <c r="C145" s="208" t="s">
        <v>140</v>
      </c>
      <c r="D145" s="208"/>
      <c r="E145" s="208"/>
      <c r="F145" s="96"/>
      <c r="G145" s="97"/>
      <c r="H145" s="97"/>
      <c r="I145" s="97"/>
      <c r="J145" s="104"/>
      <c r="K145" s="97"/>
      <c r="L145" s="98">
        <v>105.18</v>
      </c>
      <c r="M145" s="97"/>
      <c r="N145" s="100">
        <v>5233.76</v>
      </c>
      <c r="AF145" s="83"/>
      <c r="AG145" s="91"/>
      <c r="AJ145" s="94" t="s">
        <v>140</v>
      </c>
      <c r="AL145" s="91"/>
      <c r="AM145" s="91"/>
    </row>
    <row r="146" spans="1:39" customFormat="1" ht="15" x14ac:dyDescent="0.25">
      <c r="A146" s="102"/>
      <c r="B146" s="93" t="s">
        <v>141</v>
      </c>
      <c r="C146" s="208" t="s">
        <v>142</v>
      </c>
      <c r="D146" s="208"/>
      <c r="E146" s="208"/>
      <c r="F146" s="96" t="s">
        <v>143</v>
      </c>
      <c r="G146" s="111">
        <v>103</v>
      </c>
      <c r="H146" s="97"/>
      <c r="I146" s="111">
        <v>103</v>
      </c>
      <c r="J146" s="104"/>
      <c r="K146" s="97"/>
      <c r="L146" s="98">
        <v>108.34</v>
      </c>
      <c r="M146" s="97"/>
      <c r="N146" s="100">
        <v>5390.77</v>
      </c>
      <c r="AF146" s="83"/>
      <c r="AG146" s="91"/>
      <c r="AJ146" s="94" t="s">
        <v>142</v>
      </c>
      <c r="AL146" s="91"/>
      <c r="AM146" s="91"/>
    </row>
    <row r="147" spans="1:39" customFormat="1" ht="15" x14ac:dyDescent="0.25">
      <c r="A147" s="102"/>
      <c r="B147" s="93" t="s">
        <v>144</v>
      </c>
      <c r="C147" s="208" t="s">
        <v>145</v>
      </c>
      <c r="D147" s="208"/>
      <c r="E147" s="208"/>
      <c r="F147" s="96" t="s">
        <v>143</v>
      </c>
      <c r="G147" s="111">
        <v>60</v>
      </c>
      <c r="H147" s="97"/>
      <c r="I147" s="111">
        <v>60</v>
      </c>
      <c r="J147" s="104"/>
      <c r="K147" s="97"/>
      <c r="L147" s="98">
        <v>63.11</v>
      </c>
      <c r="M147" s="97"/>
      <c r="N147" s="100">
        <v>3140.26</v>
      </c>
      <c r="AF147" s="83"/>
      <c r="AG147" s="91"/>
      <c r="AJ147" s="94" t="s">
        <v>145</v>
      </c>
      <c r="AL147" s="91"/>
      <c r="AM147" s="91"/>
    </row>
    <row r="148" spans="1:39" customFormat="1" ht="15" x14ac:dyDescent="0.25">
      <c r="A148" s="112"/>
      <c r="B148" s="113"/>
      <c r="C148" s="210" t="s">
        <v>146</v>
      </c>
      <c r="D148" s="210"/>
      <c r="E148" s="210"/>
      <c r="F148" s="86"/>
      <c r="G148" s="87"/>
      <c r="H148" s="87"/>
      <c r="I148" s="87"/>
      <c r="J148" s="89"/>
      <c r="K148" s="87"/>
      <c r="L148" s="119">
        <v>562.57000000000005</v>
      </c>
      <c r="M148" s="107"/>
      <c r="N148" s="115">
        <v>16064.16</v>
      </c>
      <c r="AF148" s="83"/>
      <c r="AG148" s="91"/>
      <c r="AL148" s="91" t="s">
        <v>146</v>
      </c>
      <c r="AM148" s="91"/>
    </row>
    <row r="149" spans="1:39" customFormat="1" ht="23.25" x14ac:dyDescent="0.25">
      <c r="A149" s="84" t="s">
        <v>230</v>
      </c>
      <c r="B149" s="85" t="s">
        <v>174</v>
      </c>
      <c r="C149" s="210" t="s">
        <v>175</v>
      </c>
      <c r="D149" s="210"/>
      <c r="E149" s="210"/>
      <c r="F149" s="86" t="s">
        <v>172</v>
      </c>
      <c r="G149" s="87"/>
      <c r="H149" s="87"/>
      <c r="I149" s="88">
        <v>1</v>
      </c>
      <c r="J149" s="89"/>
      <c r="K149" s="87"/>
      <c r="L149" s="89"/>
      <c r="M149" s="87"/>
      <c r="N149" s="90"/>
      <c r="AF149" s="83"/>
      <c r="AG149" s="91" t="s">
        <v>175</v>
      </c>
      <c r="AL149" s="91"/>
      <c r="AM149" s="91"/>
    </row>
    <row r="150" spans="1:39" customFormat="1" ht="34.5" x14ac:dyDescent="0.25">
      <c r="A150" s="92"/>
      <c r="B150" s="93" t="s">
        <v>126</v>
      </c>
      <c r="C150" s="203" t="s">
        <v>127</v>
      </c>
      <c r="D150" s="203"/>
      <c r="E150" s="203"/>
      <c r="F150" s="203"/>
      <c r="G150" s="203"/>
      <c r="H150" s="203"/>
      <c r="I150" s="203"/>
      <c r="J150" s="203"/>
      <c r="K150" s="203"/>
      <c r="L150" s="203"/>
      <c r="M150" s="203"/>
      <c r="N150" s="211"/>
      <c r="AF150" s="83"/>
      <c r="AG150" s="91"/>
      <c r="AH150" s="94" t="s">
        <v>127</v>
      </c>
      <c r="AL150" s="91"/>
      <c r="AM150" s="91"/>
    </row>
    <row r="151" spans="1:39" customFormat="1" ht="22.5" x14ac:dyDescent="0.25">
      <c r="A151" s="92"/>
      <c r="B151" s="93" t="s">
        <v>128</v>
      </c>
      <c r="C151" s="203" t="s">
        <v>129</v>
      </c>
      <c r="D151" s="203"/>
      <c r="E151" s="203"/>
      <c r="F151" s="203"/>
      <c r="G151" s="203"/>
      <c r="H151" s="203"/>
      <c r="I151" s="203"/>
      <c r="J151" s="203"/>
      <c r="K151" s="203"/>
      <c r="L151" s="203"/>
      <c r="M151" s="203"/>
      <c r="N151" s="211"/>
      <c r="AF151" s="83"/>
      <c r="AG151" s="91"/>
      <c r="AH151" s="94" t="s">
        <v>129</v>
      </c>
      <c r="AL151" s="91"/>
      <c r="AM151" s="91"/>
    </row>
    <row r="152" spans="1:39" customFormat="1" ht="15" x14ac:dyDescent="0.25">
      <c r="A152" s="95"/>
      <c r="B152" s="93" t="s">
        <v>130</v>
      </c>
      <c r="C152" s="208" t="s">
        <v>131</v>
      </c>
      <c r="D152" s="208"/>
      <c r="E152" s="208"/>
      <c r="F152" s="96"/>
      <c r="G152" s="97"/>
      <c r="H152" s="97"/>
      <c r="I152" s="97"/>
      <c r="J152" s="98">
        <v>8.42</v>
      </c>
      <c r="K152" s="99">
        <v>1.38</v>
      </c>
      <c r="L152" s="98">
        <v>11.62</v>
      </c>
      <c r="M152" s="99">
        <v>49.76</v>
      </c>
      <c r="N152" s="120">
        <v>578.21</v>
      </c>
      <c r="AF152" s="83"/>
      <c r="AG152" s="91"/>
      <c r="AI152" s="94" t="s">
        <v>131</v>
      </c>
      <c r="AL152" s="91"/>
      <c r="AM152" s="91"/>
    </row>
    <row r="153" spans="1:39" customFormat="1" ht="15" x14ac:dyDescent="0.25">
      <c r="A153" s="95"/>
      <c r="B153" s="93" t="s">
        <v>132</v>
      </c>
      <c r="C153" s="208" t="s">
        <v>133</v>
      </c>
      <c r="D153" s="208"/>
      <c r="E153" s="208"/>
      <c r="F153" s="96"/>
      <c r="G153" s="97"/>
      <c r="H153" s="97"/>
      <c r="I153" s="97"/>
      <c r="J153" s="98">
        <v>3.29</v>
      </c>
      <c r="K153" s="99">
        <v>1.38</v>
      </c>
      <c r="L153" s="98">
        <v>4.54</v>
      </c>
      <c r="M153" s="99">
        <v>13.37</v>
      </c>
      <c r="N153" s="120">
        <v>60.7</v>
      </c>
      <c r="AF153" s="83"/>
      <c r="AG153" s="91"/>
      <c r="AI153" s="94" t="s">
        <v>133</v>
      </c>
      <c r="AL153" s="91"/>
      <c r="AM153" s="91"/>
    </row>
    <row r="154" spans="1:39" customFormat="1" ht="15" x14ac:dyDescent="0.25">
      <c r="A154" s="95"/>
      <c r="B154" s="93" t="s">
        <v>134</v>
      </c>
      <c r="C154" s="208" t="s">
        <v>135</v>
      </c>
      <c r="D154" s="208"/>
      <c r="E154" s="208"/>
      <c r="F154" s="96"/>
      <c r="G154" s="97"/>
      <c r="H154" s="97"/>
      <c r="I154" s="97"/>
      <c r="J154" s="98">
        <v>0.57999999999999996</v>
      </c>
      <c r="K154" s="99">
        <v>1.38</v>
      </c>
      <c r="L154" s="98">
        <v>0.8</v>
      </c>
      <c r="M154" s="99">
        <v>49.76</v>
      </c>
      <c r="N154" s="120">
        <v>39.81</v>
      </c>
      <c r="AF154" s="83"/>
      <c r="AG154" s="91"/>
      <c r="AI154" s="94" t="s">
        <v>135</v>
      </c>
      <c r="AL154" s="91"/>
      <c r="AM154" s="91"/>
    </row>
    <row r="155" spans="1:39" customFormat="1" ht="15" x14ac:dyDescent="0.25">
      <c r="A155" s="102"/>
      <c r="B155" s="93"/>
      <c r="C155" s="208" t="s">
        <v>136</v>
      </c>
      <c r="D155" s="208"/>
      <c r="E155" s="208"/>
      <c r="F155" s="96" t="s">
        <v>137</v>
      </c>
      <c r="G155" s="99">
        <v>1.03</v>
      </c>
      <c r="H155" s="99">
        <v>1.38</v>
      </c>
      <c r="I155" s="103">
        <v>1.4214</v>
      </c>
      <c r="J155" s="104"/>
      <c r="K155" s="97"/>
      <c r="L155" s="104"/>
      <c r="M155" s="97"/>
      <c r="N155" s="105"/>
      <c r="AF155" s="83"/>
      <c r="AG155" s="91"/>
      <c r="AJ155" s="94" t="s">
        <v>136</v>
      </c>
      <c r="AL155" s="91"/>
      <c r="AM155" s="91"/>
    </row>
    <row r="156" spans="1:39" customFormat="1" ht="15" x14ac:dyDescent="0.25">
      <c r="A156" s="102"/>
      <c r="B156" s="93"/>
      <c r="C156" s="208" t="s">
        <v>138</v>
      </c>
      <c r="D156" s="208"/>
      <c r="E156" s="208"/>
      <c r="F156" s="96" t="s">
        <v>137</v>
      </c>
      <c r="G156" s="99">
        <v>0.05</v>
      </c>
      <c r="H156" s="99">
        <v>1.38</v>
      </c>
      <c r="I156" s="117">
        <v>6.9000000000000006E-2</v>
      </c>
      <c r="J156" s="104"/>
      <c r="K156" s="97"/>
      <c r="L156" s="104"/>
      <c r="M156" s="97"/>
      <c r="N156" s="105"/>
      <c r="AF156" s="83"/>
      <c r="AG156" s="91"/>
      <c r="AJ156" s="94" t="s">
        <v>138</v>
      </c>
      <c r="AL156" s="91"/>
      <c r="AM156" s="91"/>
    </row>
    <row r="157" spans="1:39" customFormat="1" ht="15" x14ac:dyDescent="0.25">
      <c r="A157" s="95"/>
      <c r="B157" s="93"/>
      <c r="C157" s="218" t="s">
        <v>139</v>
      </c>
      <c r="D157" s="218"/>
      <c r="E157" s="218"/>
      <c r="F157" s="106"/>
      <c r="G157" s="107"/>
      <c r="H157" s="107"/>
      <c r="I157" s="107"/>
      <c r="J157" s="108">
        <v>11.71</v>
      </c>
      <c r="K157" s="107"/>
      <c r="L157" s="108">
        <v>16.16</v>
      </c>
      <c r="M157" s="107"/>
      <c r="N157" s="137">
        <v>638.91</v>
      </c>
      <c r="AF157" s="83"/>
      <c r="AG157" s="91"/>
      <c r="AK157" s="94" t="s">
        <v>139</v>
      </c>
      <c r="AL157" s="91"/>
      <c r="AM157" s="91"/>
    </row>
    <row r="158" spans="1:39" customFormat="1" ht="15" x14ac:dyDescent="0.25">
      <c r="A158" s="102"/>
      <c r="B158" s="93"/>
      <c r="C158" s="208" t="s">
        <v>140</v>
      </c>
      <c r="D158" s="208"/>
      <c r="E158" s="208"/>
      <c r="F158" s="96"/>
      <c r="G158" s="97"/>
      <c r="H158" s="97"/>
      <c r="I158" s="97"/>
      <c r="J158" s="104"/>
      <c r="K158" s="97"/>
      <c r="L158" s="98">
        <v>12.42</v>
      </c>
      <c r="M158" s="97"/>
      <c r="N158" s="120">
        <v>618.02</v>
      </c>
      <c r="AF158" s="83"/>
      <c r="AG158" s="91"/>
      <c r="AJ158" s="94" t="s">
        <v>140</v>
      </c>
      <c r="AL158" s="91"/>
      <c r="AM158" s="91"/>
    </row>
    <row r="159" spans="1:39" customFormat="1" ht="15" x14ac:dyDescent="0.25">
      <c r="A159" s="102"/>
      <c r="B159" s="93" t="s">
        <v>141</v>
      </c>
      <c r="C159" s="208" t="s">
        <v>142</v>
      </c>
      <c r="D159" s="208"/>
      <c r="E159" s="208"/>
      <c r="F159" s="96" t="s">
        <v>143</v>
      </c>
      <c r="G159" s="111">
        <v>103</v>
      </c>
      <c r="H159" s="97"/>
      <c r="I159" s="111">
        <v>103</v>
      </c>
      <c r="J159" s="104"/>
      <c r="K159" s="97"/>
      <c r="L159" s="98">
        <v>12.79</v>
      </c>
      <c r="M159" s="97"/>
      <c r="N159" s="120">
        <v>636.55999999999995</v>
      </c>
      <c r="AF159" s="83"/>
      <c r="AG159" s="91"/>
      <c r="AJ159" s="94" t="s">
        <v>142</v>
      </c>
      <c r="AL159" s="91"/>
      <c r="AM159" s="91"/>
    </row>
    <row r="160" spans="1:39" customFormat="1" ht="15" x14ac:dyDescent="0.25">
      <c r="A160" s="102"/>
      <c r="B160" s="93" t="s">
        <v>144</v>
      </c>
      <c r="C160" s="208" t="s">
        <v>145</v>
      </c>
      <c r="D160" s="208"/>
      <c r="E160" s="208"/>
      <c r="F160" s="96" t="s">
        <v>143</v>
      </c>
      <c r="G160" s="111">
        <v>60</v>
      </c>
      <c r="H160" s="97"/>
      <c r="I160" s="111">
        <v>60</v>
      </c>
      <c r="J160" s="104"/>
      <c r="K160" s="97"/>
      <c r="L160" s="98">
        <v>7.45</v>
      </c>
      <c r="M160" s="97"/>
      <c r="N160" s="120">
        <v>370.81</v>
      </c>
      <c r="AF160" s="83"/>
      <c r="AG160" s="91"/>
      <c r="AJ160" s="94" t="s">
        <v>145</v>
      </c>
      <c r="AL160" s="91"/>
      <c r="AM160" s="91"/>
    </row>
    <row r="161" spans="1:39" customFormat="1" ht="15" x14ac:dyDescent="0.25">
      <c r="A161" s="112"/>
      <c r="B161" s="113"/>
      <c r="C161" s="210" t="s">
        <v>146</v>
      </c>
      <c r="D161" s="210"/>
      <c r="E161" s="210"/>
      <c r="F161" s="86"/>
      <c r="G161" s="87"/>
      <c r="H161" s="87"/>
      <c r="I161" s="87"/>
      <c r="J161" s="89"/>
      <c r="K161" s="87"/>
      <c r="L161" s="119">
        <v>36.4</v>
      </c>
      <c r="M161" s="107"/>
      <c r="N161" s="115">
        <v>1646.28</v>
      </c>
      <c r="AF161" s="83"/>
      <c r="AG161" s="91"/>
      <c r="AL161" s="91" t="s">
        <v>146</v>
      </c>
      <c r="AM161" s="91"/>
    </row>
    <row r="162" spans="1:39" customFormat="1" ht="23.25" x14ac:dyDescent="0.25">
      <c r="A162" s="84" t="s">
        <v>235</v>
      </c>
      <c r="B162" s="85" t="s">
        <v>170</v>
      </c>
      <c r="C162" s="210" t="s">
        <v>171</v>
      </c>
      <c r="D162" s="210"/>
      <c r="E162" s="210"/>
      <c r="F162" s="86" t="s">
        <v>172</v>
      </c>
      <c r="G162" s="87"/>
      <c r="H162" s="87"/>
      <c r="I162" s="88">
        <v>36</v>
      </c>
      <c r="J162" s="89"/>
      <c r="K162" s="87"/>
      <c r="L162" s="89"/>
      <c r="M162" s="87"/>
      <c r="N162" s="90"/>
      <c r="AF162" s="83"/>
      <c r="AG162" s="91" t="s">
        <v>171</v>
      </c>
      <c r="AL162" s="91"/>
      <c r="AM162" s="91"/>
    </row>
    <row r="163" spans="1:39" customFormat="1" ht="34.5" x14ac:dyDescent="0.25">
      <c r="A163" s="92"/>
      <c r="B163" s="93" t="s">
        <v>126</v>
      </c>
      <c r="C163" s="203" t="s">
        <v>127</v>
      </c>
      <c r="D163" s="203"/>
      <c r="E163" s="203"/>
      <c r="F163" s="203"/>
      <c r="G163" s="203"/>
      <c r="H163" s="203"/>
      <c r="I163" s="203"/>
      <c r="J163" s="203"/>
      <c r="K163" s="203"/>
      <c r="L163" s="203"/>
      <c r="M163" s="203"/>
      <c r="N163" s="211"/>
      <c r="AF163" s="83"/>
      <c r="AG163" s="91"/>
      <c r="AH163" s="94" t="s">
        <v>127</v>
      </c>
      <c r="AL163" s="91"/>
      <c r="AM163" s="91"/>
    </row>
    <row r="164" spans="1:39" customFormat="1" ht="22.5" x14ac:dyDescent="0.25">
      <c r="A164" s="92"/>
      <c r="B164" s="93" t="s">
        <v>128</v>
      </c>
      <c r="C164" s="203" t="s">
        <v>129</v>
      </c>
      <c r="D164" s="203"/>
      <c r="E164" s="203"/>
      <c r="F164" s="203"/>
      <c r="G164" s="203"/>
      <c r="H164" s="203"/>
      <c r="I164" s="203"/>
      <c r="J164" s="203"/>
      <c r="K164" s="203"/>
      <c r="L164" s="203"/>
      <c r="M164" s="203"/>
      <c r="N164" s="211"/>
      <c r="AF164" s="83"/>
      <c r="AG164" s="91"/>
      <c r="AH164" s="94" t="s">
        <v>129</v>
      </c>
      <c r="AL164" s="91"/>
      <c r="AM164" s="91"/>
    </row>
    <row r="165" spans="1:39" customFormat="1" ht="15" x14ac:dyDescent="0.25">
      <c r="A165" s="95"/>
      <c r="B165" s="93" t="s">
        <v>130</v>
      </c>
      <c r="C165" s="208" t="s">
        <v>131</v>
      </c>
      <c r="D165" s="208"/>
      <c r="E165" s="208"/>
      <c r="F165" s="96"/>
      <c r="G165" s="97"/>
      <c r="H165" s="97"/>
      <c r="I165" s="97"/>
      <c r="J165" s="98">
        <v>5.39</v>
      </c>
      <c r="K165" s="99">
        <v>1.38</v>
      </c>
      <c r="L165" s="98">
        <v>267.77999999999997</v>
      </c>
      <c r="M165" s="99">
        <v>49.76</v>
      </c>
      <c r="N165" s="100">
        <v>13324.73</v>
      </c>
      <c r="AF165" s="83"/>
      <c r="AG165" s="91"/>
      <c r="AI165" s="94" t="s">
        <v>131</v>
      </c>
      <c r="AL165" s="91"/>
      <c r="AM165" s="91"/>
    </row>
    <row r="166" spans="1:39" customFormat="1" ht="15" x14ac:dyDescent="0.25">
      <c r="A166" s="95"/>
      <c r="B166" s="93" t="s">
        <v>132</v>
      </c>
      <c r="C166" s="208" t="s">
        <v>133</v>
      </c>
      <c r="D166" s="208"/>
      <c r="E166" s="208"/>
      <c r="F166" s="96"/>
      <c r="G166" s="97"/>
      <c r="H166" s="97"/>
      <c r="I166" s="97"/>
      <c r="J166" s="98">
        <v>1.97</v>
      </c>
      <c r="K166" s="99">
        <v>1.38</v>
      </c>
      <c r="L166" s="98">
        <v>97.87</v>
      </c>
      <c r="M166" s="99">
        <v>13.37</v>
      </c>
      <c r="N166" s="100">
        <v>1308.52</v>
      </c>
      <c r="AF166" s="83"/>
      <c r="AG166" s="91"/>
      <c r="AI166" s="94" t="s">
        <v>133</v>
      </c>
      <c r="AL166" s="91"/>
      <c r="AM166" s="91"/>
    </row>
    <row r="167" spans="1:39" customFormat="1" ht="15" x14ac:dyDescent="0.25">
      <c r="A167" s="95"/>
      <c r="B167" s="93" t="s">
        <v>134</v>
      </c>
      <c r="C167" s="208" t="s">
        <v>135</v>
      </c>
      <c r="D167" s="208"/>
      <c r="E167" s="208"/>
      <c r="F167" s="96"/>
      <c r="G167" s="97"/>
      <c r="H167" s="97"/>
      <c r="I167" s="97"/>
      <c r="J167" s="98">
        <v>0.35</v>
      </c>
      <c r="K167" s="99">
        <v>1.38</v>
      </c>
      <c r="L167" s="98">
        <v>17.39</v>
      </c>
      <c r="M167" s="99">
        <v>49.76</v>
      </c>
      <c r="N167" s="120">
        <v>865.33</v>
      </c>
      <c r="AF167" s="83"/>
      <c r="AG167" s="91"/>
      <c r="AI167" s="94" t="s">
        <v>135</v>
      </c>
      <c r="AL167" s="91"/>
      <c r="AM167" s="91"/>
    </row>
    <row r="168" spans="1:39" customFormat="1" ht="15" x14ac:dyDescent="0.25">
      <c r="A168" s="102"/>
      <c r="B168" s="93"/>
      <c r="C168" s="208" t="s">
        <v>136</v>
      </c>
      <c r="D168" s="208"/>
      <c r="E168" s="208"/>
      <c r="F168" s="96" t="s">
        <v>137</v>
      </c>
      <c r="G168" s="99">
        <v>0.66</v>
      </c>
      <c r="H168" s="99">
        <v>1.38</v>
      </c>
      <c r="I168" s="103">
        <v>32.788800000000002</v>
      </c>
      <c r="J168" s="104"/>
      <c r="K168" s="97"/>
      <c r="L168" s="104"/>
      <c r="M168" s="97"/>
      <c r="N168" s="105"/>
      <c r="AF168" s="83"/>
      <c r="AG168" s="91"/>
      <c r="AJ168" s="94" t="s">
        <v>136</v>
      </c>
      <c r="AL168" s="91"/>
      <c r="AM168" s="91"/>
    </row>
    <row r="169" spans="1:39" customFormat="1" ht="15" x14ac:dyDescent="0.25">
      <c r="A169" s="102"/>
      <c r="B169" s="93"/>
      <c r="C169" s="208" t="s">
        <v>138</v>
      </c>
      <c r="D169" s="208"/>
      <c r="E169" s="208"/>
      <c r="F169" s="96" t="s">
        <v>137</v>
      </c>
      <c r="G169" s="99">
        <v>0.03</v>
      </c>
      <c r="H169" s="99">
        <v>1.38</v>
      </c>
      <c r="I169" s="103">
        <v>1.4903999999999999</v>
      </c>
      <c r="J169" s="104"/>
      <c r="K169" s="97"/>
      <c r="L169" s="104"/>
      <c r="M169" s="97"/>
      <c r="N169" s="105"/>
      <c r="AF169" s="83"/>
      <c r="AG169" s="91"/>
      <c r="AJ169" s="94" t="s">
        <v>138</v>
      </c>
      <c r="AL169" s="91"/>
      <c r="AM169" s="91"/>
    </row>
    <row r="170" spans="1:39" customFormat="1" ht="15" x14ac:dyDescent="0.25">
      <c r="A170" s="95"/>
      <c r="B170" s="93"/>
      <c r="C170" s="218" t="s">
        <v>139</v>
      </c>
      <c r="D170" s="218"/>
      <c r="E170" s="218"/>
      <c r="F170" s="106"/>
      <c r="G170" s="107"/>
      <c r="H170" s="107"/>
      <c r="I170" s="107"/>
      <c r="J170" s="108">
        <v>7.36</v>
      </c>
      <c r="K170" s="107"/>
      <c r="L170" s="108">
        <v>365.65</v>
      </c>
      <c r="M170" s="107"/>
      <c r="N170" s="110">
        <v>14633.25</v>
      </c>
      <c r="AF170" s="83"/>
      <c r="AG170" s="91"/>
      <c r="AK170" s="94" t="s">
        <v>139</v>
      </c>
      <c r="AL170" s="91"/>
      <c r="AM170" s="91"/>
    </row>
    <row r="171" spans="1:39" customFormat="1" ht="15" x14ac:dyDescent="0.25">
      <c r="A171" s="102"/>
      <c r="B171" s="93"/>
      <c r="C171" s="208" t="s">
        <v>140</v>
      </c>
      <c r="D171" s="208"/>
      <c r="E171" s="208"/>
      <c r="F171" s="96"/>
      <c r="G171" s="97"/>
      <c r="H171" s="97"/>
      <c r="I171" s="97"/>
      <c r="J171" s="104"/>
      <c r="K171" s="97"/>
      <c r="L171" s="98">
        <v>285.17</v>
      </c>
      <c r="M171" s="97"/>
      <c r="N171" s="100">
        <v>14190.06</v>
      </c>
      <c r="AF171" s="83"/>
      <c r="AG171" s="91"/>
      <c r="AJ171" s="94" t="s">
        <v>140</v>
      </c>
      <c r="AL171" s="91"/>
      <c r="AM171" s="91"/>
    </row>
    <row r="172" spans="1:39" customFormat="1" ht="15" x14ac:dyDescent="0.25">
      <c r="A172" s="102"/>
      <c r="B172" s="93" t="s">
        <v>141</v>
      </c>
      <c r="C172" s="208" t="s">
        <v>142</v>
      </c>
      <c r="D172" s="208"/>
      <c r="E172" s="208"/>
      <c r="F172" s="96" t="s">
        <v>143</v>
      </c>
      <c r="G172" s="111">
        <v>103</v>
      </c>
      <c r="H172" s="97"/>
      <c r="I172" s="111">
        <v>103</v>
      </c>
      <c r="J172" s="104"/>
      <c r="K172" s="97"/>
      <c r="L172" s="98">
        <v>293.73</v>
      </c>
      <c r="M172" s="97"/>
      <c r="N172" s="100">
        <v>14615.76</v>
      </c>
      <c r="AF172" s="83"/>
      <c r="AG172" s="91"/>
      <c r="AJ172" s="94" t="s">
        <v>142</v>
      </c>
      <c r="AL172" s="91"/>
      <c r="AM172" s="91"/>
    </row>
    <row r="173" spans="1:39" customFormat="1" ht="15" x14ac:dyDescent="0.25">
      <c r="A173" s="102"/>
      <c r="B173" s="93" t="s">
        <v>144</v>
      </c>
      <c r="C173" s="208" t="s">
        <v>145</v>
      </c>
      <c r="D173" s="208"/>
      <c r="E173" s="208"/>
      <c r="F173" s="96" t="s">
        <v>143</v>
      </c>
      <c r="G173" s="111">
        <v>60</v>
      </c>
      <c r="H173" s="97"/>
      <c r="I173" s="111">
        <v>60</v>
      </c>
      <c r="J173" s="104"/>
      <c r="K173" s="97"/>
      <c r="L173" s="98">
        <v>171.1</v>
      </c>
      <c r="M173" s="97"/>
      <c r="N173" s="100">
        <v>8514.0400000000009</v>
      </c>
      <c r="AF173" s="83"/>
      <c r="AG173" s="91"/>
      <c r="AJ173" s="94" t="s">
        <v>145</v>
      </c>
      <c r="AL173" s="91"/>
      <c r="AM173" s="91"/>
    </row>
    <row r="174" spans="1:39" customFormat="1" ht="15" x14ac:dyDescent="0.25">
      <c r="A174" s="112"/>
      <c r="B174" s="113"/>
      <c r="C174" s="210" t="s">
        <v>146</v>
      </c>
      <c r="D174" s="210"/>
      <c r="E174" s="210"/>
      <c r="F174" s="86"/>
      <c r="G174" s="87"/>
      <c r="H174" s="87"/>
      <c r="I174" s="87"/>
      <c r="J174" s="89"/>
      <c r="K174" s="87"/>
      <c r="L174" s="119">
        <v>830.48</v>
      </c>
      <c r="M174" s="107"/>
      <c r="N174" s="115">
        <v>37763.050000000003</v>
      </c>
      <c r="AF174" s="83"/>
      <c r="AG174" s="91"/>
      <c r="AL174" s="91" t="s">
        <v>146</v>
      </c>
      <c r="AM174" s="91"/>
    </row>
    <row r="175" spans="1:39" customFormat="1" ht="34.5" x14ac:dyDescent="0.25">
      <c r="A175" s="84" t="s">
        <v>238</v>
      </c>
      <c r="B175" s="85" t="s">
        <v>177</v>
      </c>
      <c r="C175" s="210" t="s">
        <v>178</v>
      </c>
      <c r="D175" s="210"/>
      <c r="E175" s="210"/>
      <c r="F175" s="86" t="s">
        <v>71</v>
      </c>
      <c r="G175" s="87"/>
      <c r="H175" s="87"/>
      <c r="I175" s="88">
        <v>6</v>
      </c>
      <c r="J175" s="89"/>
      <c r="K175" s="87"/>
      <c r="L175" s="89"/>
      <c r="M175" s="87"/>
      <c r="N175" s="90"/>
      <c r="AF175" s="83"/>
      <c r="AG175" s="91" t="s">
        <v>178</v>
      </c>
      <c r="AL175" s="91"/>
      <c r="AM175" s="91"/>
    </row>
    <row r="176" spans="1:39" customFormat="1" ht="34.5" x14ac:dyDescent="0.25">
      <c r="A176" s="92"/>
      <c r="B176" s="93" t="s">
        <v>126</v>
      </c>
      <c r="C176" s="203" t="s">
        <v>127</v>
      </c>
      <c r="D176" s="203"/>
      <c r="E176" s="203"/>
      <c r="F176" s="203"/>
      <c r="G176" s="203"/>
      <c r="H176" s="203"/>
      <c r="I176" s="203"/>
      <c r="J176" s="203"/>
      <c r="K176" s="203"/>
      <c r="L176" s="203"/>
      <c r="M176" s="203"/>
      <c r="N176" s="211"/>
      <c r="AF176" s="83"/>
      <c r="AG176" s="91"/>
      <c r="AH176" s="94" t="s">
        <v>127</v>
      </c>
      <c r="AL176" s="91"/>
      <c r="AM176" s="91"/>
    </row>
    <row r="177" spans="1:41" customFormat="1" ht="22.5" x14ac:dyDescent="0.25">
      <c r="A177" s="92"/>
      <c r="B177" s="93" t="s">
        <v>128</v>
      </c>
      <c r="C177" s="203" t="s">
        <v>129</v>
      </c>
      <c r="D177" s="203"/>
      <c r="E177" s="203"/>
      <c r="F177" s="203"/>
      <c r="G177" s="203"/>
      <c r="H177" s="203"/>
      <c r="I177" s="203"/>
      <c r="J177" s="203"/>
      <c r="K177" s="203"/>
      <c r="L177" s="203"/>
      <c r="M177" s="203"/>
      <c r="N177" s="211"/>
      <c r="AF177" s="83"/>
      <c r="AG177" s="91"/>
      <c r="AH177" s="94" t="s">
        <v>129</v>
      </c>
      <c r="AL177" s="91"/>
      <c r="AM177" s="91"/>
    </row>
    <row r="178" spans="1:41" customFormat="1" ht="15" x14ac:dyDescent="0.25">
      <c r="A178" s="95"/>
      <c r="B178" s="93" t="s">
        <v>130</v>
      </c>
      <c r="C178" s="208" t="s">
        <v>131</v>
      </c>
      <c r="D178" s="208"/>
      <c r="E178" s="208"/>
      <c r="F178" s="96"/>
      <c r="G178" s="97"/>
      <c r="H178" s="97"/>
      <c r="I178" s="97"/>
      <c r="J178" s="98">
        <v>9.32</v>
      </c>
      <c r="K178" s="99">
        <v>1.38</v>
      </c>
      <c r="L178" s="98">
        <v>77.17</v>
      </c>
      <c r="M178" s="99">
        <v>49.76</v>
      </c>
      <c r="N178" s="100">
        <v>3839.98</v>
      </c>
      <c r="AF178" s="83"/>
      <c r="AG178" s="91"/>
      <c r="AI178" s="94" t="s">
        <v>131</v>
      </c>
      <c r="AL178" s="91"/>
      <c r="AM178" s="91"/>
    </row>
    <row r="179" spans="1:41" customFormat="1" ht="15" x14ac:dyDescent="0.25">
      <c r="A179" s="102"/>
      <c r="B179" s="93"/>
      <c r="C179" s="208" t="s">
        <v>136</v>
      </c>
      <c r="D179" s="208"/>
      <c r="E179" s="208"/>
      <c r="F179" s="96" t="s">
        <v>137</v>
      </c>
      <c r="G179" s="99">
        <v>0.84</v>
      </c>
      <c r="H179" s="99">
        <v>1.38</v>
      </c>
      <c r="I179" s="103">
        <v>6.9551999999999996</v>
      </c>
      <c r="J179" s="104"/>
      <c r="K179" s="97"/>
      <c r="L179" s="104"/>
      <c r="M179" s="97"/>
      <c r="N179" s="105"/>
      <c r="AF179" s="83"/>
      <c r="AG179" s="91"/>
      <c r="AJ179" s="94" t="s">
        <v>136</v>
      </c>
      <c r="AL179" s="91"/>
      <c r="AM179" s="91"/>
    </row>
    <row r="180" spans="1:41" customFormat="1" ht="15" x14ac:dyDescent="0.25">
      <c r="A180" s="95"/>
      <c r="B180" s="93"/>
      <c r="C180" s="218" t="s">
        <v>139</v>
      </c>
      <c r="D180" s="218"/>
      <c r="E180" s="218"/>
      <c r="F180" s="106"/>
      <c r="G180" s="107"/>
      <c r="H180" s="107"/>
      <c r="I180" s="107"/>
      <c r="J180" s="108">
        <v>9.32</v>
      </c>
      <c r="K180" s="107"/>
      <c r="L180" s="108">
        <v>77.17</v>
      </c>
      <c r="M180" s="107"/>
      <c r="N180" s="110">
        <v>3839.98</v>
      </c>
      <c r="AF180" s="83"/>
      <c r="AG180" s="91"/>
      <c r="AK180" s="94" t="s">
        <v>139</v>
      </c>
      <c r="AL180" s="91"/>
      <c r="AM180" s="91"/>
    </row>
    <row r="181" spans="1:41" customFormat="1" ht="15" x14ac:dyDescent="0.25">
      <c r="A181" s="102"/>
      <c r="B181" s="93"/>
      <c r="C181" s="208" t="s">
        <v>140</v>
      </c>
      <c r="D181" s="208"/>
      <c r="E181" s="208"/>
      <c r="F181" s="96"/>
      <c r="G181" s="97"/>
      <c r="H181" s="97"/>
      <c r="I181" s="97"/>
      <c r="J181" s="104"/>
      <c r="K181" s="97"/>
      <c r="L181" s="98">
        <v>77.17</v>
      </c>
      <c r="M181" s="97"/>
      <c r="N181" s="100">
        <v>3839.98</v>
      </c>
      <c r="AF181" s="83"/>
      <c r="AG181" s="91"/>
      <c r="AJ181" s="94" t="s">
        <v>140</v>
      </c>
      <c r="AL181" s="91"/>
      <c r="AM181" s="91"/>
    </row>
    <row r="182" spans="1:41" customFormat="1" ht="15" x14ac:dyDescent="0.25">
      <c r="A182" s="102"/>
      <c r="B182" s="93" t="s">
        <v>179</v>
      </c>
      <c r="C182" s="208" t="s">
        <v>180</v>
      </c>
      <c r="D182" s="208"/>
      <c r="E182" s="208"/>
      <c r="F182" s="96" t="s">
        <v>143</v>
      </c>
      <c r="G182" s="111">
        <v>103</v>
      </c>
      <c r="H182" s="97"/>
      <c r="I182" s="111">
        <v>103</v>
      </c>
      <c r="J182" s="104"/>
      <c r="K182" s="97"/>
      <c r="L182" s="98">
        <v>79.489999999999995</v>
      </c>
      <c r="M182" s="97"/>
      <c r="N182" s="100">
        <v>3955.18</v>
      </c>
      <c r="AF182" s="83"/>
      <c r="AG182" s="91"/>
      <c r="AJ182" s="94" t="s">
        <v>180</v>
      </c>
      <c r="AL182" s="91"/>
      <c r="AM182" s="91"/>
    </row>
    <row r="183" spans="1:41" customFormat="1" ht="15" x14ac:dyDescent="0.25">
      <c r="A183" s="102"/>
      <c r="B183" s="93" t="s">
        <v>181</v>
      </c>
      <c r="C183" s="208" t="s">
        <v>182</v>
      </c>
      <c r="D183" s="208"/>
      <c r="E183" s="208"/>
      <c r="F183" s="96" t="s">
        <v>143</v>
      </c>
      <c r="G183" s="111">
        <v>72</v>
      </c>
      <c r="H183" s="97"/>
      <c r="I183" s="111">
        <v>72</v>
      </c>
      <c r="J183" s="104"/>
      <c r="K183" s="97"/>
      <c r="L183" s="98">
        <v>55.56</v>
      </c>
      <c r="M183" s="97"/>
      <c r="N183" s="100">
        <v>2764.79</v>
      </c>
      <c r="AF183" s="83"/>
      <c r="AG183" s="91"/>
      <c r="AJ183" s="94" t="s">
        <v>182</v>
      </c>
      <c r="AL183" s="91"/>
      <c r="AM183" s="91"/>
    </row>
    <row r="184" spans="1:41" customFormat="1" ht="15" x14ac:dyDescent="0.25">
      <c r="A184" s="112"/>
      <c r="B184" s="113"/>
      <c r="C184" s="210" t="s">
        <v>146</v>
      </c>
      <c r="D184" s="210"/>
      <c r="E184" s="210"/>
      <c r="F184" s="86"/>
      <c r="G184" s="87"/>
      <c r="H184" s="87"/>
      <c r="I184" s="87"/>
      <c r="J184" s="89"/>
      <c r="K184" s="87"/>
      <c r="L184" s="119">
        <v>212.22</v>
      </c>
      <c r="M184" s="107"/>
      <c r="N184" s="115">
        <v>10559.95</v>
      </c>
      <c r="AF184" s="83"/>
      <c r="AG184" s="91"/>
      <c r="AL184" s="91" t="s">
        <v>146</v>
      </c>
      <c r="AM184" s="91"/>
    </row>
    <row r="185" spans="1:41" customFormat="1" ht="34.5" x14ac:dyDescent="0.25">
      <c r="A185" s="84" t="s">
        <v>242</v>
      </c>
      <c r="B185" s="85" t="s">
        <v>184</v>
      </c>
      <c r="C185" s="210" t="s">
        <v>185</v>
      </c>
      <c r="D185" s="210"/>
      <c r="E185" s="210"/>
      <c r="F185" s="86" t="s">
        <v>186</v>
      </c>
      <c r="G185" s="87"/>
      <c r="H185" s="87"/>
      <c r="I185" s="133">
        <v>0.9</v>
      </c>
      <c r="J185" s="119">
        <v>10.88</v>
      </c>
      <c r="K185" s="87"/>
      <c r="L185" s="119">
        <v>9.7899999999999991</v>
      </c>
      <c r="M185" s="121">
        <v>8.3699999999999992</v>
      </c>
      <c r="N185" s="122">
        <v>81.94</v>
      </c>
      <c r="AF185" s="83"/>
      <c r="AG185" s="91" t="s">
        <v>185</v>
      </c>
      <c r="AL185" s="91"/>
      <c r="AM185" s="91"/>
    </row>
    <row r="186" spans="1:41" customFormat="1" ht="15" x14ac:dyDescent="0.25">
      <c r="A186" s="112"/>
      <c r="B186" s="113"/>
      <c r="C186" s="208" t="s">
        <v>187</v>
      </c>
      <c r="D186" s="208"/>
      <c r="E186" s="208"/>
      <c r="F186" s="208"/>
      <c r="G186" s="208"/>
      <c r="H186" s="208"/>
      <c r="I186" s="208"/>
      <c r="J186" s="208"/>
      <c r="K186" s="208"/>
      <c r="L186" s="208"/>
      <c r="M186" s="208"/>
      <c r="N186" s="209"/>
      <c r="AF186" s="83"/>
      <c r="AG186" s="91"/>
      <c r="AL186" s="91"/>
      <c r="AM186" s="91"/>
      <c r="AO186" s="94" t="s">
        <v>187</v>
      </c>
    </row>
    <row r="187" spans="1:41" customFormat="1" ht="15" x14ac:dyDescent="0.25">
      <c r="A187" s="112"/>
      <c r="B187" s="113"/>
      <c r="C187" s="210" t="s">
        <v>146</v>
      </c>
      <c r="D187" s="210"/>
      <c r="E187" s="210"/>
      <c r="F187" s="86"/>
      <c r="G187" s="87"/>
      <c r="H187" s="87"/>
      <c r="I187" s="87"/>
      <c r="J187" s="89"/>
      <c r="K187" s="87"/>
      <c r="L187" s="119">
        <v>9.7899999999999991</v>
      </c>
      <c r="M187" s="107"/>
      <c r="N187" s="122">
        <v>81.94</v>
      </c>
      <c r="AF187" s="83"/>
      <c r="AG187" s="91"/>
      <c r="AL187" s="91" t="s">
        <v>146</v>
      </c>
      <c r="AM187" s="91"/>
    </row>
    <row r="188" spans="1:41" customFormat="1" ht="34.5" x14ac:dyDescent="0.25">
      <c r="A188" s="84" t="s">
        <v>245</v>
      </c>
      <c r="B188" s="85" t="s">
        <v>189</v>
      </c>
      <c r="C188" s="210" t="s">
        <v>190</v>
      </c>
      <c r="D188" s="210"/>
      <c r="E188" s="210"/>
      <c r="F188" s="86" t="s">
        <v>186</v>
      </c>
      <c r="G188" s="87"/>
      <c r="H188" s="87"/>
      <c r="I188" s="133">
        <v>0.9</v>
      </c>
      <c r="J188" s="119">
        <v>12.65</v>
      </c>
      <c r="K188" s="87"/>
      <c r="L188" s="119">
        <v>11.39</v>
      </c>
      <c r="M188" s="121">
        <v>18.48</v>
      </c>
      <c r="N188" s="122">
        <v>210.49</v>
      </c>
      <c r="AF188" s="83"/>
      <c r="AG188" s="91" t="s">
        <v>190</v>
      </c>
      <c r="AL188" s="91"/>
      <c r="AM188" s="91"/>
    </row>
    <row r="189" spans="1:41" customFormat="1" ht="15" x14ac:dyDescent="0.25">
      <c r="A189" s="112"/>
      <c r="B189" s="113"/>
      <c r="C189" s="208" t="s">
        <v>191</v>
      </c>
      <c r="D189" s="208"/>
      <c r="E189" s="208"/>
      <c r="F189" s="208"/>
      <c r="G189" s="208"/>
      <c r="H189" s="208"/>
      <c r="I189" s="208"/>
      <c r="J189" s="208"/>
      <c r="K189" s="208"/>
      <c r="L189" s="208"/>
      <c r="M189" s="208"/>
      <c r="N189" s="209"/>
      <c r="AF189" s="83"/>
      <c r="AG189" s="91"/>
      <c r="AL189" s="91"/>
      <c r="AM189" s="91"/>
      <c r="AO189" s="94" t="s">
        <v>191</v>
      </c>
    </row>
    <row r="190" spans="1:41" customFormat="1" ht="15" x14ac:dyDescent="0.25">
      <c r="A190" s="112"/>
      <c r="B190" s="113"/>
      <c r="C190" s="210" t="s">
        <v>146</v>
      </c>
      <c r="D190" s="210"/>
      <c r="E190" s="210"/>
      <c r="F190" s="86"/>
      <c r="G190" s="87"/>
      <c r="H190" s="87"/>
      <c r="I190" s="87"/>
      <c r="J190" s="89"/>
      <c r="K190" s="87"/>
      <c r="L190" s="119">
        <v>11.39</v>
      </c>
      <c r="M190" s="107"/>
      <c r="N190" s="122">
        <v>210.49</v>
      </c>
      <c r="AF190" s="83"/>
      <c r="AG190" s="91"/>
      <c r="AL190" s="91" t="s">
        <v>146</v>
      </c>
      <c r="AM190" s="91"/>
    </row>
    <row r="191" spans="1:41" customFormat="1" ht="34.5" x14ac:dyDescent="0.25">
      <c r="A191" s="84" t="s">
        <v>248</v>
      </c>
      <c r="B191" s="85" t="s">
        <v>676</v>
      </c>
      <c r="C191" s="210" t="s">
        <v>185</v>
      </c>
      <c r="D191" s="210"/>
      <c r="E191" s="210"/>
      <c r="F191" s="86" t="s">
        <v>186</v>
      </c>
      <c r="G191" s="87"/>
      <c r="H191" s="87"/>
      <c r="I191" s="133">
        <v>0.9</v>
      </c>
      <c r="J191" s="119">
        <v>10.88</v>
      </c>
      <c r="K191" s="87"/>
      <c r="L191" s="119">
        <v>9.7899999999999991</v>
      </c>
      <c r="M191" s="121">
        <v>8.3699999999999992</v>
      </c>
      <c r="N191" s="122">
        <v>81.94</v>
      </c>
      <c r="AF191" s="83"/>
      <c r="AG191" s="91" t="s">
        <v>185</v>
      </c>
      <c r="AL191" s="91"/>
      <c r="AM191" s="91"/>
    </row>
    <row r="192" spans="1:41" customFormat="1" ht="15" x14ac:dyDescent="0.25">
      <c r="A192" s="112"/>
      <c r="B192" s="113"/>
      <c r="C192" s="208" t="s">
        <v>187</v>
      </c>
      <c r="D192" s="208"/>
      <c r="E192" s="208"/>
      <c r="F192" s="208"/>
      <c r="G192" s="208"/>
      <c r="H192" s="208"/>
      <c r="I192" s="208"/>
      <c r="J192" s="208"/>
      <c r="K192" s="208"/>
      <c r="L192" s="208"/>
      <c r="M192" s="208"/>
      <c r="N192" s="209"/>
      <c r="AF192" s="83"/>
      <c r="AG192" s="91"/>
      <c r="AL192" s="91"/>
      <c r="AM192" s="91"/>
      <c r="AO192" s="94" t="s">
        <v>187</v>
      </c>
    </row>
    <row r="193" spans="1:41" customFormat="1" ht="15" x14ac:dyDescent="0.25">
      <c r="A193" s="112"/>
      <c r="B193" s="113"/>
      <c r="C193" s="210" t="s">
        <v>146</v>
      </c>
      <c r="D193" s="210"/>
      <c r="E193" s="210"/>
      <c r="F193" s="86"/>
      <c r="G193" s="87"/>
      <c r="H193" s="87"/>
      <c r="I193" s="87"/>
      <c r="J193" s="89"/>
      <c r="K193" s="87"/>
      <c r="L193" s="119">
        <v>9.7899999999999991</v>
      </c>
      <c r="M193" s="107"/>
      <c r="N193" s="122">
        <v>81.94</v>
      </c>
      <c r="AF193" s="83"/>
      <c r="AG193" s="91"/>
      <c r="AL193" s="91" t="s">
        <v>146</v>
      </c>
      <c r="AM193" s="91"/>
    </row>
    <row r="194" spans="1:41" customFormat="1" ht="22.5" x14ac:dyDescent="0.25">
      <c r="A194" s="84" t="s">
        <v>251</v>
      </c>
      <c r="B194" s="85" t="s">
        <v>195</v>
      </c>
      <c r="C194" s="210" t="s">
        <v>196</v>
      </c>
      <c r="D194" s="210"/>
      <c r="E194" s="210"/>
      <c r="F194" s="86" t="s">
        <v>197</v>
      </c>
      <c r="G194" s="87"/>
      <c r="H194" s="87"/>
      <c r="I194" s="133">
        <v>0.9</v>
      </c>
      <c r="J194" s="119">
        <v>410.63</v>
      </c>
      <c r="K194" s="87"/>
      <c r="L194" s="119">
        <v>44.15</v>
      </c>
      <c r="M194" s="121">
        <v>8.3699999999999992</v>
      </c>
      <c r="N194" s="122">
        <v>369.57</v>
      </c>
      <c r="AF194" s="83"/>
      <c r="AG194" s="91" t="s">
        <v>196</v>
      </c>
      <c r="AL194" s="91"/>
      <c r="AM194" s="91"/>
    </row>
    <row r="195" spans="1:41" customFormat="1" ht="15" x14ac:dyDescent="0.25">
      <c r="A195" s="112"/>
      <c r="B195" s="113"/>
      <c r="C195" s="208" t="s">
        <v>198</v>
      </c>
      <c r="D195" s="208"/>
      <c r="E195" s="208"/>
      <c r="F195" s="208"/>
      <c r="G195" s="208"/>
      <c r="H195" s="208"/>
      <c r="I195" s="208"/>
      <c r="J195" s="208"/>
      <c r="K195" s="208"/>
      <c r="L195" s="208"/>
      <c r="M195" s="208"/>
      <c r="N195" s="209"/>
      <c r="AF195" s="83"/>
      <c r="AG195" s="91"/>
      <c r="AL195" s="91"/>
      <c r="AM195" s="91"/>
      <c r="AO195" s="94" t="s">
        <v>198</v>
      </c>
    </row>
    <row r="196" spans="1:41" customFormat="1" ht="15" x14ac:dyDescent="0.25">
      <c r="A196" s="112"/>
      <c r="B196" s="113"/>
      <c r="C196" s="210" t="s">
        <v>146</v>
      </c>
      <c r="D196" s="210"/>
      <c r="E196" s="210"/>
      <c r="F196" s="86"/>
      <c r="G196" s="87"/>
      <c r="H196" s="87"/>
      <c r="I196" s="87"/>
      <c r="J196" s="89"/>
      <c r="K196" s="87"/>
      <c r="L196" s="119">
        <v>44.15</v>
      </c>
      <c r="M196" s="107"/>
      <c r="N196" s="122">
        <v>369.57</v>
      </c>
      <c r="AF196" s="83"/>
      <c r="AG196" s="91"/>
      <c r="AL196" s="91" t="s">
        <v>146</v>
      </c>
      <c r="AM196" s="91"/>
    </row>
    <row r="197" spans="1:41" customFormat="1" ht="0" hidden="1" customHeight="1" x14ac:dyDescent="0.25">
      <c r="A197" s="123"/>
      <c r="B197" s="124"/>
      <c r="C197" s="124"/>
      <c r="D197" s="124"/>
      <c r="E197" s="124"/>
      <c r="F197" s="125"/>
      <c r="G197" s="125"/>
      <c r="H197" s="125"/>
      <c r="I197" s="125"/>
      <c r="J197" s="126"/>
      <c r="K197" s="125"/>
      <c r="L197" s="126"/>
      <c r="M197" s="97"/>
      <c r="N197" s="126"/>
      <c r="AF197" s="83"/>
      <c r="AG197" s="91"/>
      <c r="AL197" s="91"/>
      <c r="AM197" s="91"/>
    </row>
    <row r="198" spans="1:41" customFormat="1" ht="15" x14ac:dyDescent="0.25">
      <c r="A198" s="127"/>
      <c r="B198" s="128"/>
      <c r="C198" s="210" t="s">
        <v>677</v>
      </c>
      <c r="D198" s="210"/>
      <c r="E198" s="210"/>
      <c r="F198" s="210"/>
      <c r="G198" s="210"/>
      <c r="H198" s="210"/>
      <c r="I198" s="210"/>
      <c r="J198" s="210"/>
      <c r="K198" s="210"/>
      <c r="L198" s="129">
        <v>18825.919999999998</v>
      </c>
      <c r="M198" s="130"/>
      <c r="N198" s="131">
        <v>535786.27</v>
      </c>
      <c r="AF198" s="83"/>
      <c r="AG198" s="91"/>
      <c r="AL198" s="91"/>
      <c r="AM198" s="91" t="s">
        <v>677</v>
      </c>
    </row>
    <row r="199" spans="1:41" customFormat="1" ht="15" x14ac:dyDescent="0.25">
      <c r="A199" s="212" t="s">
        <v>678</v>
      </c>
      <c r="B199" s="213"/>
      <c r="C199" s="213"/>
      <c r="D199" s="213"/>
      <c r="E199" s="213"/>
      <c r="F199" s="213"/>
      <c r="G199" s="213"/>
      <c r="H199" s="213"/>
      <c r="I199" s="213"/>
      <c r="J199" s="213"/>
      <c r="K199" s="213"/>
      <c r="L199" s="213"/>
      <c r="M199" s="213"/>
      <c r="N199" s="214"/>
      <c r="AF199" s="83" t="s">
        <v>678</v>
      </c>
      <c r="AG199" s="91"/>
      <c r="AL199" s="91"/>
      <c r="AM199" s="91"/>
    </row>
    <row r="200" spans="1:41" customFormat="1" ht="23.25" x14ac:dyDescent="0.25">
      <c r="A200" s="84" t="s">
        <v>289</v>
      </c>
      <c r="B200" s="85" t="s">
        <v>124</v>
      </c>
      <c r="C200" s="210" t="s">
        <v>125</v>
      </c>
      <c r="D200" s="210"/>
      <c r="E200" s="210"/>
      <c r="F200" s="86" t="s">
        <v>71</v>
      </c>
      <c r="G200" s="87"/>
      <c r="H200" s="87"/>
      <c r="I200" s="88">
        <v>4</v>
      </c>
      <c r="J200" s="89"/>
      <c r="K200" s="87"/>
      <c r="L200" s="89"/>
      <c r="M200" s="87"/>
      <c r="N200" s="90"/>
      <c r="AF200" s="83"/>
      <c r="AG200" s="91" t="s">
        <v>125</v>
      </c>
      <c r="AL200" s="91"/>
      <c r="AM200" s="91"/>
    </row>
    <row r="201" spans="1:41" customFormat="1" ht="34.5" x14ac:dyDescent="0.25">
      <c r="A201" s="92"/>
      <c r="B201" s="93" t="s">
        <v>126</v>
      </c>
      <c r="C201" s="203" t="s">
        <v>127</v>
      </c>
      <c r="D201" s="203"/>
      <c r="E201" s="203"/>
      <c r="F201" s="203"/>
      <c r="G201" s="203"/>
      <c r="H201" s="203"/>
      <c r="I201" s="203"/>
      <c r="J201" s="203"/>
      <c r="K201" s="203"/>
      <c r="L201" s="203"/>
      <c r="M201" s="203"/>
      <c r="N201" s="211"/>
      <c r="AF201" s="83"/>
      <c r="AG201" s="91"/>
      <c r="AH201" s="94" t="s">
        <v>127</v>
      </c>
      <c r="AL201" s="91"/>
      <c r="AM201" s="91"/>
    </row>
    <row r="202" spans="1:41" customFormat="1" ht="22.5" x14ac:dyDescent="0.25">
      <c r="A202" s="92"/>
      <c r="B202" s="93" t="s">
        <v>128</v>
      </c>
      <c r="C202" s="203" t="s">
        <v>129</v>
      </c>
      <c r="D202" s="203"/>
      <c r="E202" s="203"/>
      <c r="F202" s="203"/>
      <c r="G202" s="203"/>
      <c r="H202" s="203"/>
      <c r="I202" s="203"/>
      <c r="J202" s="203"/>
      <c r="K202" s="203"/>
      <c r="L202" s="203"/>
      <c r="M202" s="203"/>
      <c r="N202" s="211"/>
      <c r="AF202" s="83"/>
      <c r="AG202" s="91"/>
      <c r="AH202" s="94" t="s">
        <v>129</v>
      </c>
      <c r="AL202" s="91"/>
      <c r="AM202" s="91"/>
    </row>
    <row r="203" spans="1:41" customFormat="1" ht="15" x14ac:dyDescent="0.25">
      <c r="A203" s="95"/>
      <c r="B203" s="93" t="s">
        <v>130</v>
      </c>
      <c r="C203" s="208" t="s">
        <v>131</v>
      </c>
      <c r="D203" s="208"/>
      <c r="E203" s="208"/>
      <c r="F203" s="96"/>
      <c r="G203" s="97"/>
      <c r="H203" s="97"/>
      <c r="I203" s="97"/>
      <c r="J203" s="98">
        <v>7.35</v>
      </c>
      <c r="K203" s="99">
        <v>1.38</v>
      </c>
      <c r="L203" s="98">
        <v>40.57</v>
      </c>
      <c r="M203" s="99">
        <v>49.76</v>
      </c>
      <c r="N203" s="100">
        <v>2018.76</v>
      </c>
      <c r="AF203" s="83"/>
      <c r="AG203" s="91"/>
      <c r="AI203" s="94" t="s">
        <v>131</v>
      </c>
      <c r="AL203" s="91"/>
      <c r="AM203" s="91"/>
    </row>
    <row r="204" spans="1:41" customFormat="1" ht="15" x14ac:dyDescent="0.25">
      <c r="A204" s="95"/>
      <c r="B204" s="93" t="s">
        <v>132</v>
      </c>
      <c r="C204" s="208" t="s">
        <v>133</v>
      </c>
      <c r="D204" s="208"/>
      <c r="E204" s="208"/>
      <c r="F204" s="96"/>
      <c r="G204" s="97"/>
      <c r="H204" s="97"/>
      <c r="I204" s="97"/>
      <c r="J204" s="98">
        <v>63.59</v>
      </c>
      <c r="K204" s="99">
        <v>1.38</v>
      </c>
      <c r="L204" s="98">
        <v>351.02</v>
      </c>
      <c r="M204" s="99">
        <v>13.37</v>
      </c>
      <c r="N204" s="100">
        <v>4693.1400000000003</v>
      </c>
      <c r="AF204" s="83"/>
      <c r="AG204" s="91"/>
      <c r="AI204" s="94" t="s">
        <v>133</v>
      </c>
      <c r="AL204" s="91"/>
      <c r="AM204" s="91"/>
    </row>
    <row r="205" spans="1:41" customFormat="1" ht="15" x14ac:dyDescent="0.25">
      <c r="A205" s="95"/>
      <c r="B205" s="93" t="s">
        <v>134</v>
      </c>
      <c r="C205" s="208" t="s">
        <v>135</v>
      </c>
      <c r="D205" s="208"/>
      <c r="E205" s="208"/>
      <c r="F205" s="96"/>
      <c r="G205" s="97"/>
      <c r="H205" s="97"/>
      <c r="I205" s="97"/>
      <c r="J205" s="98">
        <v>5.56</v>
      </c>
      <c r="K205" s="99">
        <v>1.38</v>
      </c>
      <c r="L205" s="98">
        <v>30.69</v>
      </c>
      <c r="M205" s="99">
        <v>49.76</v>
      </c>
      <c r="N205" s="100">
        <v>1527.13</v>
      </c>
      <c r="AF205" s="83"/>
      <c r="AG205" s="91"/>
      <c r="AI205" s="94" t="s">
        <v>135</v>
      </c>
      <c r="AL205" s="91"/>
      <c r="AM205" s="91"/>
    </row>
    <row r="206" spans="1:41" customFormat="1" ht="15" x14ac:dyDescent="0.25">
      <c r="A206" s="102"/>
      <c r="B206" s="93"/>
      <c r="C206" s="208" t="s">
        <v>136</v>
      </c>
      <c r="D206" s="208"/>
      <c r="E206" s="208"/>
      <c r="F206" s="96" t="s">
        <v>137</v>
      </c>
      <c r="G206" s="99">
        <v>0.81</v>
      </c>
      <c r="H206" s="99">
        <v>1.38</v>
      </c>
      <c r="I206" s="103">
        <v>4.4711999999999996</v>
      </c>
      <c r="J206" s="104"/>
      <c r="K206" s="97"/>
      <c r="L206" s="104"/>
      <c r="M206" s="97"/>
      <c r="N206" s="105"/>
      <c r="AF206" s="83"/>
      <c r="AG206" s="91"/>
      <c r="AJ206" s="94" t="s">
        <v>136</v>
      </c>
      <c r="AL206" s="91"/>
      <c r="AM206" s="91"/>
    </row>
    <row r="207" spans="1:41" customFormat="1" ht="15" x14ac:dyDescent="0.25">
      <c r="A207" s="102"/>
      <c r="B207" s="93"/>
      <c r="C207" s="208" t="s">
        <v>138</v>
      </c>
      <c r="D207" s="208"/>
      <c r="E207" s="208"/>
      <c r="F207" s="96" t="s">
        <v>137</v>
      </c>
      <c r="G207" s="99">
        <v>0.48</v>
      </c>
      <c r="H207" s="99">
        <v>1.38</v>
      </c>
      <c r="I207" s="103">
        <v>2.6496</v>
      </c>
      <c r="J207" s="104"/>
      <c r="K207" s="97"/>
      <c r="L207" s="104"/>
      <c r="M207" s="97"/>
      <c r="N207" s="105"/>
      <c r="AF207" s="83"/>
      <c r="AG207" s="91"/>
      <c r="AJ207" s="94" t="s">
        <v>138</v>
      </c>
      <c r="AL207" s="91"/>
      <c r="AM207" s="91"/>
    </row>
    <row r="208" spans="1:41" customFormat="1" ht="15" x14ac:dyDescent="0.25">
      <c r="A208" s="95"/>
      <c r="B208" s="93"/>
      <c r="C208" s="218" t="s">
        <v>139</v>
      </c>
      <c r="D208" s="218"/>
      <c r="E208" s="218"/>
      <c r="F208" s="106"/>
      <c r="G208" s="107"/>
      <c r="H208" s="107"/>
      <c r="I208" s="107"/>
      <c r="J208" s="108">
        <v>70.94</v>
      </c>
      <c r="K208" s="107"/>
      <c r="L208" s="108">
        <v>391.59</v>
      </c>
      <c r="M208" s="107"/>
      <c r="N208" s="110">
        <v>6711.9</v>
      </c>
      <c r="AF208" s="83"/>
      <c r="AG208" s="91"/>
      <c r="AK208" s="94" t="s">
        <v>139</v>
      </c>
      <c r="AL208" s="91"/>
      <c r="AM208" s="91"/>
    </row>
    <row r="209" spans="1:39" customFormat="1" ht="15" x14ac:dyDescent="0.25">
      <c r="A209" s="102"/>
      <c r="B209" s="93"/>
      <c r="C209" s="208" t="s">
        <v>140</v>
      </c>
      <c r="D209" s="208"/>
      <c r="E209" s="208"/>
      <c r="F209" s="96"/>
      <c r="G209" s="97"/>
      <c r="H209" s="97"/>
      <c r="I209" s="97"/>
      <c r="J209" s="104"/>
      <c r="K209" s="97"/>
      <c r="L209" s="98">
        <v>71.260000000000005</v>
      </c>
      <c r="M209" s="97"/>
      <c r="N209" s="100">
        <v>3545.89</v>
      </c>
      <c r="AF209" s="83"/>
      <c r="AG209" s="91"/>
      <c r="AJ209" s="94" t="s">
        <v>140</v>
      </c>
      <c r="AL209" s="91"/>
      <c r="AM209" s="91"/>
    </row>
    <row r="210" spans="1:39" customFormat="1" ht="15" x14ac:dyDescent="0.25">
      <c r="A210" s="102"/>
      <c r="B210" s="93" t="s">
        <v>141</v>
      </c>
      <c r="C210" s="208" t="s">
        <v>142</v>
      </c>
      <c r="D210" s="208"/>
      <c r="E210" s="208"/>
      <c r="F210" s="96" t="s">
        <v>143</v>
      </c>
      <c r="G210" s="111">
        <v>103</v>
      </c>
      <c r="H210" s="97"/>
      <c r="I210" s="111">
        <v>103</v>
      </c>
      <c r="J210" s="104"/>
      <c r="K210" s="97"/>
      <c r="L210" s="98">
        <v>73.400000000000006</v>
      </c>
      <c r="M210" s="97"/>
      <c r="N210" s="100">
        <v>3652.27</v>
      </c>
      <c r="AF210" s="83"/>
      <c r="AG210" s="91"/>
      <c r="AJ210" s="94" t="s">
        <v>142</v>
      </c>
      <c r="AL210" s="91"/>
      <c r="AM210" s="91"/>
    </row>
    <row r="211" spans="1:39" customFormat="1" ht="15" x14ac:dyDescent="0.25">
      <c r="A211" s="102"/>
      <c r="B211" s="93" t="s">
        <v>144</v>
      </c>
      <c r="C211" s="208" t="s">
        <v>145</v>
      </c>
      <c r="D211" s="208"/>
      <c r="E211" s="208"/>
      <c r="F211" s="96" t="s">
        <v>143</v>
      </c>
      <c r="G211" s="111">
        <v>60</v>
      </c>
      <c r="H211" s="97"/>
      <c r="I211" s="111">
        <v>60</v>
      </c>
      <c r="J211" s="104"/>
      <c r="K211" s="97"/>
      <c r="L211" s="98">
        <v>42.76</v>
      </c>
      <c r="M211" s="97"/>
      <c r="N211" s="100">
        <v>2127.5300000000002</v>
      </c>
      <c r="AF211" s="83"/>
      <c r="AG211" s="91"/>
      <c r="AJ211" s="94" t="s">
        <v>145</v>
      </c>
      <c r="AL211" s="91"/>
      <c r="AM211" s="91"/>
    </row>
    <row r="212" spans="1:39" customFormat="1" ht="15" x14ac:dyDescent="0.25">
      <c r="A212" s="112"/>
      <c r="B212" s="113"/>
      <c r="C212" s="210" t="s">
        <v>146</v>
      </c>
      <c r="D212" s="210"/>
      <c r="E212" s="210"/>
      <c r="F212" s="86"/>
      <c r="G212" s="87"/>
      <c r="H212" s="87"/>
      <c r="I212" s="87"/>
      <c r="J212" s="89"/>
      <c r="K212" s="87"/>
      <c r="L212" s="119">
        <v>507.75</v>
      </c>
      <c r="M212" s="107"/>
      <c r="N212" s="115">
        <v>12491.7</v>
      </c>
      <c r="AF212" s="83"/>
      <c r="AG212" s="91"/>
      <c r="AL212" s="91" t="s">
        <v>146</v>
      </c>
      <c r="AM212" s="91"/>
    </row>
    <row r="213" spans="1:39" customFormat="1" ht="23.25" x14ac:dyDescent="0.25">
      <c r="A213" s="84" t="s">
        <v>292</v>
      </c>
      <c r="B213" s="85" t="s">
        <v>148</v>
      </c>
      <c r="C213" s="210" t="s">
        <v>149</v>
      </c>
      <c r="D213" s="210"/>
      <c r="E213" s="210"/>
      <c r="F213" s="86" t="s">
        <v>71</v>
      </c>
      <c r="G213" s="87"/>
      <c r="H213" s="87"/>
      <c r="I213" s="88">
        <v>30</v>
      </c>
      <c r="J213" s="89"/>
      <c r="K213" s="87"/>
      <c r="L213" s="89"/>
      <c r="M213" s="87"/>
      <c r="N213" s="90"/>
      <c r="AF213" s="83"/>
      <c r="AG213" s="91" t="s">
        <v>149</v>
      </c>
      <c r="AL213" s="91"/>
      <c r="AM213" s="91"/>
    </row>
    <row r="214" spans="1:39" customFormat="1" ht="34.5" x14ac:dyDescent="0.25">
      <c r="A214" s="92"/>
      <c r="B214" s="93" t="s">
        <v>126</v>
      </c>
      <c r="C214" s="203" t="s">
        <v>127</v>
      </c>
      <c r="D214" s="203"/>
      <c r="E214" s="203"/>
      <c r="F214" s="203"/>
      <c r="G214" s="203"/>
      <c r="H214" s="203"/>
      <c r="I214" s="203"/>
      <c r="J214" s="203"/>
      <c r="K214" s="203"/>
      <c r="L214" s="203"/>
      <c r="M214" s="203"/>
      <c r="N214" s="211"/>
      <c r="AF214" s="83"/>
      <c r="AG214" s="91"/>
      <c r="AH214" s="94" t="s">
        <v>127</v>
      </c>
      <c r="AL214" s="91"/>
      <c r="AM214" s="91"/>
    </row>
    <row r="215" spans="1:39" customFormat="1" ht="22.5" x14ac:dyDescent="0.25">
      <c r="A215" s="92"/>
      <c r="B215" s="93" t="s">
        <v>128</v>
      </c>
      <c r="C215" s="203" t="s">
        <v>129</v>
      </c>
      <c r="D215" s="203"/>
      <c r="E215" s="203"/>
      <c r="F215" s="203"/>
      <c r="G215" s="203"/>
      <c r="H215" s="203"/>
      <c r="I215" s="203"/>
      <c r="J215" s="203"/>
      <c r="K215" s="203"/>
      <c r="L215" s="203"/>
      <c r="M215" s="203"/>
      <c r="N215" s="211"/>
      <c r="AF215" s="83"/>
      <c r="AG215" s="91"/>
      <c r="AH215" s="94" t="s">
        <v>129</v>
      </c>
      <c r="AL215" s="91"/>
      <c r="AM215" s="91"/>
    </row>
    <row r="216" spans="1:39" customFormat="1" ht="15" x14ac:dyDescent="0.25">
      <c r="A216" s="95"/>
      <c r="B216" s="93" t="s">
        <v>130</v>
      </c>
      <c r="C216" s="208" t="s">
        <v>131</v>
      </c>
      <c r="D216" s="208"/>
      <c r="E216" s="208"/>
      <c r="F216" s="96"/>
      <c r="G216" s="97"/>
      <c r="H216" s="97"/>
      <c r="I216" s="97"/>
      <c r="J216" s="98">
        <v>11.25</v>
      </c>
      <c r="K216" s="99">
        <v>1.38</v>
      </c>
      <c r="L216" s="98">
        <v>465.75</v>
      </c>
      <c r="M216" s="99">
        <v>49.76</v>
      </c>
      <c r="N216" s="100">
        <v>23175.72</v>
      </c>
      <c r="AF216" s="83"/>
      <c r="AG216" s="91"/>
      <c r="AI216" s="94" t="s">
        <v>131</v>
      </c>
      <c r="AL216" s="91"/>
      <c r="AM216" s="91"/>
    </row>
    <row r="217" spans="1:39" customFormat="1" ht="15" x14ac:dyDescent="0.25">
      <c r="A217" s="95"/>
      <c r="B217" s="93" t="s">
        <v>132</v>
      </c>
      <c r="C217" s="208" t="s">
        <v>133</v>
      </c>
      <c r="D217" s="208"/>
      <c r="E217" s="208"/>
      <c r="F217" s="96"/>
      <c r="G217" s="97"/>
      <c r="H217" s="97"/>
      <c r="I217" s="97"/>
      <c r="J217" s="98">
        <v>148.02000000000001</v>
      </c>
      <c r="K217" s="99">
        <v>1.38</v>
      </c>
      <c r="L217" s="101">
        <v>6128.03</v>
      </c>
      <c r="M217" s="99">
        <v>13.37</v>
      </c>
      <c r="N217" s="100">
        <v>81931.759999999995</v>
      </c>
      <c r="AF217" s="83"/>
      <c r="AG217" s="91"/>
      <c r="AI217" s="94" t="s">
        <v>133</v>
      </c>
      <c r="AL217" s="91"/>
      <c r="AM217" s="91"/>
    </row>
    <row r="218" spans="1:39" customFormat="1" ht="15" x14ac:dyDescent="0.25">
      <c r="A218" s="95"/>
      <c r="B218" s="93" t="s">
        <v>134</v>
      </c>
      <c r="C218" s="208" t="s">
        <v>135</v>
      </c>
      <c r="D218" s="208"/>
      <c r="E218" s="208"/>
      <c r="F218" s="96"/>
      <c r="G218" s="97"/>
      <c r="H218" s="97"/>
      <c r="I218" s="97"/>
      <c r="J218" s="98">
        <v>12.76</v>
      </c>
      <c r="K218" s="99">
        <v>1.38</v>
      </c>
      <c r="L218" s="98">
        <v>528.26</v>
      </c>
      <c r="M218" s="99">
        <v>49.76</v>
      </c>
      <c r="N218" s="100">
        <v>26286.22</v>
      </c>
      <c r="AF218" s="83"/>
      <c r="AG218" s="91"/>
      <c r="AI218" s="94" t="s">
        <v>135</v>
      </c>
      <c r="AL218" s="91"/>
      <c r="AM218" s="91"/>
    </row>
    <row r="219" spans="1:39" customFormat="1" ht="15" x14ac:dyDescent="0.25">
      <c r="A219" s="102"/>
      <c r="B219" s="93"/>
      <c r="C219" s="208" t="s">
        <v>136</v>
      </c>
      <c r="D219" s="208"/>
      <c r="E219" s="208"/>
      <c r="F219" s="96" t="s">
        <v>137</v>
      </c>
      <c r="G219" s="99">
        <v>1.24</v>
      </c>
      <c r="H219" s="99">
        <v>1.38</v>
      </c>
      <c r="I219" s="117">
        <v>51.335999999999999</v>
      </c>
      <c r="J219" s="104"/>
      <c r="K219" s="97"/>
      <c r="L219" s="104"/>
      <c r="M219" s="97"/>
      <c r="N219" s="105"/>
      <c r="AF219" s="83"/>
      <c r="AG219" s="91"/>
      <c r="AJ219" s="94" t="s">
        <v>136</v>
      </c>
      <c r="AL219" s="91"/>
      <c r="AM219" s="91"/>
    </row>
    <row r="220" spans="1:39" customFormat="1" ht="15" x14ac:dyDescent="0.25">
      <c r="A220" s="102"/>
      <c r="B220" s="93"/>
      <c r="C220" s="208" t="s">
        <v>138</v>
      </c>
      <c r="D220" s="208"/>
      <c r="E220" s="208"/>
      <c r="F220" s="96" t="s">
        <v>137</v>
      </c>
      <c r="G220" s="116">
        <v>1.1000000000000001</v>
      </c>
      <c r="H220" s="99">
        <v>1.38</v>
      </c>
      <c r="I220" s="99">
        <v>45.54</v>
      </c>
      <c r="J220" s="104"/>
      <c r="K220" s="97"/>
      <c r="L220" s="104"/>
      <c r="M220" s="97"/>
      <c r="N220" s="105"/>
      <c r="AF220" s="83"/>
      <c r="AG220" s="91"/>
      <c r="AJ220" s="94" t="s">
        <v>138</v>
      </c>
      <c r="AL220" s="91"/>
      <c r="AM220" s="91"/>
    </row>
    <row r="221" spans="1:39" customFormat="1" ht="15" x14ac:dyDescent="0.25">
      <c r="A221" s="95"/>
      <c r="B221" s="93"/>
      <c r="C221" s="218" t="s">
        <v>139</v>
      </c>
      <c r="D221" s="218"/>
      <c r="E221" s="218"/>
      <c r="F221" s="106"/>
      <c r="G221" s="107"/>
      <c r="H221" s="107"/>
      <c r="I221" s="107"/>
      <c r="J221" s="108">
        <v>159.27000000000001</v>
      </c>
      <c r="K221" s="107"/>
      <c r="L221" s="109">
        <v>6593.78</v>
      </c>
      <c r="M221" s="107"/>
      <c r="N221" s="110">
        <v>105107.48</v>
      </c>
      <c r="AF221" s="83"/>
      <c r="AG221" s="91"/>
      <c r="AK221" s="94" t="s">
        <v>139</v>
      </c>
      <c r="AL221" s="91"/>
      <c r="AM221" s="91"/>
    </row>
    <row r="222" spans="1:39" customFormat="1" ht="15" x14ac:dyDescent="0.25">
      <c r="A222" s="102"/>
      <c r="B222" s="93"/>
      <c r="C222" s="208" t="s">
        <v>140</v>
      </c>
      <c r="D222" s="208"/>
      <c r="E222" s="208"/>
      <c r="F222" s="96"/>
      <c r="G222" s="97"/>
      <c r="H222" s="97"/>
      <c r="I222" s="97"/>
      <c r="J222" s="104"/>
      <c r="K222" s="97"/>
      <c r="L222" s="98">
        <v>994.01</v>
      </c>
      <c r="M222" s="97"/>
      <c r="N222" s="100">
        <v>49461.94</v>
      </c>
      <c r="AF222" s="83"/>
      <c r="AG222" s="91"/>
      <c r="AJ222" s="94" t="s">
        <v>140</v>
      </c>
      <c r="AL222" s="91"/>
      <c r="AM222" s="91"/>
    </row>
    <row r="223" spans="1:39" customFormat="1" ht="15" x14ac:dyDescent="0.25">
      <c r="A223" s="102"/>
      <c r="B223" s="93" t="s">
        <v>141</v>
      </c>
      <c r="C223" s="208" t="s">
        <v>142</v>
      </c>
      <c r="D223" s="208"/>
      <c r="E223" s="208"/>
      <c r="F223" s="96" t="s">
        <v>143</v>
      </c>
      <c r="G223" s="111">
        <v>103</v>
      </c>
      <c r="H223" s="97"/>
      <c r="I223" s="111">
        <v>103</v>
      </c>
      <c r="J223" s="104"/>
      <c r="K223" s="97"/>
      <c r="L223" s="101">
        <v>1023.83</v>
      </c>
      <c r="M223" s="97"/>
      <c r="N223" s="100">
        <v>50945.8</v>
      </c>
      <c r="AF223" s="83"/>
      <c r="AG223" s="91"/>
      <c r="AJ223" s="94" t="s">
        <v>142</v>
      </c>
      <c r="AL223" s="91"/>
      <c r="AM223" s="91"/>
    </row>
    <row r="224" spans="1:39" customFormat="1" ht="15" x14ac:dyDescent="0.25">
      <c r="A224" s="102"/>
      <c r="B224" s="93" t="s">
        <v>144</v>
      </c>
      <c r="C224" s="208" t="s">
        <v>145</v>
      </c>
      <c r="D224" s="208"/>
      <c r="E224" s="208"/>
      <c r="F224" s="96" t="s">
        <v>143</v>
      </c>
      <c r="G224" s="111">
        <v>60</v>
      </c>
      <c r="H224" s="97"/>
      <c r="I224" s="111">
        <v>60</v>
      </c>
      <c r="J224" s="104"/>
      <c r="K224" s="97"/>
      <c r="L224" s="98">
        <v>596.41</v>
      </c>
      <c r="M224" s="97"/>
      <c r="N224" s="100">
        <v>29677.16</v>
      </c>
      <c r="AF224" s="83"/>
      <c r="AG224" s="91"/>
      <c r="AJ224" s="94" t="s">
        <v>145</v>
      </c>
      <c r="AL224" s="91"/>
      <c r="AM224" s="91"/>
    </row>
    <row r="225" spans="1:39" customFormat="1" ht="15" x14ac:dyDescent="0.25">
      <c r="A225" s="112"/>
      <c r="B225" s="113"/>
      <c r="C225" s="210" t="s">
        <v>146</v>
      </c>
      <c r="D225" s="210"/>
      <c r="E225" s="210"/>
      <c r="F225" s="86"/>
      <c r="G225" s="87"/>
      <c r="H225" s="87"/>
      <c r="I225" s="87"/>
      <c r="J225" s="89"/>
      <c r="K225" s="87"/>
      <c r="L225" s="114">
        <v>8214.02</v>
      </c>
      <c r="M225" s="107"/>
      <c r="N225" s="115">
        <v>185730.44</v>
      </c>
      <c r="AF225" s="83"/>
      <c r="AG225" s="91"/>
      <c r="AL225" s="91" t="s">
        <v>146</v>
      </c>
      <c r="AM225" s="91"/>
    </row>
    <row r="226" spans="1:39" customFormat="1" ht="23.25" x14ac:dyDescent="0.25">
      <c r="A226" s="84" t="s">
        <v>296</v>
      </c>
      <c r="B226" s="85" t="s">
        <v>151</v>
      </c>
      <c r="C226" s="210" t="s">
        <v>152</v>
      </c>
      <c r="D226" s="210"/>
      <c r="E226" s="210"/>
      <c r="F226" s="86" t="s">
        <v>71</v>
      </c>
      <c r="G226" s="87"/>
      <c r="H226" s="87"/>
      <c r="I226" s="88">
        <v>2</v>
      </c>
      <c r="J226" s="89"/>
      <c r="K226" s="87"/>
      <c r="L226" s="89"/>
      <c r="M226" s="87"/>
      <c r="N226" s="90"/>
      <c r="AF226" s="83"/>
      <c r="AG226" s="91" t="s">
        <v>152</v>
      </c>
      <c r="AL226" s="91"/>
      <c r="AM226" s="91"/>
    </row>
    <row r="227" spans="1:39" customFormat="1" ht="34.5" x14ac:dyDescent="0.25">
      <c r="A227" s="92"/>
      <c r="B227" s="93" t="s">
        <v>126</v>
      </c>
      <c r="C227" s="203" t="s">
        <v>127</v>
      </c>
      <c r="D227" s="203"/>
      <c r="E227" s="203"/>
      <c r="F227" s="203"/>
      <c r="G227" s="203"/>
      <c r="H227" s="203"/>
      <c r="I227" s="203"/>
      <c r="J227" s="203"/>
      <c r="K227" s="203"/>
      <c r="L227" s="203"/>
      <c r="M227" s="203"/>
      <c r="N227" s="211"/>
      <c r="AF227" s="83"/>
      <c r="AG227" s="91"/>
      <c r="AH227" s="94" t="s">
        <v>127</v>
      </c>
      <c r="AL227" s="91"/>
      <c r="AM227" s="91"/>
    </row>
    <row r="228" spans="1:39" customFormat="1" ht="22.5" x14ac:dyDescent="0.25">
      <c r="A228" s="92"/>
      <c r="B228" s="93" t="s">
        <v>128</v>
      </c>
      <c r="C228" s="203" t="s">
        <v>129</v>
      </c>
      <c r="D228" s="203"/>
      <c r="E228" s="203"/>
      <c r="F228" s="203"/>
      <c r="G228" s="203"/>
      <c r="H228" s="203"/>
      <c r="I228" s="203"/>
      <c r="J228" s="203"/>
      <c r="K228" s="203"/>
      <c r="L228" s="203"/>
      <c r="M228" s="203"/>
      <c r="N228" s="211"/>
      <c r="AF228" s="83"/>
      <c r="AG228" s="91"/>
      <c r="AH228" s="94" t="s">
        <v>129</v>
      </c>
      <c r="AL228" s="91"/>
      <c r="AM228" s="91"/>
    </row>
    <row r="229" spans="1:39" customFormat="1" ht="15" x14ac:dyDescent="0.25">
      <c r="A229" s="95"/>
      <c r="B229" s="93" t="s">
        <v>130</v>
      </c>
      <c r="C229" s="208" t="s">
        <v>131</v>
      </c>
      <c r="D229" s="208"/>
      <c r="E229" s="208"/>
      <c r="F229" s="96"/>
      <c r="G229" s="97"/>
      <c r="H229" s="97"/>
      <c r="I229" s="97"/>
      <c r="J229" s="98">
        <v>23.94</v>
      </c>
      <c r="K229" s="99">
        <v>1.38</v>
      </c>
      <c r="L229" s="98">
        <v>66.069999999999993</v>
      </c>
      <c r="M229" s="99">
        <v>49.76</v>
      </c>
      <c r="N229" s="100">
        <v>3287.64</v>
      </c>
      <c r="AF229" s="83"/>
      <c r="AG229" s="91"/>
      <c r="AI229" s="94" t="s">
        <v>131</v>
      </c>
      <c r="AL229" s="91"/>
      <c r="AM229" s="91"/>
    </row>
    <row r="230" spans="1:39" customFormat="1" ht="15" x14ac:dyDescent="0.25">
      <c r="A230" s="95"/>
      <c r="B230" s="93" t="s">
        <v>132</v>
      </c>
      <c r="C230" s="208" t="s">
        <v>133</v>
      </c>
      <c r="D230" s="208"/>
      <c r="E230" s="208"/>
      <c r="F230" s="96"/>
      <c r="G230" s="97"/>
      <c r="H230" s="97"/>
      <c r="I230" s="97"/>
      <c r="J230" s="98">
        <v>267.24</v>
      </c>
      <c r="K230" s="99">
        <v>1.38</v>
      </c>
      <c r="L230" s="98">
        <v>737.58</v>
      </c>
      <c r="M230" s="99">
        <v>13.37</v>
      </c>
      <c r="N230" s="100">
        <v>9861.44</v>
      </c>
      <c r="AF230" s="83"/>
      <c r="AG230" s="91"/>
      <c r="AI230" s="94" t="s">
        <v>133</v>
      </c>
      <c r="AL230" s="91"/>
      <c r="AM230" s="91"/>
    </row>
    <row r="231" spans="1:39" customFormat="1" ht="15" x14ac:dyDescent="0.25">
      <c r="A231" s="95"/>
      <c r="B231" s="93" t="s">
        <v>134</v>
      </c>
      <c r="C231" s="208" t="s">
        <v>135</v>
      </c>
      <c r="D231" s="208"/>
      <c r="E231" s="208"/>
      <c r="F231" s="96"/>
      <c r="G231" s="97"/>
      <c r="H231" s="97"/>
      <c r="I231" s="97"/>
      <c r="J231" s="98">
        <v>25.45</v>
      </c>
      <c r="K231" s="99">
        <v>1.38</v>
      </c>
      <c r="L231" s="98">
        <v>70.239999999999995</v>
      </c>
      <c r="M231" s="99">
        <v>49.76</v>
      </c>
      <c r="N231" s="100">
        <v>3495.14</v>
      </c>
      <c r="AF231" s="83"/>
      <c r="AG231" s="91"/>
      <c r="AI231" s="94" t="s">
        <v>135</v>
      </c>
      <c r="AL231" s="91"/>
      <c r="AM231" s="91"/>
    </row>
    <row r="232" spans="1:39" customFormat="1" ht="15" x14ac:dyDescent="0.25">
      <c r="A232" s="102"/>
      <c r="B232" s="93"/>
      <c r="C232" s="208" t="s">
        <v>136</v>
      </c>
      <c r="D232" s="208"/>
      <c r="E232" s="208"/>
      <c r="F232" s="96" t="s">
        <v>137</v>
      </c>
      <c r="G232" s="99">
        <v>2.64</v>
      </c>
      <c r="H232" s="99">
        <v>1.38</v>
      </c>
      <c r="I232" s="103">
        <v>7.2864000000000004</v>
      </c>
      <c r="J232" s="104"/>
      <c r="K232" s="97"/>
      <c r="L232" s="104"/>
      <c r="M232" s="97"/>
      <c r="N232" s="105"/>
      <c r="AF232" s="83"/>
      <c r="AG232" s="91"/>
      <c r="AJ232" s="94" t="s">
        <v>136</v>
      </c>
      <c r="AL232" s="91"/>
      <c r="AM232" s="91"/>
    </row>
    <row r="233" spans="1:39" customFormat="1" ht="15" x14ac:dyDescent="0.25">
      <c r="A233" s="102"/>
      <c r="B233" s="93"/>
      <c r="C233" s="208" t="s">
        <v>138</v>
      </c>
      <c r="D233" s="208"/>
      <c r="E233" s="208"/>
      <c r="F233" s="96" t="s">
        <v>137</v>
      </c>
      <c r="G233" s="99">
        <v>2.29</v>
      </c>
      <c r="H233" s="99">
        <v>1.38</v>
      </c>
      <c r="I233" s="103">
        <v>6.3204000000000002</v>
      </c>
      <c r="J233" s="104"/>
      <c r="K233" s="97"/>
      <c r="L233" s="104"/>
      <c r="M233" s="97"/>
      <c r="N233" s="105"/>
      <c r="AF233" s="83"/>
      <c r="AG233" s="91"/>
      <c r="AJ233" s="94" t="s">
        <v>138</v>
      </c>
      <c r="AL233" s="91"/>
      <c r="AM233" s="91"/>
    </row>
    <row r="234" spans="1:39" customFormat="1" ht="15" x14ac:dyDescent="0.25">
      <c r="A234" s="95"/>
      <c r="B234" s="93"/>
      <c r="C234" s="218" t="s">
        <v>139</v>
      </c>
      <c r="D234" s="218"/>
      <c r="E234" s="218"/>
      <c r="F234" s="106"/>
      <c r="G234" s="107"/>
      <c r="H234" s="107"/>
      <c r="I234" s="107"/>
      <c r="J234" s="108">
        <v>291.18</v>
      </c>
      <c r="K234" s="107"/>
      <c r="L234" s="108">
        <v>803.65</v>
      </c>
      <c r="M234" s="107"/>
      <c r="N234" s="110">
        <v>13149.08</v>
      </c>
      <c r="AF234" s="83"/>
      <c r="AG234" s="91"/>
      <c r="AK234" s="94" t="s">
        <v>139</v>
      </c>
      <c r="AL234" s="91"/>
      <c r="AM234" s="91"/>
    </row>
    <row r="235" spans="1:39" customFormat="1" ht="15" x14ac:dyDescent="0.25">
      <c r="A235" s="102"/>
      <c r="B235" s="93"/>
      <c r="C235" s="208" t="s">
        <v>140</v>
      </c>
      <c r="D235" s="208"/>
      <c r="E235" s="208"/>
      <c r="F235" s="96"/>
      <c r="G235" s="97"/>
      <c r="H235" s="97"/>
      <c r="I235" s="97"/>
      <c r="J235" s="104"/>
      <c r="K235" s="97"/>
      <c r="L235" s="98">
        <v>136.31</v>
      </c>
      <c r="M235" s="97"/>
      <c r="N235" s="100">
        <v>6782.78</v>
      </c>
      <c r="AF235" s="83"/>
      <c r="AG235" s="91"/>
      <c r="AJ235" s="94" t="s">
        <v>140</v>
      </c>
      <c r="AL235" s="91"/>
      <c r="AM235" s="91"/>
    </row>
    <row r="236" spans="1:39" customFormat="1" ht="15" x14ac:dyDescent="0.25">
      <c r="A236" s="102"/>
      <c r="B236" s="93" t="s">
        <v>141</v>
      </c>
      <c r="C236" s="208" t="s">
        <v>142</v>
      </c>
      <c r="D236" s="208"/>
      <c r="E236" s="208"/>
      <c r="F236" s="96" t="s">
        <v>143</v>
      </c>
      <c r="G236" s="111">
        <v>103</v>
      </c>
      <c r="H236" s="97"/>
      <c r="I236" s="111">
        <v>103</v>
      </c>
      <c r="J236" s="104"/>
      <c r="K236" s="97"/>
      <c r="L236" s="98">
        <v>140.4</v>
      </c>
      <c r="M236" s="97"/>
      <c r="N236" s="100">
        <v>6986.26</v>
      </c>
      <c r="AF236" s="83"/>
      <c r="AG236" s="91"/>
      <c r="AJ236" s="94" t="s">
        <v>142</v>
      </c>
      <c r="AL236" s="91"/>
      <c r="AM236" s="91"/>
    </row>
    <row r="237" spans="1:39" customFormat="1" ht="15" x14ac:dyDescent="0.25">
      <c r="A237" s="102"/>
      <c r="B237" s="93" t="s">
        <v>144</v>
      </c>
      <c r="C237" s="208" t="s">
        <v>145</v>
      </c>
      <c r="D237" s="208"/>
      <c r="E237" s="208"/>
      <c r="F237" s="96" t="s">
        <v>143</v>
      </c>
      <c r="G237" s="111">
        <v>60</v>
      </c>
      <c r="H237" s="97"/>
      <c r="I237" s="111">
        <v>60</v>
      </c>
      <c r="J237" s="104"/>
      <c r="K237" s="97"/>
      <c r="L237" s="98">
        <v>81.790000000000006</v>
      </c>
      <c r="M237" s="97"/>
      <c r="N237" s="100">
        <v>4069.67</v>
      </c>
      <c r="AF237" s="83"/>
      <c r="AG237" s="91"/>
      <c r="AJ237" s="94" t="s">
        <v>145</v>
      </c>
      <c r="AL237" s="91"/>
      <c r="AM237" s="91"/>
    </row>
    <row r="238" spans="1:39" customFormat="1" ht="15" x14ac:dyDescent="0.25">
      <c r="A238" s="112"/>
      <c r="B238" s="113"/>
      <c r="C238" s="210" t="s">
        <v>146</v>
      </c>
      <c r="D238" s="210"/>
      <c r="E238" s="210"/>
      <c r="F238" s="86"/>
      <c r="G238" s="87"/>
      <c r="H238" s="87"/>
      <c r="I238" s="87"/>
      <c r="J238" s="89"/>
      <c r="K238" s="87"/>
      <c r="L238" s="114">
        <v>1025.8399999999999</v>
      </c>
      <c r="M238" s="107"/>
      <c r="N238" s="115">
        <v>24205.01</v>
      </c>
      <c r="AF238" s="83"/>
      <c r="AG238" s="91"/>
      <c r="AL238" s="91" t="s">
        <v>146</v>
      </c>
      <c r="AM238" s="91"/>
    </row>
    <row r="239" spans="1:39" customFormat="1" ht="23.25" x14ac:dyDescent="0.25">
      <c r="A239" s="84" t="s">
        <v>492</v>
      </c>
      <c r="B239" s="85" t="s">
        <v>486</v>
      </c>
      <c r="C239" s="210" t="s">
        <v>155</v>
      </c>
      <c r="D239" s="210"/>
      <c r="E239" s="210"/>
      <c r="F239" s="86" t="s">
        <v>71</v>
      </c>
      <c r="G239" s="87"/>
      <c r="H239" s="87"/>
      <c r="I239" s="88">
        <v>1</v>
      </c>
      <c r="J239" s="89"/>
      <c r="K239" s="87"/>
      <c r="L239" s="89"/>
      <c r="M239" s="87"/>
      <c r="N239" s="90"/>
      <c r="AF239" s="83"/>
      <c r="AG239" s="91" t="s">
        <v>155</v>
      </c>
      <c r="AL239" s="91"/>
      <c r="AM239" s="91"/>
    </row>
    <row r="240" spans="1:39" customFormat="1" ht="34.5" x14ac:dyDescent="0.25">
      <c r="A240" s="92"/>
      <c r="B240" s="93" t="s">
        <v>126</v>
      </c>
      <c r="C240" s="203" t="s">
        <v>127</v>
      </c>
      <c r="D240" s="203"/>
      <c r="E240" s="203"/>
      <c r="F240" s="203"/>
      <c r="G240" s="203"/>
      <c r="H240" s="203"/>
      <c r="I240" s="203"/>
      <c r="J240" s="203"/>
      <c r="K240" s="203"/>
      <c r="L240" s="203"/>
      <c r="M240" s="203"/>
      <c r="N240" s="211"/>
      <c r="AF240" s="83"/>
      <c r="AG240" s="91"/>
      <c r="AH240" s="94" t="s">
        <v>127</v>
      </c>
      <c r="AL240" s="91"/>
      <c r="AM240" s="91"/>
    </row>
    <row r="241" spans="1:39" customFormat="1" ht="22.5" x14ac:dyDescent="0.25">
      <c r="A241" s="92"/>
      <c r="B241" s="93" t="s">
        <v>128</v>
      </c>
      <c r="C241" s="203" t="s">
        <v>129</v>
      </c>
      <c r="D241" s="203"/>
      <c r="E241" s="203"/>
      <c r="F241" s="203"/>
      <c r="G241" s="203"/>
      <c r="H241" s="203"/>
      <c r="I241" s="203"/>
      <c r="J241" s="203"/>
      <c r="K241" s="203"/>
      <c r="L241" s="203"/>
      <c r="M241" s="203"/>
      <c r="N241" s="211"/>
      <c r="AF241" s="83"/>
      <c r="AG241" s="91"/>
      <c r="AH241" s="94" t="s">
        <v>129</v>
      </c>
      <c r="AL241" s="91"/>
      <c r="AM241" s="91"/>
    </row>
    <row r="242" spans="1:39" customFormat="1" ht="15" x14ac:dyDescent="0.25">
      <c r="A242" s="95"/>
      <c r="B242" s="93" t="s">
        <v>130</v>
      </c>
      <c r="C242" s="208" t="s">
        <v>131</v>
      </c>
      <c r="D242" s="208"/>
      <c r="E242" s="208"/>
      <c r="F242" s="96"/>
      <c r="G242" s="97"/>
      <c r="H242" s="97"/>
      <c r="I242" s="97"/>
      <c r="J242" s="98">
        <v>27.11</v>
      </c>
      <c r="K242" s="99">
        <v>1.38</v>
      </c>
      <c r="L242" s="98">
        <v>37.409999999999997</v>
      </c>
      <c r="M242" s="99">
        <v>49.76</v>
      </c>
      <c r="N242" s="100">
        <v>1861.52</v>
      </c>
      <c r="AF242" s="83"/>
      <c r="AG242" s="91"/>
      <c r="AI242" s="94" t="s">
        <v>131</v>
      </c>
      <c r="AL242" s="91"/>
      <c r="AM242" s="91"/>
    </row>
    <row r="243" spans="1:39" customFormat="1" ht="15" x14ac:dyDescent="0.25">
      <c r="A243" s="95"/>
      <c r="B243" s="93" t="s">
        <v>132</v>
      </c>
      <c r="C243" s="208" t="s">
        <v>133</v>
      </c>
      <c r="D243" s="208"/>
      <c r="E243" s="208"/>
      <c r="F243" s="96"/>
      <c r="G243" s="97"/>
      <c r="H243" s="97"/>
      <c r="I243" s="97"/>
      <c r="J243" s="98">
        <v>106.69</v>
      </c>
      <c r="K243" s="99">
        <v>1.38</v>
      </c>
      <c r="L243" s="98">
        <v>147.22999999999999</v>
      </c>
      <c r="M243" s="99">
        <v>13.37</v>
      </c>
      <c r="N243" s="100">
        <v>1968.47</v>
      </c>
      <c r="AF243" s="83"/>
      <c r="AG243" s="91"/>
      <c r="AI243" s="94" t="s">
        <v>133</v>
      </c>
      <c r="AL243" s="91"/>
      <c r="AM243" s="91"/>
    </row>
    <row r="244" spans="1:39" customFormat="1" ht="15" x14ac:dyDescent="0.25">
      <c r="A244" s="95"/>
      <c r="B244" s="93" t="s">
        <v>134</v>
      </c>
      <c r="C244" s="208" t="s">
        <v>135</v>
      </c>
      <c r="D244" s="208"/>
      <c r="E244" s="208"/>
      <c r="F244" s="96"/>
      <c r="G244" s="97"/>
      <c r="H244" s="97"/>
      <c r="I244" s="97"/>
      <c r="J244" s="98">
        <v>10.09</v>
      </c>
      <c r="K244" s="99">
        <v>1.38</v>
      </c>
      <c r="L244" s="98">
        <v>13.92</v>
      </c>
      <c r="M244" s="99">
        <v>49.76</v>
      </c>
      <c r="N244" s="120">
        <v>692.66</v>
      </c>
      <c r="AF244" s="83"/>
      <c r="AG244" s="91"/>
      <c r="AI244" s="94" t="s">
        <v>135</v>
      </c>
      <c r="AL244" s="91"/>
      <c r="AM244" s="91"/>
    </row>
    <row r="245" spans="1:39" customFormat="1" ht="15" x14ac:dyDescent="0.25">
      <c r="A245" s="95"/>
      <c r="B245" s="93" t="s">
        <v>158</v>
      </c>
      <c r="C245" s="208" t="s">
        <v>159</v>
      </c>
      <c r="D245" s="208"/>
      <c r="E245" s="208"/>
      <c r="F245" s="96"/>
      <c r="G245" s="97"/>
      <c r="H245" s="97"/>
      <c r="I245" s="97"/>
      <c r="J245" s="98">
        <v>45.54</v>
      </c>
      <c r="K245" s="97"/>
      <c r="L245" s="98">
        <v>45.54</v>
      </c>
      <c r="M245" s="99">
        <v>8.3699999999999992</v>
      </c>
      <c r="N245" s="120">
        <v>381.17</v>
      </c>
      <c r="AF245" s="83"/>
      <c r="AG245" s="91"/>
      <c r="AI245" s="94" t="s">
        <v>159</v>
      </c>
      <c r="AL245" s="91"/>
      <c r="AM245" s="91"/>
    </row>
    <row r="246" spans="1:39" customFormat="1" ht="15" x14ac:dyDescent="0.25">
      <c r="A246" s="102"/>
      <c r="B246" s="93"/>
      <c r="C246" s="208" t="s">
        <v>136</v>
      </c>
      <c r="D246" s="208"/>
      <c r="E246" s="208"/>
      <c r="F246" s="96" t="s">
        <v>137</v>
      </c>
      <c r="G246" s="99">
        <v>3.06</v>
      </c>
      <c r="H246" s="99">
        <v>1.38</v>
      </c>
      <c r="I246" s="103">
        <v>4.2228000000000003</v>
      </c>
      <c r="J246" s="104"/>
      <c r="K246" s="97"/>
      <c r="L246" s="104"/>
      <c r="M246" s="97"/>
      <c r="N246" s="105"/>
      <c r="AF246" s="83"/>
      <c r="AG246" s="91"/>
      <c r="AJ246" s="94" t="s">
        <v>136</v>
      </c>
      <c r="AL246" s="91"/>
      <c r="AM246" s="91"/>
    </row>
    <row r="247" spans="1:39" customFormat="1" ht="15" x14ac:dyDescent="0.25">
      <c r="A247" s="102"/>
      <c r="B247" s="93"/>
      <c r="C247" s="208" t="s">
        <v>138</v>
      </c>
      <c r="D247" s="208"/>
      <c r="E247" s="208"/>
      <c r="F247" s="96" t="s">
        <v>137</v>
      </c>
      <c r="G247" s="99">
        <v>0.87</v>
      </c>
      <c r="H247" s="99">
        <v>1.38</v>
      </c>
      <c r="I247" s="103">
        <v>1.2005999999999999</v>
      </c>
      <c r="J247" s="104"/>
      <c r="K247" s="97"/>
      <c r="L247" s="104"/>
      <c r="M247" s="97"/>
      <c r="N247" s="105"/>
      <c r="AF247" s="83"/>
      <c r="AG247" s="91"/>
      <c r="AJ247" s="94" t="s">
        <v>138</v>
      </c>
      <c r="AL247" s="91"/>
      <c r="AM247" s="91"/>
    </row>
    <row r="248" spans="1:39" customFormat="1" ht="15" x14ac:dyDescent="0.25">
      <c r="A248" s="95"/>
      <c r="B248" s="93"/>
      <c r="C248" s="218" t="s">
        <v>139</v>
      </c>
      <c r="D248" s="218"/>
      <c r="E248" s="218"/>
      <c r="F248" s="106"/>
      <c r="G248" s="107"/>
      <c r="H248" s="107"/>
      <c r="I248" s="107"/>
      <c r="J248" s="108">
        <v>179.34</v>
      </c>
      <c r="K248" s="107"/>
      <c r="L248" s="108">
        <v>230.18</v>
      </c>
      <c r="M248" s="107"/>
      <c r="N248" s="110">
        <v>4211.16</v>
      </c>
      <c r="AF248" s="83"/>
      <c r="AG248" s="91"/>
      <c r="AK248" s="94" t="s">
        <v>139</v>
      </c>
      <c r="AL248" s="91"/>
      <c r="AM248" s="91"/>
    </row>
    <row r="249" spans="1:39" customFormat="1" ht="15" x14ac:dyDescent="0.25">
      <c r="A249" s="102"/>
      <c r="B249" s="93"/>
      <c r="C249" s="208" t="s">
        <v>140</v>
      </c>
      <c r="D249" s="208"/>
      <c r="E249" s="208"/>
      <c r="F249" s="96"/>
      <c r="G249" s="97"/>
      <c r="H249" s="97"/>
      <c r="I249" s="97"/>
      <c r="J249" s="104"/>
      <c r="K249" s="97"/>
      <c r="L249" s="98">
        <v>51.33</v>
      </c>
      <c r="M249" s="97"/>
      <c r="N249" s="100">
        <v>2554.1799999999998</v>
      </c>
      <c r="AF249" s="83"/>
      <c r="AG249" s="91"/>
      <c r="AJ249" s="94" t="s">
        <v>140</v>
      </c>
      <c r="AL249" s="91"/>
      <c r="AM249" s="91"/>
    </row>
    <row r="250" spans="1:39" customFormat="1" ht="15" x14ac:dyDescent="0.25">
      <c r="A250" s="102"/>
      <c r="B250" s="93" t="s">
        <v>141</v>
      </c>
      <c r="C250" s="208" t="s">
        <v>142</v>
      </c>
      <c r="D250" s="208"/>
      <c r="E250" s="208"/>
      <c r="F250" s="96" t="s">
        <v>143</v>
      </c>
      <c r="G250" s="111">
        <v>103</v>
      </c>
      <c r="H250" s="97"/>
      <c r="I250" s="111">
        <v>103</v>
      </c>
      <c r="J250" s="104"/>
      <c r="K250" s="97"/>
      <c r="L250" s="98">
        <v>52.87</v>
      </c>
      <c r="M250" s="97"/>
      <c r="N250" s="100">
        <v>2630.81</v>
      </c>
      <c r="AF250" s="83"/>
      <c r="AG250" s="91"/>
      <c r="AJ250" s="94" t="s">
        <v>142</v>
      </c>
      <c r="AL250" s="91"/>
      <c r="AM250" s="91"/>
    </row>
    <row r="251" spans="1:39" customFormat="1" ht="15" x14ac:dyDescent="0.25">
      <c r="A251" s="102"/>
      <c r="B251" s="93" t="s">
        <v>144</v>
      </c>
      <c r="C251" s="208" t="s">
        <v>145</v>
      </c>
      <c r="D251" s="208"/>
      <c r="E251" s="208"/>
      <c r="F251" s="96" t="s">
        <v>143</v>
      </c>
      <c r="G251" s="111">
        <v>60</v>
      </c>
      <c r="H251" s="97"/>
      <c r="I251" s="111">
        <v>60</v>
      </c>
      <c r="J251" s="104"/>
      <c r="K251" s="97"/>
      <c r="L251" s="98">
        <v>30.8</v>
      </c>
      <c r="M251" s="97"/>
      <c r="N251" s="100">
        <v>1532.51</v>
      </c>
      <c r="AF251" s="83"/>
      <c r="AG251" s="91"/>
      <c r="AJ251" s="94" t="s">
        <v>145</v>
      </c>
      <c r="AL251" s="91"/>
      <c r="AM251" s="91"/>
    </row>
    <row r="252" spans="1:39" customFormat="1" ht="15" x14ac:dyDescent="0.25">
      <c r="A252" s="112"/>
      <c r="B252" s="113"/>
      <c r="C252" s="210" t="s">
        <v>146</v>
      </c>
      <c r="D252" s="210"/>
      <c r="E252" s="210"/>
      <c r="F252" s="86"/>
      <c r="G252" s="87"/>
      <c r="H252" s="87"/>
      <c r="I252" s="87"/>
      <c r="J252" s="89"/>
      <c r="K252" s="87"/>
      <c r="L252" s="119">
        <v>313.85000000000002</v>
      </c>
      <c r="M252" s="107"/>
      <c r="N252" s="115">
        <v>8374.48</v>
      </c>
      <c r="AF252" s="83"/>
      <c r="AG252" s="91"/>
      <c r="AL252" s="91" t="s">
        <v>146</v>
      </c>
      <c r="AM252" s="91"/>
    </row>
    <row r="253" spans="1:39" customFormat="1" ht="23.25" x14ac:dyDescent="0.25">
      <c r="A253" s="84" t="s">
        <v>493</v>
      </c>
      <c r="B253" s="85" t="s">
        <v>164</v>
      </c>
      <c r="C253" s="210" t="s">
        <v>165</v>
      </c>
      <c r="D253" s="210"/>
      <c r="E253" s="210"/>
      <c r="F253" s="86" t="s">
        <v>71</v>
      </c>
      <c r="G253" s="87"/>
      <c r="H253" s="87"/>
      <c r="I253" s="88">
        <v>40</v>
      </c>
      <c r="J253" s="89"/>
      <c r="K253" s="87"/>
      <c r="L253" s="89"/>
      <c r="M253" s="87"/>
      <c r="N253" s="90"/>
      <c r="AF253" s="83"/>
      <c r="AG253" s="91" t="s">
        <v>165</v>
      </c>
      <c r="AL253" s="91"/>
      <c r="AM253" s="91"/>
    </row>
    <row r="254" spans="1:39" customFormat="1" ht="34.5" x14ac:dyDescent="0.25">
      <c r="A254" s="92"/>
      <c r="B254" s="93" t="s">
        <v>126</v>
      </c>
      <c r="C254" s="203" t="s">
        <v>127</v>
      </c>
      <c r="D254" s="203"/>
      <c r="E254" s="203"/>
      <c r="F254" s="203"/>
      <c r="G254" s="203"/>
      <c r="H254" s="203"/>
      <c r="I254" s="203"/>
      <c r="J254" s="203"/>
      <c r="K254" s="203"/>
      <c r="L254" s="203"/>
      <c r="M254" s="203"/>
      <c r="N254" s="211"/>
      <c r="AF254" s="83"/>
      <c r="AG254" s="91"/>
      <c r="AH254" s="94" t="s">
        <v>127</v>
      </c>
      <c r="AL254" s="91"/>
      <c r="AM254" s="91"/>
    </row>
    <row r="255" spans="1:39" customFormat="1" ht="22.5" x14ac:dyDescent="0.25">
      <c r="A255" s="92"/>
      <c r="B255" s="93" t="s">
        <v>128</v>
      </c>
      <c r="C255" s="203" t="s">
        <v>129</v>
      </c>
      <c r="D255" s="203"/>
      <c r="E255" s="203"/>
      <c r="F255" s="203"/>
      <c r="G255" s="203"/>
      <c r="H255" s="203"/>
      <c r="I255" s="203"/>
      <c r="J255" s="203"/>
      <c r="K255" s="203"/>
      <c r="L255" s="203"/>
      <c r="M255" s="203"/>
      <c r="N255" s="211"/>
      <c r="AF255" s="83"/>
      <c r="AG255" s="91"/>
      <c r="AH255" s="94" t="s">
        <v>129</v>
      </c>
      <c r="AL255" s="91"/>
      <c r="AM255" s="91"/>
    </row>
    <row r="256" spans="1:39" customFormat="1" ht="15" x14ac:dyDescent="0.25">
      <c r="A256" s="95"/>
      <c r="B256" s="93" t="s">
        <v>130</v>
      </c>
      <c r="C256" s="208" t="s">
        <v>131</v>
      </c>
      <c r="D256" s="208"/>
      <c r="E256" s="208"/>
      <c r="F256" s="96"/>
      <c r="G256" s="97"/>
      <c r="H256" s="97"/>
      <c r="I256" s="97"/>
      <c r="J256" s="98">
        <v>10.64</v>
      </c>
      <c r="K256" s="99">
        <v>1.38</v>
      </c>
      <c r="L256" s="98">
        <v>587.33000000000004</v>
      </c>
      <c r="M256" s="99">
        <v>49.76</v>
      </c>
      <c r="N256" s="100">
        <v>29225.54</v>
      </c>
      <c r="AF256" s="83"/>
      <c r="AG256" s="91"/>
      <c r="AI256" s="94" t="s">
        <v>131</v>
      </c>
      <c r="AL256" s="91"/>
      <c r="AM256" s="91"/>
    </row>
    <row r="257" spans="1:39" customFormat="1" ht="15" x14ac:dyDescent="0.25">
      <c r="A257" s="95"/>
      <c r="B257" s="93" t="s">
        <v>132</v>
      </c>
      <c r="C257" s="208" t="s">
        <v>133</v>
      </c>
      <c r="D257" s="208"/>
      <c r="E257" s="208"/>
      <c r="F257" s="96"/>
      <c r="G257" s="97"/>
      <c r="H257" s="97"/>
      <c r="I257" s="97"/>
      <c r="J257" s="98">
        <v>32.72</v>
      </c>
      <c r="K257" s="99">
        <v>1.38</v>
      </c>
      <c r="L257" s="101">
        <v>1806.14</v>
      </c>
      <c r="M257" s="99">
        <v>13.37</v>
      </c>
      <c r="N257" s="100">
        <v>24148.09</v>
      </c>
      <c r="AF257" s="83"/>
      <c r="AG257" s="91"/>
      <c r="AI257" s="94" t="s">
        <v>133</v>
      </c>
      <c r="AL257" s="91"/>
      <c r="AM257" s="91"/>
    </row>
    <row r="258" spans="1:39" customFormat="1" ht="15" x14ac:dyDescent="0.25">
      <c r="A258" s="95"/>
      <c r="B258" s="93" t="s">
        <v>134</v>
      </c>
      <c r="C258" s="208" t="s">
        <v>135</v>
      </c>
      <c r="D258" s="208"/>
      <c r="E258" s="208"/>
      <c r="F258" s="96"/>
      <c r="G258" s="97"/>
      <c r="H258" s="97"/>
      <c r="I258" s="97"/>
      <c r="J258" s="98">
        <v>4.22</v>
      </c>
      <c r="K258" s="99">
        <v>1.38</v>
      </c>
      <c r="L258" s="98">
        <v>232.94</v>
      </c>
      <c r="M258" s="99">
        <v>49.76</v>
      </c>
      <c r="N258" s="100">
        <v>11591.09</v>
      </c>
      <c r="AF258" s="83"/>
      <c r="AG258" s="91"/>
      <c r="AI258" s="94" t="s">
        <v>135</v>
      </c>
      <c r="AL258" s="91"/>
      <c r="AM258" s="91"/>
    </row>
    <row r="259" spans="1:39" customFormat="1" ht="15" x14ac:dyDescent="0.25">
      <c r="A259" s="102"/>
      <c r="B259" s="93"/>
      <c r="C259" s="208" t="s">
        <v>136</v>
      </c>
      <c r="D259" s="208"/>
      <c r="E259" s="208"/>
      <c r="F259" s="96" t="s">
        <v>137</v>
      </c>
      <c r="G259" s="99">
        <v>1.27</v>
      </c>
      <c r="H259" s="99">
        <v>1.38</v>
      </c>
      <c r="I259" s="117">
        <v>70.103999999999999</v>
      </c>
      <c r="J259" s="104"/>
      <c r="K259" s="97"/>
      <c r="L259" s="104"/>
      <c r="M259" s="97"/>
      <c r="N259" s="105"/>
      <c r="AF259" s="83"/>
      <c r="AG259" s="91"/>
      <c r="AJ259" s="94" t="s">
        <v>136</v>
      </c>
      <c r="AL259" s="91"/>
      <c r="AM259" s="91"/>
    </row>
    <row r="260" spans="1:39" customFormat="1" ht="15" x14ac:dyDescent="0.25">
      <c r="A260" s="102"/>
      <c r="B260" s="93"/>
      <c r="C260" s="208" t="s">
        <v>138</v>
      </c>
      <c r="D260" s="208"/>
      <c r="E260" s="208"/>
      <c r="F260" s="96" t="s">
        <v>137</v>
      </c>
      <c r="G260" s="99">
        <v>0.41</v>
      </c>
      <c r="H260" s="99">
        <v>1.38</v>
      </c>
      <c r="I260" s="117">
        <v>22.632000000000001</v>
      </c>
      <c r="J260" s="104"/>
      <c r="K260" s="97"/>
      <c r="L260" s="104"/>
      <c r="M260" s="97"/>
      <c r="N260" s="105"/>
      <c r="AF260" s="83"/>
      <c r="AG260" s="91"/>
      <c r="AJ260" s="94" t="s">
        <v>138</v>
      </c>
      <c r="AL260" s="91"/>
      <c r="AM260" s="91"/>
    </row>
    <row r="261" spans="1:39" customFormat="1" ht="15" x14ac:dyDescent="0.25">
      <c r="A261" s="95"/>
      <c r="B261" s="93"/>
      <c r="C261" s="218" t="s">
        <v>139</v>
      </c>
      <c r="D261" s="218"/>
      <c r="E261" s="218"/>
      <c r="F261" s="106"/>
      <c r="G261" s="107"/>
      <c r="H261" s="107"/>
      <c r="I261" s="107"/>
      <c r="J261" s="108">
        <v>43.36</v>
      </c>
      <c r="K261" s="107"/>
      <c r="L261" s="109">
        <v>2393.4699999999998</v>
      </c>
      <c r="M261" s="107"/>
      <c r="N261" s="110">
        <v>53373.63</v>
      </c>
      <c r="AF261" s="83"/>
      <c r="AG261" s="91"/>
      <c r="AK261" s="94" t="s">
        <v>139</v>
      </c>
      <c r="AL261" s="91"/>
      <c r="AM261" s="91"/>
    </row>
    <row r="262" spans="1:39" customFormat="1" ht="15" x14ac:dyDescent="0.25">
      <c r="A262" s="102"/>
      <c r="B262" s="93"/>
      <c r="C262" s="208" t="s">
        <v>140</v>
      </c>
      <c r="D262" s="208"/>
      <c r="E262" s="208"/>
      <c r="F262" s="96"/>
      <c r="G262" s="97"/>
      <c r="H262" s="97"/>
      <c r="I262" s="97"/>
      <c r="J262" s="104"/>
      <c r="K262" s="97"/>
      <c r="L262" s="98">
        <v>820.27</v>
      </c>
      <c r="M262" s="97"/>
      <c r="N262" s="100">
        <v>40816.629999999997</v>
      </c>
      <c r="AF262" s="83"/>
      <c r="AG262" s="91"/>
      <c r="AJ262" s="94" t="s">
        <v>140</v>
      </c>
      <c r="AL262" s="91"/>
      <c r="AM262" s="91"/>
    </row>
    <row r="263" spans="1:39" customFormat="1" ht="15" x14ac:dyDescent="0.25">
      <c r="A263" s="102"/>
      <c r="B263" s="93" t="s">
        <v>141</v>
      </c>
      <c r="C263" s="208" t="s">
        <v>142</v>
      </c>
      <c r="D263" s="208"/>
      <c r="E263" s="208"/>
      <c r="F263" s="96" t="s">
        <v>143</v>
      </c>
      <c r="G263" s="111">
        <v>103</v>
      </c>
      <c r="H263" s="97"/>
      <c r="I263" s="111">
        <v>103</v>
      </c>
      <c r="J263" s="104"/>
      <c r="K263" s="97"/>
      <c r="L263" s="98">
        <v>844.88</v>
      </c>
      <c r="M263" s="97"/>
      <c r="N263" s="100">
        <v>42041.13</v>
      </c>
      <c r="AF263" s="83"/>
      <c r="AG263" s="91"/>
      <c r="AJ263" s="94" t="s">
        <v>142</v>
      </c>
      <c r="AL263" s="91"/>
      <c r="AM263" s="91"/>
    </row>
    <row r="264" spans="1:39" customFormat="1" ht="15" x14ac:dyDescent="0.25">
      <c r="A264" s="102"/>
      <c r="B264" s="93" t="s">
        <v>144</v>
      </c>
      <c r="C264" s="208" t="s">
        <v>145</v>
      </c>
      <c r="D264" s="208"/>
      <c r="E264" s="208"/>
      <c r="F264" s="96" t="s">
        <v>143</v>
      </c>
      <c r="G264" s="111">
        <v>60</v>
      </c>
      <c r="H264" s="97"/>
      <c r="I264" s="111">
        <v>60</v>
      </c>
      <c r="J264" s="104"/>
      <c r="K264" s="97"/>
      <c r="L264" s="98">
        <v>492.16</v>
      </c>
      <c r="M264" s="97"/>
      <c r="N264" s="100">
        <v>24489.98</v>
      </c>
      <c r="AF264" s="83"/>
      <c r="AG264" s="91"/>
      <c r="AJ264" s="94" t="s">
        <v>145</v>
      </c>
      <c r="AL264" s="91"/>
      <c r="AM264" s="91"/>
    </row>
    <row r="265" spans="1:39" customFormat="1" ht="15" x14ac:dyDescent="0.25">
      <c r="A265" s="112"/>
      <c r="B265" s="113"/>
      <c r="C265" s="210" t="s">
        <v>146</v>
      </c>
      <c r="D265" s="210"/>
      <c r="E265" s="210"/>
      <c r="F265" s="86"/>
      <c r="G265" s="87"/>
      <c r="H265" s="87"/>
      <c r="I265" s="87"/>
      <c r="J265" s="89"/>
      <c r="K265" s="87"/>
      <c r="L265" s="114">
        <v>3730.51</v>
      </c>
      <c r="M265" s="107"/>
      <c r="N265" s="115">
        <v>119904.74</v>
      </c>
      <c r="AF265" s="83"/>
      <c r="AG265" s="91"/>
      <c r="AL265" s="91" t="s">
        <v>146</v>
      </c>
      <c r="AM265" s="91"/>
    </row>
    <row r="266" spans="1:39" customFormat="1" ht="23.25" x14ac:dyDescent="0.25">
      <c r="A266" s="84" t="s">
        <v>494</v>
      </c>
      <c r="B266" s="85" t="s">
        <v>167</v>
      </c>
      <c r="C266" s="210" t="s">
        <v>168</v>
      </c>
      <c r="D266" s="210"/>
      <c r="E266" s="210"/>
      <c r="F266" s="86" t="s">
        <v>71</v>
      </c>
      <c r="G266" s="87"/>
      <c r="H266" s="87"/>
      <c r="I266" s="88">
        <v>40</v>
      </c>
      <c r="J266" s="89"/>
      <c r="K266" s="87"/>
      <c r="L266" s="89"/>
      <c r="M266" s="87"/>
      <c r="N266" s="90"/>
      <c r="AF266" s="83"/>
      <c r="AG266" s="91" t="s">
        <v>168</v>
      </c>
      <c r="AL266" s="91"/>
      <c r="AM266" s="91"/>
    </row>
    <row r="267" spans="1:39" customFormat="1" ht="34.5" x14ac:dyDescent="0.25">
      <c r="A267" s="92"/>
      <c r="B267" s="93" t="s">
        <v>126</v>
      </c>
      <c r="C267" s="203" t="s">
        <v>127</v>
      </c>
      <c r="D267" s="203"/>
      <c r="E267" s="203"/>
      <c r="F267" s="203"/>
      <c r="G267" s="203"/>
      <c r="H267" s="203"/>
      <c r="I267" s="203"/>
      <c r="J267" s="203"/>
      <c r="K267" s="203"/>
      <c r="L267" s="203"/>
      <c r="M267" s="203"/>
      <c r="N267" s="211"/>
      <c r="AF267" s="83"/>
      <c r="AG267" s="91"/>
      <c r="AH267" s="94" t="s">
        <v>127</v>
      </c>
      <c r="AL267" s="91"/>
      <c r="AM267" s="91"/>
    </row>
    <row r="268" spans="1:39" customFormat="1" ht="22.5" x14ac:dyDescent="0.25">
      <c r="A268" s="92"/>
      <c r="B268" s="93" t="s">
        <v>128</v>
      </c>
      <c r="C268" s="203" t="s">
        <v>129</v>
      </c>
      <c r="D268" s="203"/>
      <c r="E268" s="203"/>
      <c r="F268" s="203"/>
      <c r="G268" s="203"/>
      <c r="H268" s="203"/>
      <c r="I268" s="203"/>
      <c r="J268" s="203"/>
      <c r="K268" s="203"/>
      <c r="L268" s="203"/>
      <c r="M268" s="203"/>
      <c r="N268" s="211"/>
      <c r="AF268" s="83"/>
      <c r="AG268" s="91"/>
      <c r="AH268" s="94" t="s">
        <v>129</v>
      </c>
      <c r="AL268" s="91"/>
      <c r="AM268" s="91"/>
    </row>
    <row r="269" spans="1:39" customFormat="1" ht="15" x14ac:dyDescent="0.25">
      <c r="A269" s="95"/>
      <c r="B269" s="93" t="s">
        <v>130</v>
      </c>
      <c r="C269" s="208" t="s">
        <v>131</v>
      </c>
      <c r="D269" s="208"/>
      <c r="E269" s="208"/>
      <c r="F269" s="96"/>
      <c r="G269" s="97"/>
      <c r="H269" s="97"/>
      <c r="I269" s="97"/>
      <c r="J269" s="98">
        <v>1.24</v>
      </c>
      <c r="K269" s="99">
        <v>1.38</v>
      </c>
      <c r="L269" s="98">
        <v>68.45</v>
      </c>
      <c r="M269" s="99">
        <v>49.76</v>
      </c>
      <c r="N269" s="100">
        <v>3406.07</v>
      </c>
      <c r="AF269" s="83"/>
      <c r="AG269" s="91"/>
      <c r="AI269" s="94" t="s">
        <v>131</v>
      </c>
      <c r="AL269" s="91"/>
      <c r="AM269" s="91"/>
    </row>
    <row r="270" spans="1:39" customFormat="1" ht="15" x14ac:dyDescent="0.25">
      <c r="A270" s="95"/>
      <c r="B270" s="93" t="s">
        <v>132</v>
      </c>
      <c r="C270" s="208" t="s">
        <v>133</v>
      </c>
      <c r="D270" s="208"/>
      <c r="E270" s="208"/>
      <c r="F270" s="96"/>
      <c r="G270" s="97"/>
      <c r="H270" s="97"/>
      <c r="I270" s="97"/>
      <c r="J270" s="98">
        <v>6.42</v>
      </c>
      <c r="K270" s="99">
        <v>1.38</v>
      </c>
      <c r="L270" s="98">
        <v>354.38</v>
      </c>
      <c r="M270" s="99">
        <v>13.37</v>
      </c>
      <c r="N270" s="100">
        <v>4738.0600000000004</v>
      </c>
      <c r="AF270" s="83"/>
      <c r="AG270" s="91"/>
      <c r="AI270" s="94" t="s">
        <v>133</v>
      </c>
      <c r="AL270" s="91"/>
      <c r="AM270" s="91"/>
    </row>
    <row r="271" spans="1:39" customFormat="1" ht="15" x14ac:dyDescent="0.25">
      <c r="A271" s="95"/>
      <c r="B271" s="93" t="s">
        <v>134</v>
      </c>
      <c r="C271" s="208" t="s">
        <v>135</v>
      </c>
      <c r="D271" s="208"/>
      <c r="E271" s="208"/>
      <c r="F271" s="96"/>
      <c r="G271" s="97"/>
      <c r="H271" s="97"/>
      <c r="I271" s="97"/>
      <c r="J271" s="98">
        <v>0.82</v>
      </c>
      <c r="K271" s="99">
        <v>1.38</v>
      </c>
      <c r="L271" s="98">
        <v>45.26</v>
      </c>
      <c r="M271" s="99">
        <v>49.76</v>
      </c>
      <c r="N271" s="100">
        <v>2252.14</v>
      </c>
      <c r="AF271" s="83"/>
      <c r="AG271" s="91"/>
      <c r="AI271" s="94" t="s">
        <v>135</v>
      </c>
      <c r="AL271" s="91"/>
      <c r="AM271" s="91"/>
    </row>
    <row r="272" spans="1:39" customFormat="1" ht="15" x14ac:dyDescent="0.25">
      <c r="A272" s="102"/>
      <c r="B272" s="93"/>
      <c r="C272" s="208" t="s">
        <v>136</v>
      </c>
      <c r="D272" s="208"/>
      <c r="E272" s="208"/>
      <c r="F272" s="96" t="s">
        <v>137</v>
      </c>
      <c r="G272" s="99">
        <v>0.15</v>
      </c>
      <c r="H272" s="99">
        <v>1.38</v>
      </c>
      <c r="I272" s="99">
        <v>8.2799999999999994</v>
      </c>
      <c r="J272" s="104"/>
      <c r="K272" s="97"/>
      <c r="L272" s="104"/>
      <c r="M272" s="97"/>
      <c r="N272" s="105"/>
      <c r="AF272" s="83"/>
      <c r="AG272" s="91"/>
      <c r="AJ272" s="94" t="s">
        <v>136</v>
      </c>
      <c r="AL272" s="91"/>
      <c r="AM272" s="91"/>
    </row>
    <row r="273" spans="1:39" customFormat="1" ht="15" x14ac:dyDescent="0.25">
      <c r="A273" s="102"/>
      <c r="B273" s="93"/>
      <c r="C273" s="208" t="s">
        <v>138</v>
      </c>
      <c r="D273" s="208"/>
      <c r="E273" s="208"/>
      <c r="F273" s="96" t="s">
        <v>137</v>
      </c>
      <c r="G273" s="99">
        <v>0.08</v>
      </c>
      <c r="H273" s="99">
        <v>1.38</v>
      </c>
      <c r="I273" s="117">
        <v>4.4160000000000004</v>
      </c>
      <c r="J273" s="104"/>
      <c r="K273" s="97"/>
      <c r="L273" s="104"/>
      <c r="M273" s="97"/>
      <c r="N273" s="105"/>
      <c r="AF273" s="83"/>
      <c r="AG273" s="91"/>
      <c r="AJ273" s="94" t="s">
        <v>138</v>
      </c>
      <c r="AL273" s="91"/>
      <c r="AM273" s="91"/>
    </row>
    <row r="274" spans="1:39" customFormat="1" ht="15" x14ac:dyDescent="0.25">
      <c r="A274" s="95"/>
      <c r="B274" s="93"/>
      <c r="C274" s="218" t="s">
        <v>139</v>
      </c>
      <c r="D274" s="218"/>
      <c r="E274" s="218"/>
      <c r="F274" s="106"/>
      <c r="G274" s="107"/>
      <c r="H274" s="107"/>
      <c r="I274" s="107"/>
      <c r="J274" s="108">
        <v>7.66</v>
      </c>
      <c r="K274" s="107"/>
      <c r="L274" s="108">
        <v>422.83</v>
      </c>
      <c r="M274" s="107"/>
      <c r="N274" s="110">
        <v>8144.13</v>
      </c>
      <c r="AF274" s="83"/>
      <c r="AG274" s="91"/>
      <c r="AK274" s="94" t="s">
        <v>139</v>
      </c>
      <c r="AL274" s="91"/>
      <c r="AM274" s="91"/>
    </row>
    <row r="275" spans="1:39" customFormat="1" ht="15" x14ac:dyDescent="0.25">
      <c r="A275" s="102"/>
      <c r="B275" s="93"/>
      <c r="C275" s="208" t="s">
        <v>140</v>
      </c>
      <c r="D275" s="208"/>
      <c r="E275" s="208"/>
      <c r="F275" s="96"/>
      <c r="G275" s="97"/>
      <c r="H275" s="97"/>
      <c r="I275" s="97"/>
      <c r="J275" s="104"/>
      <c r="K275" s="97"/>
      <c r="L275" s="98">
        <v>113.71</v>
      </c>
      <c r="M275" s="97"/>
      <c r="N275" s="100">
        <v>5658.21</v>
      </c>
      <c r="AF275" s="83"/>
      <c r="AG275" s="91"/>
      <c r="AJ275" s="94" t="s">
        <v>140</v>
      </c>
      <c r="AL275" s="91"/>
      <c r="AM275" s="91"/>
    </row>
    <row r="276" spans="1:39" customFormat="1" ht="15" x14ac:dyDescent="0.25">
      <c r="A276" s="102"/>
      <c r="B276" s="93" t="s">
        <v>141</v>
      </c>
      <c r="C276" s="208" t="s">
        <v>142</v>
      </c>
      <c r="D276" s="208"/>
      <c r="E276" s="208"/>
      <c r="F276" s="96" t="s">
        <v>143</v>
      </c>
      <c r="G276" s="111">
        <v>103</v>
      </c>
      <c r="H276" s="97"/>
      <c r="I276" s="111">
        <v>103</v>
      </c>
      <c r="J276" s="104"/>
      <c r="K276" s="97"/>
      <c r="L276" s="98">
        <v>117.12</v>
      </c>
      <c r="M276" s="97"/>
      <c r="N276" s="100">
        <v>5827.96</v>
      </c>
      <c r="AF276" s="83"/>
      <c r="AG276" s="91"/>
      <c r="AJ276" s="94" t="s">
        <v>142</v>
      </c>
      <c r="AL276" s="91"/>
      <c r="AM276" s="91"/>
    </row>
    <row r="277" spans="1:39" customFormat="1" ht="15" x14ac:dyDescent="0.25">
      <c r="A277" s="102"/>
      <c r="B277" s="93" t="s">
        <v>144</v>
      </c>
      <c r="C277" s="208" t="s">
        <v>145</v>
      </c>
      <c r="D277" s="208"/>
      <c r="E277" s="208"/>
      <c r="F277" s="96" t="s">
        <v>143</v>
      </c>
      <c r="G277" s="111">
        <v>60</v>
      </c>
      <c r="H277" s="97"/>
      <c r="I277" s="111">
        <v>60</v>
      </c>
      <c r="J277" s="104"/>
      <c r="K277" s="97"/>
      <c r="L277" s="98">
        <v>68.23</v>
      </c>
      <c r="M277" s="97"/>
      <c r="N277" s="100">
        <v>3394.93</v>
      </c>
      <c r="AF277" s="83"/>
      <c r="AG277" s="91"/>
      <c r="AJ277" s="94" t="s">
        <v>145</v>
      </c>
      <c r="AL277" s="91"/>
      <c r="AM277" s="91"/>
    </row>
    <row r="278" spans="1:39" customFormat="1" ht="15" x14ac:dyDescent="0.25">
      <c r="A278" s="112"/>
      <c r="B278" s="113"/>
      <c r="C278" s="210" t="s">
        <v>146</v>
      </c>
      <c r="D278" s="210"/>
      <c r="E278" s="210"/>
      <c r="F278" s="86"/>
      <c r="G278" s="87"/>
      <c r="H278" s="87"/>
      <c r="I278" s="87"/>
      <c r="J278" s="89"/>
      <c r="K278" s="87"/>
      <c r="L278" s="119">
        <v>608.17999999999995</v>
      </c>
      <c r="M278" s="107"/>
      <c r="N278" s="115">
        <v>17367.02</v>
      </c>
      <c r="AF278" s="83"/>
      <c r="AG278" s="91"/>
      <c r="AL278" s="91" t="s">
        <v>146</v>
      </c>
      <c r="AM278" s="91"/>
    </row>
    <row r="279" spans="1:39" customFormat="1" ht="23.25" x14ac:dyDescent="0.25">
      <c r="A279" s="84" t="s">
        <v>495</v>
      </c>
      <c r="B279" s="85" t="s">
        <v>170</v>
      </c>
      <c r="C279" s="210" t="s">
        <v>171</v>
      </c>
      <c r="D279" s="210"/>
      <c r="E279" s="210"/>
      <c r="F279" s="86" t="s">
        <v>172</v>
      </c>
      <c r="G279" s="87"/>
      <c r="H279" s="87"/>
      <c r="I279" s="88">
        <v>60</v>
      </c>
      <c r="J279" s="89"/>
      <c r="K279" s="87"/>
      <c r="L279" s="89"/>
      <c r="M279" s="87"/>
      <c r="N279" s="90"/>
      <c r="AF279" s="83"/>
      <c r="AG279" s="91" t="s">
        <v>171</v>
      </c>
      <c r="AL279" s="91"/>
      <c r="AM279" s="91"/>
    </row>
    <row r="280" spans="1:39" customFormat="1" ht="34.5" x14ac:dyDescent="0.25">
      <c r="A280" s="92"/>
      <c r="B280" s="93" t="s">
        <v>126</v>
      </c>
      <c r="C280" s="203" t="s">
        <v>127</v>
      </c>
      <c r="D280" s="203"/>
      <c r="E280" s="203"/>
      <c r="F280" s="203"/>
      <c r="G280" s="203"/>
      <c r="H280" s="203"/>
      <c r="I280" s="203"/>
      <c r="J280" s="203"/>
      <c r="K280" s="203"/>
      <c r="L280" s="203"/>
      <c r="M280" s="203"/>
      <c r="N280" s="211"/>
      <c r="AF280" s="83"/>
      <c r="AG280" s="91"/>
      <c r="AH280" s="94" t="s">
        <v>127</v>
      </c>
      <c r="AL280" s="91"/>
      <c r="AM280" s="91"/>
    </row>
    <row r="281" spans="1:39" customFormat="1" ht="22.5" x14ac:dyDescent="0.25">
      <c r="A281" s="92"/>
      <c r="B281" s="93" t="s">
        <v>128</v>
      </c>
      <c r="C281" s="203" t="s">
        <v>129</v>
      </c>
      <c r="D281" s="203"/>
      <c r="E281" s="203"/>
      <c r="F281" s="203"/>
      <c r="G281" s="203"/>
      <c r="H281" s="203"/>
      <c r="I281" s="203"/>
      <c r="J281" s="203"/>
      <c r="K281" s="203"/>
      <c r="L281" s="203"/>
      <c r="M281" s="203"/>
      <c r="N281" s="211"/>
      <c r="AF281" s="83"/>
      <c r="AG281" s="91"/>
      <c r="AH281" s="94" t="s">
        <v>129</v>
      </c>
      <c r="AL281" s="91"/>
      <c r="AM281" s="91"/>
    </row>
    <row r="282" spans="1:39" customFormat="1" ht="15" x14ac:dyDescent="0.25">
      <c r="A282" s="95"/>
      <c r="B282" s="93" t="s">
        <v>130</v>
      </c>
      <c r="C282" s="208" t="s">
        <v>131</v>
      </c>
      <c r="D282" s="208"/>
      <c r="E282" s="208"/>
      <c r="F282" s="96"/>
      <c r="G282" s="97"/>
      <c r="H282" s="97"/>
      <c r="I282" s="97"/>
      <c r="J282" s="98">
        <v>5.39</v>
      </c>
      <c r="K282" s="99">
        <v>1.38</v>
      </c>
      <c r="L282" s="98">
        <v>446.29</v>
      </c>
      <c r="M282" s="99">
        <v>49.76</v>
      </c>
      <c r="N282" s="100">
        <v>22207.39</v>
      </c>
      <c r="AF282" s="83"/>
      <c r="AG282" s="91"/>
      <c r="AI282" s="94" t="s">
        <v>131</v>
      </c>
      <c r="AL282" s="91"/>
      <c r="AM282" s="91"/>
    </row>
    <row r="283" spans="1:39" customFormat="1" ht="15" x14ac:dyDescent="0.25">
      <c r="A283" s="95"/>
      <c r="B283" s="93" t="s">
        <v>132</v>
      </c>
      <c r="C283" s="208" t="s">
        <v>133</v>
      </c>
      <c r="D283" s="208"/>
      <c r="E283" s="208"/>
      <c r="F283" s="96"/>
      <c r="G283" s="97"/>
      <c r="H283" s="97"/>
      <c r="I283" s="97"/>
      <c r="J283" s="98">
        <v>1.97</v>
      </c>
      <c r="K283" s="99">
        <v>1.38</v>
      </c>
      <c r="L283" s="98">
        <v>163.12</v>
      </c>
      <c r="M283" s="99">
        <v>13.37</v>
      </c>
      <c r="N283" s="100">
        <v>2180.91</v>
      </c>
      <c r="AF283" s="83"/>
      <c r="AG283" s="91"/>
      <c r="AI283" s="94" t="s">
        <v>133</v>
      </c>
      <c r="AL283" s="91"/>
      <c r="AM283" s="91"/>
    </row>
    <row r="284" spans="1:39" customFormat="1" ht="15" x14ac:dyDescent="0.25">
      <c r="A284" s="95"/>
      <c r="B284" s="93" t="s">
        <v>134</v>
      </c>
      <c r="C284" s="208" t="s">
        <v>135</v>
      </c>
      <c r="D284" s="208"/>
      <c r="E284" s="208"/>
      <c r="F284" s="96"/>
      <c r="G284" s="97"/>
      <c r="H284" s="97"/>
      <c r="I284" s="97"/>
      <c r="J284" s="98">
        <v>0.35</v>
      </c>
      <c r="K284" s="99">
        <v>1.38</v>
      </c>
      <c r="L284" s="98">
        <v>28.98</v>
      </c>
      <c r="M284" s="99">
        <v>49.76</v>
      </c>
      <c r="N284" s="100">
        <v>1442.04</v>
      </c>
      <c r="AF284" s="83"/>
      <c r="AG284" s="91"/>
      <c r="AI284" s="94" t="s">
        <v>135</v>
      </c>
      <c r="AL284" s="91"/>
      <c r="AM284" s="91"/>
    </row>
    <row r="285" spans="1:39" customFormat="1" ht="15" x14ac:dyDescent="0.25">
      <c r="A285" s="102"/>
      <c r="B285" s="93"/>
      <c r="C285" s="208" t="s">
        <v>136</v>
      </c>
      <c r="D285" s="208"/>
      <c r="E285" s="208"/>
      <c r="F285" s="96" t="s">
        <v>137</v>
      </c>
      <c r="G285" s="99">
        <v>0.66</v>
      </c>
      <c r="H285" s="99">
        <v>1.38</v>
      </c>
      <c r="I285" s="117">
        <v>54.648000000000003</v>
      </c>
      <c r="J285" s="104"/>
      <c r="K285" s="97"/>
      <c r="L285" s="104"/>
      <c r="M285" s="97"/>
      <c r="N285" s="105"/>
      <c r="AF285" s="83"/>
      <c r="AG285" s="91"/>
      <c r="AJ285" s="94" t="s">
        <v>136</v>
      </c>
      <c r="AL285" s="91"/>
      <c r="AM285" s="91"/>
    </row>
    <row r="286" spans="1:39" customFormat="1" ht="15" x14ac:dyDescent="0.25">
      <c r="A286" s="102"/>
      <c r="B286" s="93"/>
      <c r="C286" s="208" t="s">
        <v>138</v>
      </c>
      <c r="D286" s="208"/>
      <c r="E286" s="208"/>
      <c r="F286" s="96" t="s">
        <v>137</v>
      </c>
      <c r="G286" s="99">
        <v>0.03</v>
      </c>
      <c r="H286" s="99">
        <v>1.38</v>
      </c>
      <c r="I286" s="117">
        <v>2.484</v>
      </c>
      <c r="J286" s="104"/>
      <c r="K286" s="97"/>
      <c r="L286" s="104"/>
      <c r="M286" s="97"/>
      <c r="N286" s="105"/>
      <c r="AF286" s="83"/>
      <c r="AG286" s="91"/>
      <c r="AJ286" s="94" t="s">
        <v>138</v>
      </c>
      <c r="AL286" s="91"/>
      <c r="AM286" s="91"/>
    </row>
    <row r="287" spans="1:39" customFormat="1" ht="15" x14ac:dyDescent="0.25">
      <c r="A287" s="95"/>
      <c r="B287" s="93"/>
      <c r="C287" s="218" t="s">
        <v>139</v>
      </c>
      <c r="D287" s="218"/>
      <c r="E287" s="218"/>
      <c r="F287" s="106"/>
      <c r="G287" s="107"/>
      <c r="H287" s="107"/>
      <c r="I287" s="107"/>
      <c r="J287" s="108">
        <v>7.36</v>
      </c>
      <c r="K287" s="107"/>
      <c r="L287" s="108">
        <v>609.41</v>
      </c>
      <c r="M287" s="107"/>
      <c r="N287" s="110">
        <v>24388.3</v>
      </c>
      <c r="AF287" s="83"/>
      <c r="AG287" s="91"/>
      <c r="AK287" s="94" t="s">
        <v>139</v>
      </c>
      <c r="AL287" s="91"/>
      <c r="AM287" s="91"/>
    </row>
    <row r="288" spans="1:39" customFormat="1" ht="15" x14ac:dyDescent="0.25">
      <c r="A288" s="102"/>
      <c r="B288" s="93"/>
      <c r="C288" s="208" t="s">
        <v>140</v>
      </c>
      <c r="D288" s="208"/>
      <c r="E288" s="208"/>
      <c r="F288" s="96"/>
      <c r="G288" s="97"/>
      <c r="H288" s="97"/>
      <c r="I288" s="97"/>
      <c r="J288" s="104"/>
      <c r="K288" s="97"/>
      <c r="L288" s="98">
        <v>475.27</v>
      </c>
      <c r="M288" s="97"/>
      <c r="N288" s="100">
        <v>23649.43</v>
      </c>
      <c r="AF288" s="83"/>
      <c r="AG288" s="91"/>
      <c r="AJ288" s="94" t="s">
        <v>140</v>
      </c>
      <c r="AL288" s="91"/>
      <c r="AM288" s="91"/>
    </row>
    <row r="289" spans="1:41" customFormat="1" ht="15" x14ac:dyDescent="0.25">
      <c r="A289" s="102"/>
      <c r="B289" s="93" t="s">
        <v>141</v>
      </c>
      <c r="C289" s="208" t="s">
        <v>142</v>
      </c>
      <c r="D289" s="208"/>
      <c r="E289" s="208"/>
      <c r="F289" s="96" t="s">
        <v>143</v>
      </c>
      <c r="G289" s="111">
        <v>103</v>
      </c>
      <c r="H289" s="97"/>
      <c r="I289" s="111">
        <v>103</v>
      </c>
      <c r="J289" s="104"/>
      <c r="K289" s="97"/>
      <c r="L289" s="98">
        <v>489.53</v>
      </c>
      <c r="M289" s="97"/>
      <c r="N289" s="100">
        <v>24358.91</v>
      </c>
      <c r="AF289" s="83"/>
      <c r="AG289" s="91"/>
      <c r="AJ289" s="94" t="s">
        <v>142</v>
      </c>
      <c r="AL289" s="91"/>
      <c r="AM289" s="91"/>
    </row>
    <row r="290" spans="1:41" customFormat="1" ht="15" x14ac:dyDescent="0.25">
      <c r="A290" s="102"/>
      <c r="B290" s="93" t="s">
        <v>144</v>
      </c>
      <c r="C290" s="208" t="s">
        <v>145</v>
      </c>
      <c r="D290" s="208"/>
      <c r="E290" s="208"/>
      <c r="F290" s="96" t="s">
        <v>143</v>
      </c>
      <c r="G290" s="111">
        <v>60</v>
      </c>
      <c r="H290" s="97"/>
      <c r="I290" s="111">
        <v>60</v>
      </c>
      <c r="J290" s="104"/>
      <c r="K290" s="97"/>
      <c r="L290" s="98">
        <v>285.16000000000003</v>
      </c>
      <c r="M290" s="97"/>
      <c r="N290" s="100">
        <v>14189.66</v>
      </c>
      <c r="AF290" s="83"/>
      <c r="AG290" s="91"/>
      <c r="AJ290" s="94" t="s">
        <v>145</v>
      </c>
      <c r="AL290" s="91"/>
      <c r="AM290" s="91"/>
    </row>
    <row r="291" spans="1:41" customFormat="1" ht="15" x14ac:dyDescent="0.25">
      <c r="A291" s="112"/>
      <c r="B291" s="113"/>
      <c r="C291" s="210" t="s">
        <v>146</v>
      </c>
      <c r="D291" s="210"/>
      <c r="E291" s="210"/>
      <c r="F291" s="86"/>
      <c r="G291" s="87"/>
      <c r="H291" s="87"/>
      <c r="I291" s="87"/>
      <c r="J291" s="89"/>
      <c r="K291" s="87"/>
      <c r="L291" s="114">
        <v>1384.1</v>
      </c>
      <c r="M291" s="107"/>
      <c r="N291" s="115">
        <v>62936.87</v>
      </c>
      <c r="AF291" s="83"/>
      <c r="AG291" s="91"/>
      <c r="AL291" s="91" t="s">
        <v>146</v>
      </c>
      <c r="AM291" s="91"/>
    </row>
    <row r="292" spans="1:41" customFormat="1" ht="34.5" x14ac:dyDescent="0.25">
      <c r="A292" s="84" t="s">
        <v>496</v>
      </c>
      <c r="B292" s="85" t="s">
        <v>177</v>
      </c>
      <c r="C292" s="210" t="s">
        <v>178</v>
      </c>
      <c r="D292" s="210"/>
      <c r="E292" s="210"/>
      <c r="F292" s="86" t="s">
        <v>71</v>
      </c>
      <c r="G292" s="87"/>
      <c r="H292" s="87"/>
      <c r="I292" s="88">
        <v>8</v>
      </c>
      <c r="J292" s="89"/>
      <c r="K292" s="87"/>
      <c r="L292" s="89"/>
      <c r="M292" s="87"/>
      <c r="N292" s="90"/>
      <c r="AF292" s="83"/>
      <c r="AG292" s="91" t="s">
        <v>178</v>
      </c>
      <c r="AL292" s="91"/>
      <c r="AM292" s="91"/>
    </row>
    <row r="293" spans="1:41" customFormat="1" ht="34.5" x14ac:dyDescent="0.25">
      <c r="A293" s="92"/>
      <c r="B293" s="93" t="s">
        <v>126</v>
      </c>
      <c r="C293" s="203" t="s">
        <v>127</v>
      </c>
      <c r="D293" s="203"/>
      <c r="E293" s="203"/>
      <c r="F293" s="203"/>
      <c r="G293" s="203"/>
      <c r="H293" s="203"/>
      <c r="I293" s="203"/>
      <c r="J293" s="203"/>
      <c r="K293" s="203"/>
      <c r="L293" s="203"/>
      <c r="M293" s="203"/>
      <c r="N293" s="211"/>
      <c r="AF293" s="83"/>
      <c r="AG293" s="91"/>
      <c r="AH293" s="94" t="s">
        <v>127</v>
      </c>
      <c r="AL293" s="91"/>
      <c r="AM293" s="91"/>
    </row>
    <row r="294" spans="1:41" customFormat="1" ht="22.5" x14ac:dyDescent="0.25">
      <c r="A294" s="92"/>
      <c r="B294" s="93" t="s">
        <v>128</v>
      </c>
      <c r="C294" s="203" t="s">
        <v>129</v>
      </c>
      <c r="D294" s="203"/>
      <c r="E294" s="203"/>
      <c r="F294" s="203"/>
      <c r="G294" s="203"/>
      <c r="H294" s="203"/>
      <c r="I294" s="203"/>
      <c r="J294" s="203"/>
      <c r="K294" s="203"/>
      <c r="L294" s="203"/>
      <c r="M294" s="203"/>
      <c r="N294" s="211"/>
      <c r="AF294" s="83"/>
      <c r="AG294" s="91"/>
      <c r="AH294" s="94" t="s">
        <v>129</v>
      </c>
      <c r="AL294" s="91"/>
      <c r="AM294" s="91"/>
    </row>
    <row r="295" spans="1:41" customFormat="1" ht="15" x14ac:dyDescent="0.25">
      <c r="A295" s="95"/>
      <c r="B295" s="93" t="s">
        <v>130</v>
      </c>
      <c r="C295" s="208" t="s">
        <v>131</v>
      </c>
      <c r="D295" s="208"/>
      <c r="E295" s="208"/>
      <c r="F295" s="96"/>
      <c r="G295" s="97"/>
      <c r="H295" s="97"/>
      <c r="I295" s="97"/>
      <c r="J295" s="98">
        <v>9.32</v>
      </c>
      <c r="K295" s="99">
        <v>1.38</v>
      </c>
      <c r="L295" s="98">
        <v>102.89</v>
      </c>
      <c r="M295" s="99">
        <v>49.76</v>
      </c>
      <c r="N295" s="100">
        <v>5119.8100000000004</v>
      </c>
      <c r="AF295" s="83"/>
      <c r="AG295" s="91"/>
      <c r="AI295" s="94" t="s">
        <v>131</v>
      </c>
      <c r="AL295" s="91"/>
      <c r="AM295" s="91"/>
    </row>
    <row r="296" spans="1:41" customFormat="1" ht="15" x14ac:dyDescent="0.25">
      <c r="A296" s="102"/>
      <c r="B296" s="93"/>
      <c r="C296" s="208" t="s">
        <v>136</v>
      </c>
      <c r="D296" s="208"/>
      <c r="E296" s="208"/>
      <c r="F296" s="96" t="s">
        <v>137</v>
      </c>
      <c r="G296" s="99">
        <v>0.84</v>
      </c>
      <c r="H296" s="99">
        <v>1.38</v>
      </c>
      <c r="I296" s="103">
        <v>9.2736000000000001</v>
      </c>
      <c r="J296" s="104"/>
      <c r="K296" s="97"/>
      <c r="L296" s="104"/>
      <c r="M296" s="97"/>
      <c r="N296" s="105"/>
      <c r="AF296" s="83"/>
      <c r="AG296" s="91"/>
      <c r="AJ296" s="94" t="s">
        <v>136</v>
      </c>
      <c r="AL296" s="91"/>
      <c r="AM296" s="91"/>
    </row>
    <row r="297" spans="1:41" customFormat="1" ht="15" x14ac:dyDescent="0.25">
      <c r="A297" s="95"/>
      <c r="B297" s="93"/>
      <c r="C297" s="218" t="s">
        <v>139</v>
      </c>
      <c r="D297" s="218"/>
      <c r="E297" s="218"/>
      <c r="F297" s="106"/>
      <c r="G297" s="107"/>
      <c r="H297" s="107"/>
      <c r="I297" s="107"/>
      <c r="J297" s="108">
        <v>9.32</v>
      </c>
      <c r="K297" s="107"/>
      <c r="L297" s="108">
        <v>102.89</v>
      </c>
      <c r="M297" s="107"/>
      <c r="N297" s="110">
        <v>5119.8100000000004</v>
      </c>
      <c r="AF297" s="83"/>
      <c r="AG297" s="91"/>
      <c r="AK297" s="94" t="s">
        <v>139</v>
      </c>
      <c r="AL297" s="91"/>
      <c r="AM297" s="91"/>
    </row>
    <row r="298" spans="1:41" customFormat="1" ht="15" x14ac:dyDescent="0.25">
      <c r="A298" s="102"/>
      <c r="B298" s="93"/>
      <c r="C298" s="208" t="s">
        <v>140</v>
      </c>
      <c r="D298" s="208"/>
      <c r="E298" s="208"/>
      <c r="F298" s="96"/>
      <c r="G298" s="97"/>
      <c r="H298" s="97"/>
      <c r="I298" s="97"/>
      <c r="J298" s="104"/>
      <c r="K298" s="97"/>
      <c r="L298" s="98">
        <v>102.89</v>
      </c>
      <c r="M298" s="97"/>
      <c r="N298" s="100">
        <v>5119.8100000000004</v>
      </c>
      <c r="AF298" s="83"/>
      <c r="AG298" s="91"/>
      <c r="AJ298" s="94" t="s">
        <v>140</v>
      </c>
      <c r="AL298" s="91"/>
      <c r="AM298" s="91"/>
    </row>
    <row r="299" spans="1:41" customFormat="1" ht="15" x14ac:dyDescent="0.25">
      <c r="A299" s="102"/>
      <c r="B299" s="93" t="s">
        <v>179</v>
      </c>
      <c r="C299" s="208" t="s">
        <v>180</v>
      </c>
      <c r="D299" s="208"/>
      <c r="E299" s="208"/>
      <c r="F299" s="96" t="s">
        <v>143</v>
      </c>
      <c r="G299" s="111">
        <v>103</v>
      </c>
      <c r="H299" s="97"/>
      <c r="I299" s="111">
        <v>103</v>
      </c>
      <c r="J299" s="104"/>
      <c r="K299" s="97"/>
      <c r="L299" s="98">
        <v>105.98</v>
      </c>
      <c r="M299" s="97"/>
      <c r="N299" s="100">
        <v>5273.4</v>
      </c>
      <c r="AF299" s="83"/>
      <c r="AG299" s="91"/>
      <c r="AJ299" s="94" t="s">
        <v>180</v>
      </c>
      <c r="AL299" s="91"/>
      <c r="AM299" s="91"/>
    </row>
    <row r="300" spans="1:41" customFormat="1" ht="15" x14ac:dyDescent="0.25">
      <c r="A300" s="102"/>
      <c r="B300" s="93" t="s">
        <v>181</v>
      </c>
      <c r="C300" s="208" t="s">
        <v>182</v>
      </c>
      <c r="D300" s="208"/>
      <c r="E300" s="208"/>
      <c r="F300" s="96" t="s">
        <v>143</v>
      </c>
      <c r="G300" s="111">
        <v>72</v>
      </c>
      <c r="H300" s="97"/>
      <c r="I300" s="111">
        <v>72</v>
      </c>
      <c r="J300" s="104"/>
      <c r="K300" s="97"/>
      <c r="L300" s="98">
        <v>74.08</v>
      </c>
      <c r="M300" s="97"/>
      <c r="N300" s="100">
        <v>3686.26</v>
      </c>
      <c r="AF300" s="83"/>
      <c r="AG300" s="91"/>
      <c r="AJ300" s="94" t="s">
        <v>182</v>
      </c>
      <c r="AL300" s="91"/>
      <c r="AM300" s="91"/>
    </row>
    <row r="301" spans="1:41" customFormat="1" ht="15" x14ac:dyDescent="0.25">
      <c r="A301" s="112"/>
      <c r="B301" s="113"/>
      <c r="C301" s="210" t="s">
        <v>146</v>
      </c>
      <c r="D301" s="210"/>
      <c r="E301" s="210"/>
      <c r="F301" s="86"/>
      <c r="G301" s="87"/>
      <c r="H301" s="87"/>
      <c r="I301" s="87"/>
      <c r="J301" s="89"/>
      <c r="K301" s="87"/>
      <c r="L301" s="119">
        <v>282.95</v>
      </c>
      <c r="M301" s="107"/>
      <c r="N301" s="115">
        <v>14079.47</v>
      </c>
      <c r="AF301" s="83"/>
      <c r="AG301" s="91"/>
      <c r="AL301" s="91" t="s">
        <v>146</v>
      </c>
      <c r="AM301" s="91"/>
    </row>
    <row r="302" spans="1:41" customFormat="1" ht="34.5" x14ac:dyDescent="0.25">
      <c r="A302" s="84" t="s">
        <v>497</v>
      </c>
      <c r="B302" s="85" t="s">
        <v>184</v>
      </c>
      <c r="C302" s="210" t="s">
        <v>185</v>
      </c>
      <c r="D302" s="210"/>
      <c r="E302" s="210"/>
      <c r="F302" s="86" t="s">
        <v>186</v>
      </c>
      <c r="G302" s="87"/>
      <c r="H302" s="87"/>
      <c r="I302" s="121">
        <v>1.19</v>
      </c>
      <c r="J302" s="119">
        <v>10.88</v>
      </c>
      <c r="K302" s="87"/>
      <c r="L302" s="119">
        <v>12.95</v>
      </c>
      <c r="M302" s="121">
        <v>8.3699999999999992</v>
      </c>
      <c r="N302" s="122">
        <v>108.39</v>
      </c>
      <c r="AF302" s="83"/>
      <c r="AG302" s="91" t="s">
        <v>185</v>
      </c>
      <c r="AL302" s="91"/>
      <c r="AM302" s="91"/>
    </row>
    <row r="303" spans="1:41" customFormat="1" ht="15" x14ac:dyDescent="0.25">
      <c r="A303" s="112"/>
      <c r="B303" s="113"/>
      <c r="C303" s="208" t="s">
        <v>187</v>
      </c>
      <c r="D303" s="208"/>
      <c r="E303" s="208"/>
      <c r="F303" s="208"/>
      <c r="G303" s="208"/>
      <c r="H303" s="208"/>
      <c r="I303" s="208"/>
      <c r="J303" s="208"/>
      <c r="K303" s="208"/>
      <c r="L303" s="208"/>
      <c r="M303" s="208"/>
      <c r="N303" s="209"/>
      <c r="AF303" s="83"/>
      <c r="AG303" s="91"/>
      <c r="AL303" s="91"/>
      <c r="AM303" s="91"/>
      <c r="AO303" s="94" t="s">
        <v>187</v>
      </c>
    </row>
    <row r="304" spans="1:41" customFormat="1" ht="15" x14ac:dyDescent="0.25">
      <c r="A304" s="112"/>
      <c r="B304" s="113"/>
      <c r="C304" s="210" t="s">
        <v>146</v>
      </c>
      <c r="D304" s="210"/>
      <c r="E304" s="210"/>
      <c r="F304" s="86"/>
      <c r="G304" s="87"/>
      <c r="H304" s="87"/>
      <c r="I304" s="87"/>
      <c r="J304" s="89"/>
      <c r="K304" s="87"/>
      <c r="L304" s="119">
        <v>12.95</v>
      </c>
      <c r="M304" s="107"/>
      <c r="N304" s="122">
        <v>108.39</v>
      </c>
      <c r="AF304" s="83"/>
      <c r="AG304" s="91"/>
      <c r="AL304" s="91" t="s">
        <v>146</v>
      </c>
      <c r="AM304" s="91"/>
    </row>
    <row r="305" spans="1:41" customFormat="1" ht="34.5" x14ac:dyDescent="0.25">
      <c r="A305" s="84" t="s">
        <v>498</v>
      </c>
      <c r="B305" s="85" t="s">
        <v>189</v>
      </c>
      <c r="C305" s="210" t="s">
        <v>190</v>
      </c>
      <c r="D305" s="210"/>
      <c r="E305" s="210"/>
      <c r="F305" s="86" t="s">
        <v>186</v>
      </c>
      <c r="G305" s="87"/>
      <c r="H305" s="87"/>
      <c r="I305" s="121">
        <v>1.19</v>
      </c>
      <c r="J305" s="119">
        <v>12.65</v>
      </c>
      <c r="K305" s="87"/>
      <c r="L305" s="119">
        <v>15.05</v>
      </c>
      <c r="M305" s="121">
        <v>18.48</v>
      </c>
      <c r="N305" s="122">
        <v>278.12</v>
      </c>
      <c r="AF305" s="83"/>
      <c r="AG305" s="91" t="s">
        <v>190</v>
      </c>
      <c r="AL305" s="91"/>
      <c r="AM305" s="91"/>
    </row>
    <row r="306" spans="1:41" customFormat="1" ht="15" x14ac:dyDescent="0.25">
      <c r="A306" s="112"/>
      <c r="B306" s="113"/>
      <c r="C306" s="208" t="s">
        <v>191</v>
      </c>
      <c r="D306" s="208"/>
      <c r="E306" s="208"/>
      <c r="F306" s="208"/>
      <c r="G306" s="208"/>
      <c r="H306" s="208"/>
      <c r="I306" s="208"/>
      <c r="J306" s="208"/>
      <c r="K306" s="208"/>
      <c r="L306" s="208"/>
      <c r="M306" s="208"/>
      <c r="N306" s="209"/>
      <c r="AF306" s="83"/>
      <c r="AG306" s="91"/>
      <c r="AL306" s="91"/>
      <c r="AM306" s="91"/>
      <c r="AO306" s="94" t="s">
        <v>191</v>
      </c>
    </row>
    <row r="307" spans="1:41" customFormat="1" ht="15" x14ac:dyDescent="0.25">
      <c r="A307" s="112"/>
      <c r="B307" s="113"/>
      <c r="C307" s="210" t="s">
        <v>146</v>
      </c>
      <c r="D307" s="210"/>
      <c r="E307" s="210"/>
      <c r="F307" s="86"/>
      <c r="G307" s="87"/>
      <c r="H307" s="87"/>
      <c r="I307" s="87"/>
      <c r="J307" s="89"/>
      <c r="K307" s="87"/>
      <c r="L307" s="119">
        <v>15.05</v>
      </c>
      <c r="M307" s="107"/>
      <c r="N307" s="122">
        <v>278.12</v>
      </c>
      <c r="AF307" s="83"/>
      <c r="AG307" s="91"/>
      <c r="AL307" s="91" t="s">
        <v>146</v>
      </c>
      <c r="AM307" s="91"/>
    </row>
    <row r="308" spans="1:41" customFormat="1" ht="34.5" x14ac:dyDescent="0.25">
      <c r="A308" s="84" t="s">
        <v>679</v>
      </c>
      <c r="B308" s="85" t="s">
        <v>676</v>
      </c>
      <c r="C308" s="210" t="s">
        <v>185</v>
      </c>
      <c r="D308" s="210"/>
      <c r="E308" s="210"/>
      <c r="F308" s="86" t="s">
        <v>186</v>
      </c>
      <c r="G308" s="87"/>
      <c r="H308" s="87"/>
      <c r="I308" s="121">
        <v>1.19</v>
      </c>
      <c r="J308" s="119">
        <v>10.88</v>
      </c>
      <c r="K308" s="87"/>
      <c r="L308" s="119">
        <v>12.95</v>
      </c>
      <c r="M308" s="121">
        <v>8.3699999999999992</v>
      </c>
      <c r="N308" s="122">
        <v>108.39</v>
      </c>
      <c r="AF308" s="83"/>
      <c r="AG308" s="91" t="s">
        <v>185</v>
      </c>
      <c r="AL308" s="91"/>
      <c r="AM308" s="91"/>
    </row>
    <row r="309" spans="1:41" customFormat="1" ht="15" x14ac:dyDescent="0.25">
      <c r="A309" s="112"/>
      <c r="B309" s="113"/>
      <c r="C309" s="208" t="s">
        <v>187</v>
      </c>
      <c r="D309" s="208"/>
      <c r="E309" s="208"/>
      <c r="F309" s="208"/>
      <c r="G309" s="208"/>
      <c r="H309" s="208"/>
      <c r="I309" s="208"/>
      <c r="J309" s="208"/>
      <c r="K309" s="208"/>
      <c r="L309" s="208"/>
      <c r="M309" s="208"/>
      <c r="N309" s="209"/>
      <c r="AF309" s="83"/>
      <c r="AG309" s="91"/>
      <c r="AL309" s="91"/>
      <c r="AM309" s="91"/>
      <c r="AO309" s="94" t="s">
        <v>187</v>
      </c>
    </row>
    <row r="310" spans="1:41" customFormat="1" ht="15" x14ac:dyDescent="0.25">
      <c r="A310" s="112"/>
      <c r="B310" s="113"/>
      <c r="C310" s="210" t="s">
        <v>146</v>
      </c>
      <c r="D310" s="210"/>
      <c r="E310" s="210"/>
      <c r="F310" s="86"/>
      <c r="G310" s="87"/>
      <c r="H310" s="87"/>
      <c r="I310" s="87"/>
      <c r="J310" s="89"/>
      <c r="K310" s="87"/>
      <c r="L310" s="119">
        <v>12.95</v>
      </c>
      <c r="M310" s="107"/>
      <c r="N310" s="122">
        <v>108.39</v>
      </c>
      <c r="AF310" s="83"/>
      <c r="AG310" s="91"/>
      <c r="AL310" s="91" t="s">
        <v>146</v>
      </c>
      <c r="AM310" s="91"/>
    </row>
    <row r="311" spans="1:41" customFormat="1" ht="22.5" x14ac:dyDescent="0.25">
      <c r="A311" s="84" t="s">
        <v>680</v>
      </c>
      <c r="B311" s="85" t="s">
        <v>195</v>
      </c>
      <c r="C311" s="210" t="s">
        <v>196</v>
      </c>
      <c r="D311" s="210"/>
      <c r="E311" s="210"/>
      <c r="F311" s="86" t="s">
        <v>197</v>
      </c>
      <c r="G311" s="87"/>
      <c r="H311" s="87"/>
      <c r="I311" s="121">
        <v>1.19</v>
      </c>
      <c r="J311" s="119">
        <v>410.63</v>
      </c>
      <c r="K311" s="87"/>
      <c r="L311" s="119">
        <v>58.38</v>
      </c>
      <c r="M311" s="121">
        <v>8.3699999999999992</v>
      </c>
      <c r="N311" s="122">
        <v>488.65</v>
      </c>
      <c r="AF311" s="83"/>
      <c r="AG311" s="91" t="s">
        <v>196</v>
      </c>
      <c r="AL311" s="91"/>
      <c r="AM311" s="91"/>
    </row>
    <row r="312" spans="1:41" customFormat="1" ht="15" x14ac:dyDescent="0.25">
      <c r="A312" s="112"/>
      <c r="B312" s="113"/>
      <c r="C312" s="208" t="s">
        <v>198</v>
      </c>
      <c r="D312" s="208"/>
      <c r="E312" s="208"/>
      <c r="F312" s="208"/>
      <c r="G312" s="208"/>
      <c r="H312" s="208"/>
      <c r="I312" s="208"/>
      <c r="J312" s="208"/>
      <c r="K312" s="208"/>
      <c r="L312" s="208"/>
      <c r="M312" s="208"/>
      <c r="N312" s="209"/>
      <c r="AF312" s="83"/>
      <c r="AG312" s="91"/>
      <c r="AL312" s="91"/>
      <c r="AM312" s="91"/>
      <c r="AO312" s="94" t="s">
        <v>198</v>
      </c>
    </row>
    <row r="313" spans="1:41" customFormat="1" ht="15" x14ac:dyDescent="0.25">
      <c r="A313" s="112"/>
      <c r="B313" s="113"/>
      <c r="C313" s="210" t="s">
        <v>146</v>
      </c>
      <c r="D313" s="210"/>
      <c r="E313" s="210"/>
      <c r="F313" s="86"/>
      <c r="G313" s="87"/>
      <c r="H313" s="87"/>
      <c r="I313" s="87"/>
      <c r="J313" s="89"/>
      <c r="K313" s="87"/>
      <c r="L313" s="119">
        <v>58.38</v>
      </c>
      <c r="M313" s="107"/>
      <c r="N313" s="122">
        <v>488.65</v>
      </c>
      <c r="AF313" s="83"/>
      <c r="AG313" s="91"/>
      <c r="AL313" s="91" t="s">
        <v>146</v>
      </c>
      <c r="AM313" s="91"/>
    </row>
    <row r="314" spans="1:41" customFormat="1" ht="0" hidden="1" customHeight="1" x14ac:dyDescent="0.25">
      <c r="A314" s="123"/>
      <c r="B314" s="124"/>
      <c r="C314" s="124"/>
      <c r="D314" s="124"/>
      <c r="E314" s="124"/>
      <c r="F314" s="125"/>
      <c r="G314" s="125"/>
      <c r="H314" s="125"/>
      <c r="I314" s="125"/>
      <c r="J314" s="126"/>
      <c r="K314" s="125"/>
      <c r="L314" s="126"/>
      <c r="M314" s="97"/>
      <c r="N314" s="126"/>
      <c r="AF314" s="83"/>
      <c r="AG314" s="91"/>
      <c r="AL314" s="91"/>
      <c r="AM314" s="91"/>
    </row>
    <row r="315" spans="1:41" customFormat="1" ht="15" x14ac:dyDescent="0.25">
      <c r="A315" s="127"/>
      <c r="B315" s="128"/>
      <c r="C315" s="210" t="s">
        <v>681</v>
      </c>
      <c r="D315" s="210"/>
      <c r="E315" s="210"/>
      <c r="F315" s="210"/>
      <c r="G315" s="210"/>
      <c r="H315" s="210"/>
      <c r="I315" s="210"/>
      <c r="J315" s="210"/>
      <c r="K315" s="210"/>
      <c r="L315" s="129">
        <v>16166.53</v>
      </c>
      <c r="M315" s="130"/>
      <c r="N315" s="131">
        <v>446073.28</v>
      </c>
      <c r="AF315" s="83"/>
      <c r="AG315" s="91"/>
      <c r="AL315" s="91"/>
      <c r="AM315" s="91" t="s">
        <v>681</v>
      </c>
    </row>
    <row r="316" spans="1:41" customFormat="1" ht="15" x14ac:dyDescent="0.25">
      <c r="A316" s="212" t="s">
        <v>682</v>
      </c>
      <c r="B316" s="213"/>
      <c r="C316" s="213"/>
      <c r="D316" s="213"/>
      <c r="E316" s="213"/>
      <c r="F316" s="213"/>
      <c r="G316" s="213"/>
      <c r="H316" s="213"/>
      <c r="I316" s="213"/>
      <c r="J316" s="213"/>
      <c r="K316" s="213"/>
      <c r="L316" s="213"/>
      <c r="M316" s="213"/>
      <c r="N316" s="214"/>
      <c r="AF316" s="83" t="s">
        <v>682</v>
      </c>
      <c r="AG316" s="91"/>
      <c r="AL316" s="91"/>
      <c r="AM316" s="91"/>
    </row>
    <row r="317" spans="1:41" customFormat="1" ht="23.25" x14ac:dyDescent="0.25">
      <c r="A317" s="84" t="s">
        <v>301</v>
      </c>
      <c r="B317" s="85" t="s">
        <v>484</v>
      </c>
      <c r="C317" s="210" t="s">
        <v>485</v>
      </c>
      <c r="D317" s="210"/>
      <c r="E317" s="210"/>
      <c r="F317" s="86" t="s">
        <v>71</v>
      </c>
      <c r="G317" s="87"/>
      <c r="H317" s="87"/>
      <c r="I317" s="88">
        <v>1</v>
      </c>
      <c r="J317" s="89"/>
      <c r="K317" s="87"/>
      <c r="L317" s="89"/>
      <c r="M317" s="87"/>
      <c r="N317" s="90"/>
      <c r="AF317" s="83"/>
      <c r="AG317" s="91" t="s">
        <v>485</v>
      </c>
      <c r="AL317" s="91"/>
      <c r="AM317" s="91"/>
    </row>
    <row r="318" spans="1:41" customFormat="1" ht="34.5" x14ac:dyDescent="0.25">
      <c r="A318" s="92"/>
      <c r="B318" s="93" t="s">
        <v>126</v>
      </c>
      <c r="C318" s="203" t="s">
        <v>127</v>
      </c>
      <c r="D318" s="203"/>
      <c r="E318" s="203"/>
      <c r="F318" s="203"/>
      <c r="G318" s="203"/>
      <c r="H318" s="203"/>
      <c r="I318" s="203"/>
      <c r="J318" s="203"/>
      <c r="K318" s="203"/>
      <c r="L318" s="203"/>
      <c r="M318" s="203"/>
      <c r="N318" s="211"/>
      <c r="AF318" s="83"/>
      <c r="AG318" s="91"/>
      <c r="AH318" s="94" t="s">
        <v>127</v>
      </c>
      <c r="AL318" s="91"/>
      <c r="AM318" s="91"/>
    </row>
    <row r="319" spans="1:41" customFormat="1" ht="22.5" x14ac:dyDescent="0.25">
      <c r="A319" s="92"/>
      <c r="B319" s="93" t="s">
        <v>128</v>
      </c>
      <c r="C319" s="203" t="s">
        <v>129</v>
      </c>
      <c r="D319" s="203"/>
      <c r="E319" s="203"/>
      <c r="F319" s="203"/>
      <c r="G319" s="203"/>
      <c r="H319" s="203"/>
      <c r="I319" s="203"/>
      <c r="J319" s="203"/>
      <c r="K319" s="203"/>
      <c r="L319" s="203"/>
      <c r="M319" s="203"/>
      <c r="N319" s="211"/>
      <c r="AF319" s="83"/>
      <c r="AG319" s="91"/>
      <c r="AH319" s="94" t="s">
        <v>129</v>
      </c>
      <c r="AL319" s="91"/>
      <c r="AM319" s="91"/>
    </row>
    <row r="320" spans="1:41" customFormat="1" ht="15" x14ac:dyDescent="0.25">
      <c r="A320" s="95"/>
      <c r="B320" s="93" t="s">
        <v>130</v>
      </c>
      <c r="C320" s="208" t="s">
        <v>131</v>
      </c>
      <c r="D320" s="208"/>
      <c r="E320" s="208"/>
      <c r="F320" s="96"/>
      <c r="G320" s="97"/>
      <c r="H320" s="97"/>
      <c r="I320" s="97"/>
      <c r="J320" s="98">
        <v>15.87</v>
      </c>
      <c r="K320" s="99">
        <v>1.38</v>
      </c>
      <c r="L320" s="98">
        <v>21.9</v>
      </c>
      <c r="M320" s="99">
        <v>49.76</v>
      </c>
      <c r="N320" s="100">
        <v>1089.74</v>
      </c>
      <c r="AF320" s="83"/>
      <c r="AG320" s="91"/>
      <c r="AI320" s="94" t="s">
        <v>131</v>
      </c>
      <c r="AL320" s="91"/>
      <c r="AM320" s="91"/>
    </row>
    <row r="321" spans="1:39" customFormat="1" ht="15" x14ac:dyDescent="0.25">
      <c r="A321" s="95"/>
      <c r="B321" s="93" t="s">
        <v>132</v>
      </c>
      <c r="C321" s="208" t="s">
        <v>133</v>
      </c>
      <c r="D321" s="208"/>
      <c r="E321" s="208"/>
      <c r="F321" s="96"/>
      <c r="G321" s="97"/>
      <c r="H321" s="97"/>
      <c r="I321" s="97"/>
      <c r="J321" s="98">
        <v>207.97</v>
      </c>
      <c r="K321" s="99">
        <v>1.38</v>
      </c>
      <c r="L321" s="98">
        <v>287</v>
      </c>
      <c r="M321" s="99">
        <v>13.37</v>
      </c>
      <c r="N321" s="100">
        <v>3837.19</v>
      </c>
      <c r="AF321" s="83"/>
      <c r="AG321" s="91"/>
      <c r="AI321" s="94" t="s">
        <v>133</v>
      </c>
      <c r="AL321" s="91"/>
      <c r="AM321" s="91"/>
    </row>
    <row r="322" spans="1:39" customFormat="1" ht="15" x14ac:dyDescent="0.25">
      <c r="A322" s="95"/>
      <c r="B322" s="93" t="s">
        <v>134</v>
      </c>
      <c r="C322" s="208" t="s">
        <v>135</v>
      </c>
      <c r="D322" s="208"/>
      <c r="E322" s="208"/>
      <c r="F322" s="96"/>
      <c r="G322" s="97"/>
      <c r="H322" s="97"/>
      <c r="I322" s="97"/>
      <c r="J322" s="98">
        <v>20.63</v>
      </c>
      <c r="K322" s="99">
        <v>1.38</v>
      </c>
      <c r="L322" s="98">
        <v>28.47</v>
      </c>
      <c r="M322" s="99">
        <v>49.76</v>
      </c>
      <c r="N322" s="100">
        <v>1416.67</v>
      </c>
      <c r="AF322" s="83"/>
      <c r="AG322" s="91"/>
      <c r="AI322" s="94" t="s">
        <v>135</v>
      </c>
      <c r="AL322" s="91"/>
      <c r="AM322" s="91"/>
    </row>
    <row r="323" spans="1:39" customFormat="1" ht="15" x14ac:dyDescent="0.25">
      <c r="A323" s="102"/>
      <c r="B323" s="93"/>
      <c r="C323" s="208" t="s">
        <v>136</v>
      </c>
      <c r="D323" s="208"/>
      <c r="E323" s="208"/>
      <c r="F323" s="96" t="s">
        <v>137</v>
      </c>
      <c r="G323" s="99">
        <v>1.75</v>
      </c>
      <c r="H323" s="99">
        <v>1.38</v>
      </c>
      <c r="I323" s="117">
        <v>2.415</v>
      </c>
      <c r="J323" s="104"/>
      <c r="K323" s="97"/>
      <c r="L323" s="104"/>
      <c r="M323" s="97"/>
      <c r="N323" s="105"/>
      <c r="AF323" s="83"/>
      <c r="AG323" s="91"/>
      <c r="AJ323" s="94" t="s">
        <v>136</v>
      </c>
      <c r="AL323" s="91"/>
      <c r="AM323" s="91"/>
    </row>
    <row r="324" spans="1:39" customFormat="1" ht="15" x14ac:dyDescent="0.25">
      <c r="A324" s="102"/>
      <c r="B324" s="93"/>
      <c r="C324" s="208" t="s">
        <v>138</v>
      </c>
      <c r="D324" s="208"/>
      <c r="E324" s="208"/>
      <c r="F324" s="96" t="s">
        <v>137</v>
      </c>
      <c r="G324" s="99">
        <v>1.89</v>
      </c>
      <c r="H324" s="99">
        <v>1.38</v>
      </c>
      <c r="I324" s="103">
        <v>2.6082000000000001</v>
      </c>
      <c r="J324" s="104"/>
      <c r="K324" s="97"/>
      <c r="L324" s="104"/>
      <c r="M324" s="97"/>
      <c r="N324" s="105"/>
      <c r="AF324" s="83"/>
      <c r="AG324" s="91"/>
      <c r="AJ324" s="94" t="s">
        <v>138</v>
      </c>
      <c r="AL324" s="91"/>
      <c r="AM324" s="91"/>
    </row>
    <row r="325" spans="1:39" customFormat="1" ht="15" x14ac:dyDescent="0.25">
      <c r="A325" s="95"/>
      <c r="B325" s="93"/>
      <c r="C325" s="218" t="s">
        <v>139</v>
      </c>
      <c r="D325" s="218"/>
      <c r="E325" s="218"/>
      <c r="F325" s="106"/>
      <c r="G325" s="107"/>
      <c r="H325" s="107"/>
      <c r="I325" s="107"/>
      <c r="J325" s="108">
        <v>223.84</v>
      </c>
      <c r="K325" s="107"/>
      <c r="L325" s="108">
        <v>308.89999999999998</v>
      </c>
      <c r="M325" s="107"/>
      <c r="N325" s="110">
        <v>4926.93</v>
      </c>
      <c r="AF325" s="83"/>
      <c r="AG325" s="91"/>
      <c r="AK325" s="94" t="s">
        <v>139</v>
      </c>
      <c r="AL325" s="91"/>
      <c r="AM325" s="91"/>
    </row>
    <row r="326" spans="1:39" customFormat="1" ht="15" x14ac:dyDescent="0.25">
      <c r="A326" s="102"/>
      <c r="B326" s="93"/>
      <c r="C326" s="208" t="s">
        <v>140</v>
      </c>
      <c r="D326" s="208"/>
      <c r="E326" s="208"/>
      <c r="F326" s="96"/>
      <c r="G326" s="97"/>
      <c r="H326" s="97"/>
      <c r="I326" s="97"/>
      <c r="J326" s="104"/>
      <c r="K326" s="97"/>
      <c r="L326" s="98">
        <v>50.37</v>
      </c>
      <c r="M326" s="97"/>
      <c r="N326" s="100">
        <v>2506.41</v>
      </c>
      <c r="AF326" s="83"/>
      <c r="AG326" s="91"/>
      <c r="AJ326" s="94" t="s">
        <v>140</v>
      </c>
      <c r="AL326" s="91"/>
      <c r="AM326" s="91"/>
    </row>
    <row r="327" spans="1:39" customFormat="1" ht="15" x14ac:dyDescent="0.25">
      <c r="A327" s="102"/>
      <c r="B327" s="93" t="s">
        <v>141</v>
      </c>
      <c r="C327" s="208" t="s">
        <v>142</v>
      </c>
      <c r="D327" s="208"/>
      <c r="E327" s="208"/>
      <c r="F327" s="96" t="s">
        <v>143</v>
      </c>
      <c r="G327" s="111">
        <v>103</v>
      </c>
      <c r="H327" s="97"/>
      <c r="I327" s="111">
        <v>103</v>
      </c>
      <c r="J327" s="104"/>
      <c r="K327" s="97"/>
      <c r="L327" s="98">
        <v>51.88</v>
      </c>
      <c r="M327" s="97"/>
      <c r="N327" s="100">
        <v>2581.6</v>
      </c>
      <c r="AF327" s="83"/>
      <c r="AG327" s="91"/>
      <c r="AJ327" s="94" t="s">
        <v>142</v>
      </c>
      <c r="AL327" s="91"/>
      <c r="AM327" s="91"/>
    </row>
    <row r="328" spans="1:39" customFormat="1" ht="15" x14ac:dyDescent="0.25">
      <c r="A328" s="102"/>
      <c r="B328" s="93" t="s">
        <v>144</v>
      </c>
      <c r="C328" s="208" t="s">
        <v>145</v>
      </c>
      <c r="D328" s="208"/>
      <c r="E328" s="208"/>
      <c r="F328" s="96" t="s">
        <v>143</v>
      </c>
      <c r="G328" s="111">
        <v>60</v>
      </c>
      <c r="H328" s="97"/>
      <c r="I328" s="111">
        <v>60</v>
      </c>
      <c r="J328" s="104"/>
      <c r="K328" s="97"/>
      <c r="L328" s="98">
        <v>30.22</v>
      </c>
      <c r="M328" s="97"/>
      <c r="N328" s="100">
        <v>1503.85</v>
      </c>
      <c r="AF328" s="83"/>
      <c r="AG328" s="91"/>
      <c r="AJ328" s="94" t="s">
        <v>145</v>
      </c>
      <c r="AL328" s="91"/>
      <c r="AM328" s="91"/>
    </row>
    <row r="329" spans="1:39" customFormat="1" ht="15" x14ac:dyDescent="0.25">
      <c r="A329" s="112"/>
      <c r="B329" s="113"/>
      <c r="C329" s="210" t="s">
        <v>146</v>
      </c>
      <c r="D329" s="210"/>
      <c r="E329" s="210"/>
      <c r="F329" s="86"/>
      <c r="G329" s="87"/>
      <c r="H329" s="87"/>
      <c r="I329" s="87"/>
      <c r="J329" s="89"/>
      <c r="K329" s="87"/>
      <c r="L329" s="119">
        <v>391</v>
      </c>
      <c r="M329" s="107"/>
      <c r="N329" s="115">
        <v>9012.3799999999992</v>
      </c>
      <c r="AF329" s="83"/>
      <c r="AG329" s="91"/>
      <c r="AL329" s="91" t="s">
        <v>146</v>
      </c>
      <c r="AM329" s="91"/>
    </row>
    <row r="330" spans="1:39" customFormat="1" ht="23.25" x14ac:dyDescent="0.25">
      <c r="A330" s="84" t="s">
        <v>304</v>
      </c>
      <c r="B330" s="85" t="s">
        <v>148</v>
      </c>
      <c r="C330" s="210" t="s">
        <v>149</v>
      </c>
      <c r="D330" s="210"/>
      <c r="E330" s="210"/>
      <c r="F330" s="86" t="s">
        <v>71</v>
      </c>
      <c r="G330" s="87"/>
      <c r="H330" s="87"/>
      <c r="I330" s="88">
        <v>1</v>
      </c>
      <c r="J330" s="89"/>
      <c r="K330" s="87"/>
      <c r="L330" s="89"/>
      <c r="M330" s="87"/>
      <c r="N330" s="90"/>
      <c r="AF330" s="83"/>
      <c r="AG330" s="91" t="s">
        <v>149</v>
      </c>
      <c r="AL330" s="91"/>
      <c r="AM330" s="91"/>
    </row>
    <row r="331" spans="1:39" customFormat="1" ht="34.5" x14ac:dyDescent="0.25">
      <c r="A331" s="92"/>
      <c r="B331" s="93" t="s">
        <v>126</v>
      </c>
      <c r="C331" s="203" t="s">
        <v>127</v>
      </c>
      <c r="D331" s="203"/>
      <c r="E331" s="203"/>
      <c r="F331" s="203"/>
      <c r="G331" s="203"/>
      <c r="H331" s="203"/>
      <c r="I331" s="203"/>
      <c r="J331" s="203"/>
      <c r="K331" s="203"/>
      <c r="L331" s="203"/>
      <c r="M331" s="203"/>
      <c r="N331" s="211"/>
      <c r="AF331" s="83"/>
      <c r="AG331" s="91"/>
      <c r="AH331" s="94" t="s">
        <v>127</v>
      </c>
      <c r="AL331" s="91"/>
      <c r="AM331" s="91"/>
    </row>
    <row r="332" spans="1:39" customFormat="1" ht="22.5" x14ac:dyDescent="0.25">
      <c r="A332" s="92"/>
      <c r="B332" s="93" t="s">
        <v>128</v>
      </c>
      <c r="C332" s="203" t="s">
        <v>129</v>
      </c>
      <c r="D332" s="203"/>
      <c r="E332" s="203"/>
      <c r="F332" s="203"/>
      <c r="G332" s="203"/>
      <c r="H332" s="203"/>
      <c r="I332" s="203"/>
      <c r="J332" s="203"/>
      <c r="K332" s="203"/>
      <c r="L332" s="203"/>
      <c r="M332" s="203"/>
      <c r="N332" s="211"/>
      <c r="AF332" s="83"/>
      <c r="AG332" s="91"/>
      <c r="AH332" s="94" t="s">
        <v>129</v>
      </c>
      <c r="AL332" s="91"/>
      <c r="AM332" s="91"/>
    </row>
    <row r="333" spans="1:39" customFormat="1" ht="15" x14ac:dyDescent="0.25">
      <c r="A333" s="95"/>
      <c r="B333" s="93" t="s">
        <v>130</v>
      </c>
      <c r="C333" s="208" t="s">
        <v>131</v>
      </c>
      <c r="D333" s="208"/>
      <c r="E333" s="208"/>
      <c r="F333" s="96"/>
      <c r="G333" s="97"/>
      <c r="H333" s="97"/>
      <c r="I333" s="97"/>
      <c r="J333" s="98">
        <v>11.25</v>
      </c>
      <c r="K333" s="99">
        <v>1.38</v>
      </c>
      <c r="L333" s="98">
        <v>15.53</v>
      </c>
      <c r="M333" s="99">
        <v>49.76</v>
      </c>
      <c r="N333" s="120">
        <v>772.77</v>
      </c>
      <c r="AF333" s="83"/>
      <c r="AG333" s="91"/>
      <c r="AI333" s="94" t="s">
        <v>131</v>
      </c>
      <c r="AL333" s="91"/>
      <c r="AM333" s="91"/>
    </row>
    <row r="334" spans="1:39" customFormat="1" ht="15" x14ac:dyDescent="0.25">
      <c r="A334" s="95"/>
      <c r="B334" s="93" t="s">
        <v>132</v>
      </c>
      <c r="C334" s="208" t="s">
        <v>133</v>
      </c>
      <c r="D334" s="208"/>
      <c r="E334" s="208"/>
      <c r="F334" s="96"/>
      <c r="G334" s="97"/>
      <c r="H334" s="97"/>
      <c r="I334" s="97"/>
      <c r="J334" s="98">
        <v>148.02000000000001</v>
      </c>
      <c r="K334" s="99">
        <v>1.38</v>
      </c>
      <c r="L334" s="98">
        <v>204.27</v>
      </c>
      <c r="M334" s="99">
        <v>13.37</v>
      </c>
      <c r="N334" s="100">
        <v>2731.09</v>
      </c>
      <c r="AF334" s="83"/>
      <c r="AG334" s="91"/>
      <c r="AI334" s="94" t="s">
        <v>133</v>
      </c>
      <c r="AL334" s="91"/>
      <c r="AM334" s="91"/>
    </row>
    <row r="335" spans="1:39" customFormat="1" ht="15" x14ac:dyDescent="0.25">
      <c r="A335" s="95"/>
      <c r="B335" s="93" t="s">
        <v>134</v>
      </c>
      <c r="C335" s="208" t="s">
        <v>135</v>
      </c>
      <c r="D335" s="208"/>
      <c r="E335" s="208"/>
      <c r="F335" s="96"/>
      <c r="G335" s="97"/>
      <c r="H335" s="97"/>
      <c r="I335" s="97"/>
      <c r="J335" s="98">
        <v>12.76</v>
      </c>
      <c r="K335" s="99">
        <v>1.38</v>
      </c>
      <c r="L335" s="98">
        <v>17.61</v>
      </c>
      <c r="M335" s="99">
        <v>49.76</v>
      </c>
      <c r="N335" s="120">
        <v>876.27</v>
      </c>
      <c r="AF335" s="83"/>
      <c r="AG335" s="91"/>
      <c r="AI335" s="94" t="s">
        <v>135</v>
      </c>
      <c r="AL335" s="91"/>
      <c r="AM335" s="91"/>
    </row>
    <row r="336" spans="1:39" customFormat="1" ht="15" x14ac:dyDescent="0.25">
      <c r="A336" s="102"/>
      <c r="B336" s="93"/>
      <c r="C336" s="208" t="s">
        <v>136</v>
      </c>
      <c r="D336" s="208"/>
      <c r="E336" s="208"/>
      <c r="F336" s="96" t="s">
        <v>137</v>
      </c>
      <c r="G336" s="99">
        <v>1.24</v>
      </c>
      <c r="H336" s="99">
        <v>1.38</v>
      </c>
      <c r="I336" s="103">
        <v>1.7112000000000001</v>
      </c>
      <c r="J336" s="104"/>
      <c r="K336" s="97"/>
      <c r="L336" s="104"/>
      <c r="M336" s="97"/>
      <c r="N336" s="105"/>
      <c r="AF336" s="83"/>
      <c r="AG336" s="91"/>
      <c r="AJ336" s="94" t="s">
        <v>136</v>
      </c>
      <c r="AL336" s="91"/>
      <c r="AM336" s="91"/>
    </row>
    <row r="337" spans="1:39" customFormat="1" ht="15" x14ac:dyDescent="0.25">
      <c r="A337" s="102"/>
      <c r="B337" s="93"/>
      <c r="C337" s="208" t="s">
        <v>138</v>
      </c>
      <c r="D337" s="208"/>
      <c r="E337" s="208"/>
      <c r="F337" s="96" t="s">
        <v>137</v>
      </c>
      <c r="G337" s="116">
        <v>1.1000000000000001</v>
      </c>
      <c r="H337" s="99">
        <v>1.38</v>
      </c>
      <c r="I337" s="117">
        <v>1.518</v>
      </c>
      <c r="J337" s="104"/>
      <c r="K337" s="97"/>
      <c r="L337" s="104"/>
      <c r="M337" s="97"/>
      <c r="N337" s="105"/>
      <c r="AF337" s="83"/>
      <c r="AG337" s="91"/>
      <c r="AJ337" s="94" t="s">
        <v>138</v>
      </c>
      <c r="AL337" s="91"/>
      <c r="AM337" s="91"/>
    </row>
    <row r="338" spans="1:39" customFormat="1" ht="15" x14ac:dyDescent="0.25">
      <c r="A338" s="95"/>
      <c r="B338" s="93"/>
      <c r="C338" s="218" t="s">
        <v>139</v>
      </c>
      <c r="D338" s="218"/>
      <c r="E338" s="218"/>
      <c r="F338" s="106"/>
      <c r="G338" s="107"/>
      <c r="H338" s="107"/>
      <c r="I338" s="107"/>
      <c r="J338" s="108">
        <v>159.27000000000001</v>
      </c>
      <c r="K338" s="107"/>
      <c r="L338" s="108">
        <v>219.8</v>
      </c>
      <c r="M338" s="107"/>
      <c r="N338" s="110">
        <v>3503.86</v>
      </c>
      <c r="AF338" s="83"/>
      <c r="AG338" s="91"/>
      <c r="AK338" s="94" t="s">
        <v>139</v>
      </c>
      <c r="AL338" s="91"/>
      <c r="AM338" s="91"/>
    </row>
    <row r="339" spans="1:39" customFormat="1" ht="15" x14ac:dyDescent="0.25">
      <c r="A339" s="102"/>
      <c r="B339" s="93"/>
      <c r="C339" s="208" t="s">
        <v>140</v>
      </c>
      <c r="D339" s="208"/>
      <c r="E339" s="208"/>
      <c r="F339" s="96"/>
      <c r="G339" s="97"/>
      <c r="H339" s="97"/>
      <c r="I339" s="97"/>
      <c r="J339" s="104"/>
      <c r="K339" s="97"/>
      <c r="L339" s="98">
        <v>33.14</v>
      </c>
      <c r="M339" s="97"/>
      <c r="N339" s="100">
        <v>1649.04</v>
      </c>
      <c r="AF339" s="83"/>
      <c r="AG339" s="91"/>
      <c r="AJ339" s="94" t="s">
        <v>140</v>
      </c>
      <c r="AL339" s="91"/>
      <c r="AM339" s="91"/>
    </row>
    <row r="340" spans="1:39" customFormat="1" ht="15" x14ac:dyDescent="0.25">
      <c r="A340" s="102"/>
      <c r="B340" s="93" t="s">
        <v>141</v>
      </c>
      <c r="C340" s="208" t="s">
        <v>142</v>
      </c>
      <c r="D340" s="208"/>
      <c r="E340" s="208"/>
      <c r="F340" s="96" t="s">
        <v>143</v>
      </c>
      <c r="G340" s="111">
        <v>103</v>
      </c>
      <c r="H340" s="97"/>
      <c r="I340" s="111">
        <v>103</v>
      </c>
      <c r="J340" s="104"/>
      <c r="K340" s="97"/>
      <c r="L340" s="98">
        <v>34.130000000000003</v>
      </c>
      <c r="M340" s="97"/>
      <c r="N340" s="100">
        <v>1698.51</v>
      </c>
      <c r="AF340" s="83"/>
      <c r="AG340" s="91"/>
      <c r="AJ340" s="94" t="s">
        <v>142</v>
      </c>
      <c r="AL340" s="91"/>
      <c r="AM340" s="91"/>
    </row>
    <row r="341" spans="1:39" customFormat="1" ht="15" x14ac:dyDescent="0.25">
      <c r="A341" s="102"/>
      <c r="B341" s="93" t="s">
        <v>144</v>
      </c>
      <c r="C341" s="208" t="s">
        <v>145</v>
      </c>
      <c r="D341" s="208"/>
      <c r="E341" s="208"/>
      <c r="F341" s="96" t="s">
        <v>143</v>
      </c>
      <c r="G341" s="111">
        <v>60</v>
      </c>
      <c r="H341" s="97"/>
      <c r="I341" s="111">
        <v>60</v>
      </c>
      <c r="J341" s="104"/>
      <c r="K341" s="97"/>
      <c r="L341" s="98">
        <v>19.88</v>
      </c>
      <c r="M341" s="97"/>
      <c r="N341" s="120">
        <v>989.42</v>
      </c>
      <c r="AF341" s="83"/>
      <c r="AG341" s="91"/>
      <c r="AJ341" s="94" t="s">
        <v>145</v>
      </c>
      <c r="AL341" s="91"/>
      <c r="AM341" s="91"/>
    </row>
    <row r="342" spans="1:39" customFormat="1" ht="15" x14ac:dyDescent="0.25">
      <c r="A342" s="112"/>
      <c r="B342" s="113"/>
      <c r="C342" s="210" t="s">
        <v>146</v>
      </c>
      <c r="D342" s="210"/>
      <c r="E342" s="210"/>
      <c r="F342" s="86"/>
      <c r="G342" s="87"/>
      <c r="H342" s="87"/>
      <c r="I342" s="87"/>
      <c r="J342" s="89"/>
      <c r="K342" s="87"/>
      <c r="L342" s="119">
        <v>273.81</v>
      </c>
      <c r="M342" s="107"/>
      <c r="N342" s="115">
        <v>6191.79</v>
      </c>
      <c r="AF342" s="83"/>
      <c r="AG342" s="91"/>
      <c r="AL342" s="91" t="s">
        <v>146</v>
      </c>
      <c r="AM342" s="91"/>
    </row>
    <row r="343" spans="1:39" customFormat="1" ht="23.25" x14ac:dyDescent="0.25">
      <c r="A343" s="84" t="s">
        <v>683</v>
      </c>
      <c r="B343" s="85" t="s">
        <v>151</v>
      </c>
      <c r="C343" s="210" t="s">
        <v>152</v>
      </c>
      <c r="D343" s="210"/>
      <c r="E343" s="210"/>
      <c r="F343" s="86" t="s">
        <v>71</v>
      </c>
      <c r="G343" s="87"/>
      <c r="H343" s="87"/>
      <c r="I343" s="88">
        <v>3</v>
      </c>
      <c r="J343" s="89"/>
      <c r="K343" s="87"/>
      <c r="L343" s="89"/>
      <c r="M343" s="87"/>
      <c r="N343" s="90"/>
      <c r="AF343" s="83"/>
      <c r="AG343" s="91" t="s">
        <v>152</v>
      </c>
      <c r="AL343" s="91"/>
      <c r="AM343" s="91"/>
    </row>
    <row r="344" spans="1:39" customFormat="1" ht="34.5" x14ac:dyDescent="0.25">
      <c r="A344" s="92"/>
      <c r="B344" s="93" t="s">
        <v>126</v>
      </c>
      <c r="C344" s="203" t="s">
        <v>127</v>
      </c>
      <c r="D344" s="203"/>
      <c r="E344" s="203"/>
      <c r="F344" s="203"/>
      <c r="G344" s="203"/>
      <c r="H344" s="203"/>
      <c r="I344" s="203"/>
      <c r="J344" s="203"/>
      <c r="K344" s="203"/>
      <c r="L344" s="203"/>
      <c r="M344" s="203"/>
      <c r="N344" s="211"/>
      <c r="AF344" s="83"/>
      <c r="AG344" s="91"/>
      <c r="AH344" s="94" t="s">
        <v>127</v>
      </c>
      <c r="AL344" s="91"/>
      <c r="AM344" s="91"/>
    </row>
    <row r="345" spans="1:39" customFormat="1" ht="22.5" x14ac:dyDescent="0.25">
      <c r="A345" s="92"/>
      <c r="B345" s="93" t="s">
        <v>128</v>
      </c>
      <c r="C345" s="203" t="s">
        <v>129</v>
      </c>
      <c r="D345" s="203"/>
      <c r="E345" s="203"/>
      <c r="F345" s="203"/>
      <c r="G345" s="203"/>
      <c r="H345" s="203"/>
      <c r="I345" s="203"/>
      <c r="J345" s="203"/>
      <c r="K345" s="203"/>
      <c r="L345" s="203"/>
      <c r="M345" s="203"/>
      <c r="N345" s="211"/>
      <c r="AF345" s="83"/>
      <c r="AG345" s="91"/>
      <c r="AH345" s="94" t="s">
        <v>129</v>
      </c>
      <c r="AL345" s="91"/>
      <c r="AM345" s="91"/>
    </row>
    <row r="346" spans="1:39" customFormat="1" ht="15" x14ac:dyDescent="0.25">
      <c r="A346" s="95"/>
      <c r="B346" s="93" t="s">
        <v>130</v>
      </c>
      <c r="C346" s="208" t="s">
        <v>131</v>
      </c>
      <c r="D346" s="208"/>
      <c r="E346" s="208"/>
      <c r="F346" s="96"/>
      <c r="G346" s="97"/>
      <c r="H346" s="97"/>
      <c r="I346" s="97"/>
      <c r="J346" s="98">
        <v>23.94</v>
      </c>
      <c r="K346" s="99">
        <v>1.38</v>
      </c>
      <c r="L346" s="98">
        <v>99.11</v>
      </c>
      <c r="M346" s="99">
        <v>49.76</v>
      </c>
      <c r="N346" s="100">
        <v>4931.71</v>
      </c>
      <c r="AF346" s="83"/>
      <c r="AG346" s="91"/>
      <c r="AI346" s="94" t="s">
        <v>131</v>
      </c>
      <c r="AL346" s="91"/>
      <c r="AM346" s="91"/>
    </row>
    <row r="347" spans="1:39" customFormat="1" ht="15" x14ac:dyDescent="0.25">
      <c r="A347" s="95"/>
      <c r="B347" s="93" t="s">
        <v>132</v>
      </c>
      <c r="C347" s="208" t="s">
        <v>133</v>
      </c>
      <c r="D347" s="208"/>
      <c r="E347" s="208"/>
      <c r="F347" s="96"/>
      <c r="G347" s="97"/>
      <c r="H347" s="97"/>
      <c r="I347" s="97"/>
      <c r="J347" s="98">
        <v>267.24</v>
      </c>
      <c r="K347" s="99">
        <v>1.38</v>
      </c>
      <c r="L347" s="101">
        <v>1106.3699999999999</v>
      </c>
      <c r="M347" s="99">
        <v>13.37</v>
      </c>
      <c r="N347" s="100">
        <v>14792.17</v>
      </c>
      <c r="AF347" s="83"/>
      <c r="AG347" s="91"/>
      <c r="AI347" s="94" t="s">
        <v>133</v>
      </c>
      <c r="AL347" s="91"/>
      <c r="AM347" s="91"/>
    </row>
    <row r="348" spans="1:39" customFormat="1" ht="15" x14ac:dyDescent="0.25">
      <c r="A348" s="95"/>
      <c r="B348" s="93" t="s">
        <v>134</v>
      </c>
      <c r="C348" s="208" t="s">
        <v>135</v>
      </c>
      <c r="D348" s="208"/>
      <c r="E348" s="208"/>
      <c r="F348" s="96"/>
      <c r="G348" s="97"/>
      <c r="H348" s="97"/>
      <c r="I348" s="97"/>
      <c r="J348" s="98">
        <v>25.45</v>
      </c>
      <c r="K348" s="99">
        <v>1.38</v>
      </c>
      <c r="L348" s="98">
        <v>105.36</v>
      </c>
      <c r="M348" s="99">
        <v>49.76</v>
      </c>
      <c r="N348" s="100">
        <v>5242.71</v>
      </c>
      <c r="AF348" s="83"/>
      <c r="AG348" s="91"/>
      <c r="AI348" s="94" t="s">
        <v>135</v>
      </c>
      <c r="AL348" s="91"/>
      <c r="AM348" s="91"/>
    </row>
    <row r="349" spans="1:39" customFormat="1" ht="15" x14ac:dyDescent="0.25">
      <c r="A349" s="102"/>
      <c r="B349" s="93"/>
      <c r="C349" s="208" t="s">
        <v>136</v>
      </c>
      <c r="D349" s="208"/>
      <c r="E349" s="208"/>
      <c r="F349" s="96" t="s">
        <v>137</v>
      </c>
      <c r="G349" s="99">
        <v>2.64</v>
      </c>
      <c r="H349" s="99">
        <v>1.38</v>
      </c>
      <c r="I349" s="103">
        <v>10.929600000000001</v>
      </c>
      <c r="J349" s="104"/>
      <c r="K349" s="97"/>
      <c r="L349" s="104"/>
      <c r="M349" s="97"/>
      <c r="N349" s="105"/>
      <c r="AF349" s="83"/>
      <c r="AG349" s="91"/>
      <c r="AJ349" s="94" t="s">
        <v>136</v>
      </c>
      <c r="AL349" s="91"/>
      <c r="AM349" s="91"/>
    </row>
    <row r="350" spans="1:39" customFormat="1" ht="15" x14ac:dyDescent="0.25">
      <c r="A350" s="102"/>
      <c r="B350" s="93"/>
      <c r="C350" s="208" t="s">
        <v>138</v>
      </c>
      <c r="D350" s="208"/>
      <c r="E350" s="208"/>
      <c r="F350" s="96" t="s">
        <v>137</v>
      </c>
      <c r="G350" s="99">
        <v>2.29</v>
      </c>
      <c r="H350" s="99">
        <v>1.38</v>
      </c>
      <c r="I350" s="103">
        <v>9.4806000000000008</v>
      </c>
      <c r="J350" s="104"/>
      <c r="K350" s="97"/>
      <c r="L350" s="104"/>
      <c r="M350" s="97"/>
      <c r="N350" s="105"/>
      <c r="AF350" s="83"/>
      <c r="AG350" s="91"/>
      <c r="AJ350" s="94" t="s">
        <v>138</v>
      </c>
      <c r="AL350" s="91"/>
      <c r="AM350" s="91"/>
    </row>
    <row r="351" spans="1:39" customFormat="1" ht="15" x14ac:dyDescent="0.25">
      <c r="A351" s="95"/>
      <c r="B351" s="93"/>
      <c r="C351" s="218" t="s">
        <v>139</v>
      </c>
      <c r="D351" s="218"/>
      <c r="E351" s="218"/>
      <c r="F351" s="106"/>
      <c r="G351" s="107"/>
      <c r="H351" s="107"/>
      <c r="I351" s="107"/>
      <c r="J351" s="108">
        <v>291.18</v>
      </c>
      <c r="K351" s="107"/>
      <c r="L351" s="109">
        <v>1205.48</v>
      </c>
      <c r="M351" s="107"/>
      <c r="N351" s="110">
        <v>19723.88</v>
      </c>
      <c r="AF351" s="83"/>
      <c r="AG351" s="91"/>
      <c r="AK351" s="94" t="s">
        <v>139</v>
      </c>
      <c r="AL351" s="91"/>
      <c r="AM351" s="91"/>
    </row>
    <row r="352" spans="1:39" customFormat="1" ht="15" x14ac:dyDescent="0.25">
      <c r="A352" s="102"/>
      <c r="B352" s="93"/>
      <c r="C352" s="208" t="s">
        <v>140</v>
      </c>
      <c r="D352" s="208"/>
      <c r="E352" s="208"/>
      <c r="F352" s="96"/>
      <c r="G352" s="97"/>
      <c r="H352" s="97"/>
      <c r="I352" s="97"/>
      <c r="J352" s="104"/>
      <c r="K352" s="97"/>
      <c r="L352" s="98">
        <v>204.47</v>
      </c>
      <c r="M352" s="97"/>
      <c r="N352" s="100">
        <v>10174.42</v>
      </c>
      <c r="AF352" s="83"/>
      <c r="AG352" s="91"/>
      <c r="AJ352" s="94" t="s">
        <v>140</v>
      </c>
      <c r="AL352" s="91"/>
      <c r="AM352" s="91"/>
    </row>
    <row r="353" spans="1:39" customFormat="1" ht="15" x14ac:dyDescent="0.25">
      <c r="A353" s="102"/>
      <c r="B353" s="93" t="s">
        <v>141</v>
      </c>
      <c r="C353" s="208" t="s">
        <v>142</v>
      </c>
      <c r="D353" s="208"/>
      <c r="E353" s="208"/>
      <c r="F353" s="96" t="s">
        <v>143</v>
      </c>
      <c r="G353" s="111">
        <v>103</v>
      </c>
      <c r="H353" s="97"/>
      <c r="I353" s="111">
        <v>103</v>
      </c>
      <c r="J353" s="104"/>
      <c r="K353" s="97"/>
      <c r="L353" s="98">
        <v>210.6</v>
      </c>
      <c r="M353" s="97"/>
      <c r="N353" s="100">
        <v>10479.65</v>
      </c>
      <c r="AF353" s="83"/>
      <c r="AG353" s="91"/>
      <c r="AJ353" s="94" t="s">
        <v>142</v>
      </c>
      <c r="AL353" s="91"/>
      <c r="AM353" s="91"/>
    </row>
    <row r="354" spans="1:39" customFormat="1" ht="15" x14ac:dyDescent="0.25">
      <c r="A354" s="102"/>
      <c r="B354" s="93" t="s">
        <v>144</v>
      </c>
      <c r="C354" s="208" t="s">
        <v>145</v>
      </c>
      <c r="D354" s="208"/>
      <c r="E354" s="208"/>
      <c r="F354" s="96" t="s">
        <v>143</v>
      </c>
      <c r="G354" s="111">
        <v>60</v>
      </c>
      <c r="H354" s="97"/>
      <c r="I354" s="111">
        <v>60</v>
      </c>
      <c r="J354" s="104"/>
      <c r="K354" s="97"/>
      <c r="L354" s="98">
        <v>122.68</v>
      </c>
      <c r="M354" s="97"/>
      <c r="N354" s="100">
        <v>6104.65</v>
      </c>
      <c r="AF354" s="83"/>
      <c r="AG354" s="91"/>
      <c r="AJ354" s="94" t="s">
        <v>145</v>
      </c>
      <c r="AL354" s="91"/>
      <c r="AM354" s="91"/>
    </row>
    <row r="355" spans="1:39" customFormat="1" ht="15" x14ac:dyDescent="0.25">
      <c r="A355" s="112"/>
      <c r="B355" s="113"/>
      <c r="C355" s="210" t="s">
        <v>146</v>
      </c>
      <c r="D355" s="210"/>
      <c r="E355" s="210"/>
      <c r="F355" s="86"/>
      <c r="G355" s="87"/>
      <c r="H355" s="87"/>
      <c r="I355" s="87"/>
      <c r="J355" s="89"/>
      <c r="K355" s="87"/>
      <c r="L355" s="114">
        <v>1538.76</v>
      </c>
      <c r="M355" s="107"/>
      <c r="N355" s="115">
        <v>36308.18</v>
      </c>
      <c r="AF355" s="83"/>
      <c r="AG355" s="91"/>
      <c r="AL355" s="91" t="s">
        <v>146</v>
      </c>
      <c r="AM355" s="91"/>
    </row>
    <row r="356" spans="1:39" customFormat="1" ht="23.25" x14ac:dyDescent="0.25">
      <c r="A356" s="84" t="s">
        <v>684</v>
      </c>
      <c r="B356" s="85" t="s">
        <v>164</v>
      </c>
      <c r="C356" s="210" t="s">
        <v>165</v>
      </c>
      <c r="D356" s="210"/>
      <c r="E356" s="210"/>
      <c r="F356" s="86" t="s">
        <v>71</v>
      </c>
      <c r="G356" s="87"/>
      <c r="H356" s="87"/>
      <c r="I356" s="88">
        <v>8</v>
      </c>
      <c r="J356" s="89"/>
      <c r="K356" s="87"/>
      <c r="L356" s="89"/>
      <c r="M356" s="87"/>
      <c r="N356" s="90"/>
      <c r="AF356" s="83"/>
      <c r="AG356" s="91" t="s">
        <v>165</v>
      </c>
      <c r="AL356" s="91"/>
      <c r="AM356" s="91"/>
    </row>
    <row r="357" spans="1:39" customFormat="1" ht="34.5" x14ac:dyDescent="0.25">
      <c r="A357" s="92"/>
      <c r="B357" s="93" t="s">
        <v>126</v>
      </c>
      <c r="C357" s="203" t="s">
        <v>127</v>
      </c>
      <c r="D357" s="203"/>
      <c r="E357" s="203"/>
      <c r="F357" s="203"/>
      <c r="G357" s="203"/>
      <c r="H357" s="203"/>
      <c r="I357" s="203"/>
      <c r="J357" s="203"/>
      <c r="K357" s="203"/>
      <c r="L357" s="203"/>
      <c r="M357" s="203"/>
      <c r="N357" s="211"/>
      <c r="AF357" s="83"/>
      <c r="AG357" s="91"/>
      <c r="AH357" s="94" t="s">
        <v>127</v>
      </c>
      <c r="AL357" s="91"/>
      <c r="AM357" s="91"/>
    </row>
    <row r="358" spans="1:39" customFormat="1" ht="22.5" x14ac:dyDescent="0.25">
      <c r="A358" s="92"/>
      <c r="B358" s="93" t="s">
        <v>128</v>
      </c>
      <c r="C358" s="203" t="s">
        <v>129</v>
      </c>
      <c r="D358" s="203"/>
      <c r="E358" s="203"/>
      <c r="F358" s="203"/>
      <c r="G358" s="203"/>
      <c r="H358" s="203"/>
      <c r="I358" s="203"/>
      <c r="J358" s="203"/>
      <c r="K358" s="203"/>
      <c r="L358" s="203"/>
      <c r="M358" s="203"/>
      <c r="N358" s="211"/>
      <c r="AF358" s="83"/>
      <c r="AG358" s="91"/>
      <c r="AH358" s="94" t="s">
        <v>129</v>
      </c>
      <c r="AL358" s="91"/>
      <c r="AM358" s="91"/>
    </row>
    <row r="359" spans="1:39" customFormat="1" ht="15" x14ac:dyDescent="0.25">
      <c r="A359" s="95"/>
      <c r="B359" s="93" t="s">
        <v>130</v>
      </c>
      <c r="C359" s="208" t="s">
        <v>131</v>
      </c>
      <c r="D359" s="208"/>
      <c r="E359" s="208"/>
      <c r="F359" s="96"/>
      <c r="G359" s="97"/>
      <c r="H359" s="97"/>
      <c r="I359" s="97"/>
      <c r="J359" s="98">
        <v>10.64</v>
      </c>
      <c r="K359" s="99">
        <v>1.38</v>
      </c>
      <c r="L359" s="98">
        <v>117.47</v>
      </c>
      <c r="M359" s="99">
        <v>49.76</v>
      </c>
      <c r="N359" s="100">
        <v>5845.31</v>
      </c>
      <c r="AF359" s="83"/>
      <c r="AG359" s="91"/>
      <c r="AI359" s="94" t="s">
        <v>131</v>
      </c>
      <c r="AL359" s="91"/>
      <c r="AM359" s="91"/>
    </row>
    <row r="360" spans="1:39" customFormat="1" ht="15" x14ac:dyDescent="0.25">
      <c r="A360" s="95"/>
      <c r="B360" s="93" t="s">
        <v>132</v>
      </c>
      <c r="C360" s="208" t="s">
        <v>133</v>
      </c>
      <c r="D360" s="208"/>
      <c r="E360" s="208"/>
      <c r="F360" s="96"/>
      <c r="G360" s="97"/>
      <c r="H360" s="97"/>
      <c r="I360" s="97"/>
      <c r="J360" s="98">
        <v>32.72</v>
      </c>
      <c r="K360" s="99">
        <v>1.38</v>
      </c>
      <c r="L360" s="98">
        <v>361.23</v>
      </c>
      <c r="M360" s="99">
        <v>13.37</v>
      </c>
      <c r="N360" s="100">
        <v>4829.6499999999996</v>
      </c>
      <c r="AF360" s="83"/>
      <c r="AG360" s="91"/>
      <c r="AI360" s="94" t="s">
        <v>133</v>
      </c>
      <c r="AL360" s="91"/>
      <c r="AM360" s="91"/>
    </row>
    <row r="361" spans="1:39" customFormat="1" ht="15" x14ac:dyDescent="0.25">
      <c r="A361" s="95"/>
      <c r="B361" s="93" t="s">
        <v>134</v>
      </c>
      <c r="C361" s="208" t="s">
        <v>135</v>
      </c>
      <c r="D361" s="208"/>
      <c r="E361" s="208"/>
      <c r="F361" s="96"/>
      <c r="G361" s="97"/>
      <c r="H361" s="97"/>
      <c r="I361" s="97"/>
      <c r="J361" s="98">
        <v>4.22</v>
      </c>
      <c r="K361" s="99">
        <v>1.38</v>
      </c>
      <c r="L361" s="98">
        <v>46.59</v>
      </c>
      <c r="M361" s="99">
        <v>49.76</v>
      </c>
      <c r="N361" s="100">
        <v>2318.3200000000002</v>
      </c>
      <c r="AF361" s="83"/>
      <c r="AG361" s="91"/>
      <c r="AI361" s="94" t="s">
        <v>135</v>
      </c>
      <c r="AL361" s="91"/>
      <c r="AM361" s="91"/>
    </row>
    <row r="362" spans="1:39" customFormat="1" ht="15" x14ac:dyDescent="0.25">
      <c r="A362" s="102"/>
      <c r="B362" s="93"/>
      <c r="C362" s="208" t="s">
        <v>136</v>
      </c>
      <c r="D362" s="208"/>
      <c r="E362" s="208"/>
      <c r="F362" s="96" t="s">
        <v>137</v>
      </c>
      <c r="G362" s="99">
        <v>1.27</v>
      </c>
      <c r="H362" s="99">
        <v>1.38</v>
      </c>
      <c r="I362" s="103">
        <v>14.020799999999999</v>
      </c>
      <c r="J362" s="104"/>
      <c r="K362" s="97"/>
      <c r="L362" s="104"/>
      <c r="M362" s="97"/>
      <c r="N362" s="105"/>
      <c r="AF362" s="83"/>
      <c r="AG362" s="91"/>
      <c r="AJ362" s="94" t="s">
        <v>136</v>
      </c>
      <c r="AL362" s="91"/>
      <c r="AM362" s="91"/>
    </row>
    <row r="363" spans="1:39" customFormat="1" ht="15" x14ac:dyDescent="0.25">
      <c r="A363" s="102"/>
      <c r="B363" s="93"/>
      <c r="C363" s="208" t="s">
        <v>138</v>
      </c>
      <c r="D363" s="208"/>
      <c r="E363" s="208"/>
      <c r="F363" s="96" t="s">
        <v>137</v>
      </c>
      <c r="G363" s="99">
        <v>0.41</v>
      </c>
      <c r="H363" s="99">
        <v>1.38</v>
      </c>
      <c r="I363" s="103">
        <v>4.5263999999999998</v>
      </c>
      <c r="J363" s="104"/>
      <c r="K363" s="97"/>
      <c r="L363" s="104"/>
      <c r="M363" s="97"/>
      <c r="N363" s="105"/>
      <c r="AF363" s="83"/>
      <c r="AG363" s="91"/>
      <c r="AJ363" s="94" t="s">
        <v>138</v>
      </c>
      <c r="AL363" s="91"/>
      <c r="AM363" s="91"/>
    </row>
    <row r="364" spans="1:39" customFormat="1" ht="15" x14ac:dyDescent="0.25">
      <c r="A364" s="95"/>
      <c r="B364" s="93"/>
      <c r="C364" s="218" t="s">
        <v>139</v>
      </c>
      <c r="D364" s="218"/>
      <c r="E364" s="218"/>
      <c r="F364" s="106"/>
      <c r="G364" s="107"/>
      <c r="H364" s="107"/>
      <c r="I364" s="107"/>
      <c r="J364" s="108">
        <v>43.36</v>
      </c>
      <c r="K364" s="107"/>
      <c r="L364" s="108">
        <v>478.7</v>
      </c>
      <c r="M364" s="107"/>
      <c r="N364" s="110">
        <v>10674.96</v>
      </c>
      <c r="AF364" s="83"/>
      <c r="AG364" s="91"/>
      <c r="AK364" s="94" t="s">
        <v>139</v>
      </c>
      <c r="AL364" s="91"/>
      <c r="AM364" s="91"/>
    </row>
    <row r="365" spans="1:39" customFormat="1" ht="15" x14ac:dyDescent="0.25">
      <c r="A365" s="102"/>
      <c r="B365" s="93"/>
      <c r="C365" s="208" t="s">
        <v>140</v>
      </c>
      <c r="D365" s="208"/>
      <c r="E365" s="208"/>
      <c r="F365" s="96"/>
      <c r="G365" s="97"/>
      <c r="H365" s="97"/>
      <c r="I365" s="97"/>
      <c r="J365" s="104"/>
      <c r="K365" s="97"/>
      <c r="L365" s="98">
        <v>164.06</v>
      </c>
      <c r="M365" s="97"/>
      <c r="N365" s="100">
        <v>8163.63</v>
      </c>
      <c r="AF365" s="83"/>
      <c r="AG365" s="91"/>
      <c r="AJ365" s="94" t="s">
        <v>140</v>
      </c>
      <c r="AL365" s="91"/>
      <c r="AM365" s="91"/>
    </row>
    <row r="366" spans="1:39" customFormat="1" ht="15" x14ac:dyDescent="0.25">
      <c r="A366" s="102"/>
      <c r="B366" s="93" t="s">
        <v>141</v>
      </c>
      <c r="C366" s="208" t="s">
        <v>142</v>
      </c>
      <c r="D366" s="208"/>
      <c r="E366" s="208"/>
      <c r="F366" s="96" t="s">
        <v>143</v>
      </c>
      <c r="G366" s="111">
        <v>103</v>
      </c>
      <c r="H366" s="97"/>
      <c r="I366" s="111">
        <v>103</v>
      </c>
      <c r="J366" s="104"/>
      <c r="K366" s="97"/>
      <c r="L366" s="98">
        <v>168.98</v>
      </c>
      <c r="M366" s="97"/>
      <c r="N366" s="100">
        <v>8408.5400000000009</v>
      </c>
      <c r="AF366" s="83"/>
      <c r="AG366" s="91"/>
      <c r="AJ366" s="94" t="s">
        <v>142</v>
      </c>
      <c r="AL366" s="91"/>
      <c r="AM366" s="91"/>
    </row>
    <row r="367" spans="1:39" customFormat="1" ht="15" x14ac:dyDescent="0.25">
      <c r="A367" s="102"/>
      <c r="B367" s="93" t="s">
        <v>144</v>
      </c>
      <c r="C367" s="208" t="s">
        <v>145</v>
      </c>
      <c r="D367" s="208"/>
      <c r="E367" s="208"/>
      <c r="F367" s="96" t="s">
        <v>143</v>
      </c>
      <c r="G367" s="111">
        <v>60</v>
      </c>
      <c r="H367" s="97"/>
      <c r="I367" s="111">
        <v>60</v>
      </c>
      <c r="J367" s="104"/>
      <c r="K367" s="97"/>
      <c r="L367" s="98">
        <v>98.44</v>
      </c>
      <c r="M367" s="97"/>
      <c r="N367" s="100">
        <v>4898.18</v>
      </c>
      <c r="AF367" s="83"/>
      <c r="AG367" s="91"/>
      <c r="AJ367" s="94" t="s">
        <v>145</v>
      </c>
      <c r="AL367" s="91"/>
      <c r="AM367" s="91"/>
    </row>
    <row r="368" spans="1:39" customFormat="1" ht="15" x14ac:dyDescent="0.25">
      <c r="A368" s="112"/>
      <c r="B368" s="113"/>
      <c r="C368" s="210" t="s">
        <v>146</v>
      </c>
      <c r="D368" s="210"/>
      <c r="E368" s="210"/>
      <c r="F368" s="86"/>
      <c r="G368" s="87"/>
      <c r="H368" s="87"/>
      <c r="I368" s="87"/>
      <c r="J368" s="89"/>
      <c r="K368" s="87"/>
      <c r="L368" s="119">
        <v>746.12</v>
      </c>
      <c r="M368" s="107"/>
      <c r="N368" s="115">
        <v>23981.68</v>
      </c>
      <c r="AF368" s="83"/>
      <c r="AG368" s="91"/>
      <c r="AL368" s="91" t="s">
        <v>146</v>
      </c>
      <c r="AM368" s="91"/>
    </row>
    <row r="369" spans="1:39" customFormat="1" ht="23.25" x14ac:dyDescent="0.25">
      <c r="A369" s="84" t="s">
        <v>685</v>
      </c>
      <c r="B369" s="85" t="s">
        <v>167</v>
      </c>
      <c r="C369" s="210" t="s">
        <v>168</v>
      </c>
      <c r="D369" s="210"/>
      <c r="E369" s="210"/>
      <c r="F369" s="86" t="s">
        <v>71</v>
      </c>
      <c r="G369" s="87"/>
      <c r="H369" s="87"/>
      <c r="I369" s="88">
        <v>8</v>
      </c>
      <c r="J369" s="89"/>
      <c r="K369" s="87"/>
      <c r="L369" s="89"/>
      <c r="M369" s="87"/>
      <c r="N369" s="90"/>
      <c r="AF369" s="83"/>
      <c r="AG369" s="91" t="s">
        <v>168</v>
      </c>
      <c r="AL369" s="91"/>
      <c r="AM369" s="91"/>
    </row>
    <row r="370" spans="1:39" customFormat="1" ht="34.5" x14ac:dyDescent="0.25">
      <c r="A370" s="92"/>
      <c r="B370" s="93" t="s">
        <v>126</v>
      </c>
      <c r="C370" s="203" t="s">
        <v>127</v>
      </c>
      <c r="D370" s="203"/>
      <c r="E370" s="203"/>
      <c r="F370" s="203"/>
      <c r="G370" s="203"/>
      <c r="H370" s="203"/>
      <c r="I370" s="203"/>
      <c r="J370" s="203"/>
      <c r="K370" s="203"/>
      <c r="L370" s="203"/>
      <c r="M370" s="203"/>
      <c r="N370" s="211"/>
      <c r="AF370" s="83"/>
      <c r="AG370" s="91"/>
      <c r="AH370" s="94" t="s">
        <v>127</v>
      </c>
      <c r="AL370" s="91"/>
      <c r="AM370" s="91"/>
    </row>
    <row r="371" spans="1:39" customFormat="1" ht="22.5" x14ac:dyDescent="0.25">
      <c r="A371" s="92"/>
      <c r="B371" s="93" t="s">
        <v>128</v>
      </c>
      <c r="C371" s="203" t="s">
        <v>129</v>
      </c>
      <c r="D371" s="203"/>
      <c r="E371" s="203"/>
      <c r="F371" s="203"/>
      <c r="G371" s="203"/>
      <c r="H371" s="203"/>
      <c r="I371" s="203"/>
      <c r="J371" s="203"/>
      <c r="K371" s="203"/>
      <c r="L371" s="203"/>
      <c r="M371" s="203"/>
      <c r="N371" s="211"/>
      <c r="AF371" s="83"/>
      <c r="AG371" s="91"/>
      <c r="AH371" s="94" t="s">
        <v>129</v>
      </c>
      <c r="AL371" s="91"/>
      <c r="AM371" s="91"/>
    </row>
    <row r="372" spans="1:39" customFormat="1" ht="15" x14ac:dyDescent="0.25">
      <c r="A372" s="95"/>
      <c r="B372" s="93" t="s">
        <v>130</v>
      </c>
      <c r="C372" s="208" t="s">
        <v>131</v>
      </c>
      <c r="D372" s="208"/>
      <c r="E372" s="208"/>
      <c r="F372" s="96"/>
      <c r="G372" s="97"/>
      <c r="H372" s="97"/>
      <c r="I372" s="97"/>
      <c r="J372" s="98">
        <v>1.24</v>
      </c>
      <c r="K372" s="99">
        <v>1.38</v>
      </c>
      <c r="L372" s="98">
        <v>13.69</v>
      </c>
      <c r="M372" s="99">
        <v>49.76</v>
      </c>
      <c r="N372" s="120">
        <v>681.21</v>
      </c>
      <c r="AF372" s="83"/>
      <c r="AG372" s="91"/>
      <c r="AI372" s="94" t="s">
        <v>131</v>
      </c>
      <c r="AL372" s="91"/>
      <c r="AM372" s="91"/>
    </row>
    <row r="373" spans="1:39" customFormat="1" ht="15" x14ac:dyDescent="0.25">
      <c r="A373" s="95"/>
      <c r="B373" s="93" t="s">
        <v>132</v>
      </c>
      <c r="C373" s="208" t="s">
        <v>133</v>
      </c>
      <c r="D373" s="208"/>
      <c r="E373" s="208"/>
      <c r="F373" s="96"/>
      <c r="G373" s="97"/>
      <c r="H373" s="97"/>
      <c r="I373" s="97"/>
      <c r="J373" s="98">
        <v>6.42</v>
      </c>
      <c r="K373" s="99">
        <v>1.38</v>
      </c>
      <c r="L373" s="98">
        <v>70.88</v>
      </c>
      <c r="M373" s="99">
        <v>13.37</v>
      </c>
      <c r="N373" s="120">
        <v>947.67</v>
      </c>
      <c r="AF373" s="83"/>
      <c r="AG373" s="91"/>
      <c r="AI373" s="94" t="s">
        <v>133</v>
      </c>
      <c r="AL373" s="91"/>
      <c r="AM373" s="91"/>
    </row>
    <row r="374" spans="1:39" customFormat="1" ht="15" x14ac:dyDescent="0.25">
      <c r="A374" s="95"/>
      <c r="B374" s="93" t="s">
        <v>134</v>
      </c>
      <c r="C374" s="208" t="s">
        <v>135</v>
      </c>
      <c r="D374" s="208"/>
      <c r="E374" s="208"/>
      <c r="F374" s="96"/>
      <c r="G374" s="97"/>
      <c r="H374" s="97"/>
      <c r="I374" s="97"/>
      <c r="J374" s="98">
        <v>0.82</v>
      </c>
      <c r="K374" s="99">
        <v>1.38</v>
      </c>
      <c r="L374" s="98">
        <v>9.0500000000000007</v>
      </c>
      <c r="M374" s="99">
        <v>49.76</v>
      </c>
      <c r="N374" s="120">
        <v>450.33</v>
      </c>
      <c r="AF374" s="83"/>
      <c r="AG374" s="91"/>
      <c r="AI374" s="94" t="s">
        <v>135</v>
      </c>
      <c r="AL374" s="91"/>
      <c r="AM374" s="91"/>
    </row>
    <row r="375" spans="1:39" customFormat="1" ht="15" x14ac:dyDescent="0.25">
      <c r="A375" s="102"/>
      <c r="B375" s="93"/>
      <c r="C375" s="208" t="s">
        <v>136</v>
      </c>
      <c r="D375" s="208"/>
      <c r="E375" s="208"/>
      <c r="F375" s="96" t="s">
        <v>137</v>
      </c>
      <c r="G375" s="99">
        <v>0.15</v>
      </c>
      <c r="H375" s="99">
        <v>1.38</v>
      </c>
      <c r="I375" s="117">
        <v>1.6559999999999999</v>
      </c>
      <c r="J375" s="104"/>
      <c r="K375" s="97"/>
      <c r="L375" s="104"/>
      <c r="M375" s="97"/>
      <c r="N375" s="105"/>
      <c r="AF375" s="83"/>
      <c r="AG375" s="91"/>
      <c r="AJ375" s="94" t="s">
        <v>136</v>
      </c>
      <c r="AL375" s="91"/>
      <c r="AM375" s="91"/>
    </row>
    <row r="376" spans="1:39" customFormat="1" ht="15" x14ac:dyDescent="0.25">
      <c r="A376" s="102"/>
      <c r="B376" s="93"/>
      <c r="C376" s="208" t="s">
        <v>138</v>
      </c>
      <c r="D376" s="208"/>
      <c r="E376" s="208"/>
      <c r="F376" s="96" t="s">
        <v>137</v>
      </c>
      <c r="G376" s="99">
        <v>0.08</v>
      </c>
      <c r="H376" s="99">
        <v>1.38</v>
      </c>
      <c r="I376" s="103">
        <v>0.88319999999999999</v>
      </c>
      <c r="J376" s="104"/>
      <c r="K376" s="97"/>
      <c r="L376" s="104"/>
      <c r="M376" s="97"/>
      <c r="N376" s="105"/>
      <c r="AF376" s="83"/>
      <c r="AG376" s="91"/>
      <c r="AJ376" s="94" t="s">
        <v>138</v>
      </c>
      <c r="AL376" s="91"/>
      <c r="AM376" s="91"/>
    </row>
    <row r="377" spans="1:39" customFormat="1" ht="15" x14ac:dyDescent="0.25">
      <c r="A377" s="95"/>
      <c r="B377" s="93"/>
      <c r="C377" s="218" t="s">
        <v>139</v>
      </c>
      <c r="D377" s="218"/>
      <c r="E377" s="218"/>
      <c r="F377" s="106"/>
      <c r="G377" s="107"/>
      <c r="H377" s="107"/>
      <c r="I377" s="107"/>
      <c r="J377" s="108">
        <v>7.66</v>
      </c>
      <c r="K377" s="107"/>
      <c r="L377" s="108">
        <v>84.57</v>
      </c>
      <c r="M377" s="107"/>
      <c r="N377" s="110">
        <v>1628.88</v>
      </c>
      <c r="AF377" s="83"/>
      <c r="AG377" s="91"/>
      <c r="AK377" s="94" t="s">
        <v>139</v>
      </c>
      <c r="AL377" s="91"/>
      <c r="AM377" s="91"/>
    </row>
    <row r="378" spans="1:39" customFormat="1" ht="15" x14ac:dyDescent="0.25">
      <c r="A378" s="102"/>
      <c r="B378" s="93"/>
      <c r="C378" s="208" t="s">
        <v>140</v>
      </c>
      <c r="D378" s="208"/>
      <c r="E378" s="208"/>
      <c r="F378" s="96"/>
      <c r="G378" s="97"/>
      <c r="H378" s="97"/>
      <c r="I378" s="97"/>
      <c r="J378" s="104"/>
      <c r="K378" s="97"/>
      <c r="L378" s="98">
        <v>22.74</v>
      </c>
      <c r="M378" s="97"/>
      <c r="N378" s="100">
        <v>1131.54</v>
      </c>
      <c r="AF378" s="83"/>
      <c r="AG378" s="91"/>
      <c r="AJ378" s="94" t="s">
        <v>140</v>
      </c>
      <c r="AL378" s="91"/>
      <c r="AM378" s="91"/>
    </row>
    <row r="379" spans="1:39" customFormat="1" ht="15" x14ac:dyDescent="0.25">
      <c r="A379" s="102"/>
      <c r="B379" s="93" t="s">
        <v>141</v>
      </c>
      <c r="C379" s="208" t="s">
        <v>142</v>
      </c>
      <c r="D379" s="208"/>
      <c r="E379" s="208"/>
      <c r="F379" s="96" t="s">
        <v>143</v>
      </c>
      <c r="G379" s="111">
        <v>103</v>
      </c>
      <c r="H379" s="97"/>
      <c r="I379" s="111">
        <v>103</v>
      </c>
      <c r="J379" s="104"/>
      <c r="K379" s="97"/>
      <c r="L379" s="98">
        <v>23.42</v>
      </c>
      <c r="M379" s="97"/>
      <c r="N379" s="100">
        <v>1165.49</v>
      </c>
      <c r="AF379" s="83"/>
      <c r="AG379" s="91"/>
      <c r="AJ379" s="94" t="s">
        <v>142</v>
      </c>
      <c r="AL379" s="91"/>
      <c r="AM379" s="91"/>
    </row>
    <row r="380" spans="1:39" customFormat="1" ht="15" x14ac:dyDescent="0.25">
      <c r="A380" s="102"/>
      <c r="B380" s="93" t="s">
        <v>144</v>
      </c>
      <c r="C380" s="208" t="s">
        <v>145</v>
      </c>
      <c r="D380" s="208"/>
      <c r="E380" s="208"/>
      <c r="F380" s="96" t="s">
        <v>143</v>
      </c>
      <c r="G380" s="111">
        <v>60</v>
      </c>
      <c r="H380" s="97"/>
      <c r="I380" s="111">
        <v>60</v>
      </c>
      <c r="J380" s="104"/>
      <c r="K380" s="97"/>
      <c r="L380" s="98">
        <v>13.64</v>
      </c>
      <c r="M380" s="97"/>
      <c r="N380" s="120">
        <v>678.92</v>
      </c>
      <c r="AF380" s="83"/>
      <c r="AG380" s="91"/>
      <c r="AJ380" s="94" t="s">
        <v>145</v>
      </c>
      <c r="AL380" s="91"/>
      <c r="AM380" s="91"/>
    </row>
    <row r="381" spans="1:39" customFormat="1" ht="15" x14ac:dyDescent="0.25">
      <c r="A381" s="112"/>
      <c r="B381" s="113"/>
      <c r="C381" s="210" t="s">
        <v>146</v>
      </c>
      <c r="D381" s="210"/>
      <c r="E381" s="210"/>
      <c r="F381" s="86"/>
      <c r="G381" s="87"/>
      <c r="H381" s="87"/>
      <c r="I381" s="87"/>
      <c r="J381" s="89"/>
      <c r="K381" s="87"/>
      <c r="L381" s="119">
        <v>121.63</v>
      </c>
      <c r="M381" s="107"/>
      <c r="N381" s="115">
        <v>3473.29</v>
      </c>
      <c r="AF381" s="83"/>
      <c r="AG381" s="91"/>
      <c r="AL381" s="91" t="s">
        <v>146</v>
      </c>
      <c r="AM381" s="91"/>
    </row>
    <row r="382" spans="1:39" customFormat="1" ht="23.25" x14ac:dyDescent="0.25">
      <c r="A382" s="84" t="s">
        <v>686</v>
      </c>
      <c r="B382" s="85" t="s">
        <v>174</v>
      </c>
      <c r="C382" s="210" t="s">
        <v>175</v>
      </c>
      <c r="D382" s="210"/>
      <c r="E382" s="210"/>
      <c r="F382" s="86" t="s">
        <v>172</v>
      </c>
      <c r="G382" s="87"/>
      <c r="H382" s="87"/>
      <c r="I382" s="88">
        <v>3</v>
      </c>
      <c r="J382" s="89"/>
      <c r="K382" s="87"/>
      <c r="L382" s="89"/>
      <c r="M382" s="87"/>
      <c r="N382" s="90"/>
      <c r="AF382" s="83"/>
      <c r="AG382" s="91" t="s">
        <v>175</v>
      </c>
      <c r="AL382" s="91"/>
      <c r="AM382" s="91"/>
    </row>
    <row r="383" spans="1:39" customFormat="1" ht="34.5" x14ac:dyDescent="0.25">
      <c r="A383" s="92"/>
      <c r="B383" s="93" t="s">
        <v>126</v>
      </c>
      <c r="C383" s="203" t="s">
        <v>127</v>
      </c>
      <c r="D383" s="203"/>
      <c r="E383" s="203"/>
      <c r="F383" s="203"/>
      <c r="G383" s="203"/>
      <c r="H383" s="203"/>
      <c r="I383" s="203"/>
      <c r="J383" s="203"/>
      <c r="K383" s="203"/>
      <c r="L383" s="203"/>
      <c r="M383" s="203"/>
      <c r="N383" s="211"/>
      <c r="AF383" s="83"/>
      <c r="AG383" s="91"/>
      <c r="AH383" s="94" t="s">
        <v>127</v>
      </c>
      <c r="AL383" s="91"/>
      <c r="AM383" s="91"/>
    </row>
    <row r="384" spans="1:39" customFormat="1" ht="22.5" x14ac:dyDescent="0.25">
      <c r="A384" s="92"/>
      <c r="B384" s="93" t="s">
        <v>128</v>
      </c>
      <c r="C384" s="203" t="s">
        <v>129</v>
      </c>
      <c r="D384" s="203"/>
      <c r="E384" s="203"/>
      <c r="F384" s="203"/>
      <c r="G384" s="203"/>
      <c r="H384" s="203"/>
      <c r="I384" s="203"/>
      <c r="J384" s="203"/>
      <c r="K384" s="203"/>
      <c r="L384" s="203"/>
      <c r="M384" s="203"/>
      <c r="N384" s="211"/>
      <c r="AF384" s="83"/>
      <c r="AG384" s="91"/>
      <c r="AH384" s="94" t="s">
        <v>129</v>
      </c>
      <c r="AL384" s="91"/>
      <c r="AM384" s="91"/>
    </row>
    <row r="385" spans="1:39" customFormat="1" ht="15" x14ac:dyDescent="0.25">
      <c r="A385" s="95"/>
      <c r="B385" s="93" t="s">
        <v>130</v>
      </c>
      <c r="C385" s="208" t="s">
        <v>131</v>
      </c>
      <c r="D385" s="208"/>
      <c r="E385" s="208"/>
      <c r="F385" s="96"/>
      <c r="G385" s="97"/>
      <c r="H385" s="97"/>
      <c r="I385" s="97"/>
      <c r="J385" s="98">
        <v>8.42</v>
      </c>
      <c r="K385" s="99">
        <v>1.38</v>
      </c>
      <c r="L385" s="98">
        <v>34.86</v>
      </c>
      <c r="M385" s="99">
        <v>49.76</v>
      </c>
      <c r="N385" s="100">
        <v>1734.63</v>
      </c>
      <c r="AF385" s="83"/>
      <c r="AG385" s="91"/>
      <c r="AI385" s="94" t="s">
        <v>131</v>
      </c>
      <c r="AL385" s="91"/>
      <c r="AM385" s="91"/>
    </row>
    <row r="386" spans="1:39" customFormat="1" ht="15" x14ac:dyDescent="0.25">
      <c r="A386" s="95"/>
      <c r="B386" s="93" t="s">
        <v>132</v>
      </c>
      <c r="C386" s="208" t="s">
        <v>133</v>
      </c>
      <c r="D386" s="208"/>
      <c r="E386" s="208"/>
      <c r="F386" s="96"/>
      <c r="G386" s="97"/>
      <c r="H386" s="97"/>
      <c r="I386" s="97"/>
      <c r="J386" s="98">
        <v>3.29</v>
      </c>
      <c r="K386" s="99">
        <v>1.38</v>
      </c>
      <c r="L386" s="98">
        <v>13.62</v>
      </c>
      <c r="M386" s="99">
        <v>13.37</v>
      </c>
      <c r="N386" s="120">
        <v>182.1</v>
      </c>
      <c r="AF386" s="83"/>
      <c r="AG386" s="91"/>
      <c r="AI386" s="94" t="s">
        <v>133</v>
      </c>
      <c r="AL386" s="91"/>
      <c r="AM386" s="91"/>
    </row>
    <row r="387" spans="1:39" customFormat="1" ht="15" x14ac:dyDescent="0.25">
      <c r="A387" s="95"/>
      <c r="B387" s="93" t="s">
        <v>134</v>
      </c>
      <c r="C387" s="208" t="s">
        <v>135</v>
      </c>
      <c r="D387" s="208"/>
      <c r="E387" s="208"/>
      <c r="F387" s="96"/>
      <c r="G387" s="97"/>
      <c r="H387" s="97"/>
      <c r="I387" s="97"/>
      <c r="J387" s="98">
        <v>0.57999999999999996</v>
      </c>
      <c r="K387" s="99">
        <v>1.38</v>
      </c>
      <c r="L387" s="98">
        <v>2.4</v>
      </c>
      <c r="M387" s="99">
        <v>49.76</v>
      </c>
      <c r="N387" s="120">
        <v>119.42</v>
      </c>
      <c r="AF387" s="83"/>
      <c r="AG387" s="91"/>
      <c r="AI387" s="94" t="s">
        <v>135</v>
      </c>
      <c r="AL387" s="91"/>
      <c r="AM387" s="91"/>
    </row>
    <row r="388" spans="1:39" customFormat="1" ht="15" x14ac:dyDescent="0.25">
      <c r="A388" s="102"/>
      <c r="B388" s="93"/>
      <c r="C388" s="208" t="s">
        <v>136</v>
      </c>
      <c r="D388" s="208"/>
      <c r="E388" s="208"/>
      <c r="F388" s="96" t="s">
        <v>137</v>
      </c>
      <c r="G388" s="99">
        <v>1.03</v>
      </c>
      <c r="H388" s="99">
        <v>1.38</v>
      </c>
      <c r="I388" s="103">
        <v>4.2641999999999998</v>
      </c>
      <c r="J388" s="104"/>
      <c r="K388" s="97"/>
      <c r="L388" s="104"/>
      <c r="M388" s="97"/>
      <c r="N388" s="105"/>
      <c r="AF388" s="83"/>
      <c r="AG388" s="91"/>
      <c r="AJ388" s="94" t="s">
        <v>136</v>
      </c>
      <c r="AL388" s="91"/>
      <c r="AM388" s="91"/>
    </row>
    <row r="389" spans="1:39" customFormat="1" ht="15" x14ac:dyDescent="0.25">
      <c r="A389" s="102"/>
      <c r="B389" s="93"/>
      <c r="C389" s="208" t="s">
        <v>138</v>
      </c>
      <c r="D389" s="208"/>
      <c r="E389" s="208"/>
      <c r="F389" s="96" t="s">
        <v>137</v>
      </c>
      <c r="G389" s="99">
        <v>0.05</v>
      </c>
      <c r="H389" s="99">
        <v>1.38</v>
      </c>
      <c r="I389" s="117">
        <v>0.20699999999999999</v>
      </c>
      <c r="J389" s="104"/>
      <c r="K389" s="97"/>
      <c r="L389" s="104"/>
      <c r="M389" s="97"/>
      <c r="N389" s="105"/>
      <c r="AF389" s="83"/>
      <c r="AG389" s="91"/>
      <c r="AJ389" s="94" t="s">
        <v>138</v>
      </c>
      <c r="AL389" s="91"/>
      <c r="AM389" s="91"/>
    </row>
    <row r="390" spans="1:39" customFormat="1" ht="15" x14ac:dyDescent="0.25">
      <c r="A390" s="95"/>
      <c r="B390" s="93"/>
      <c r="C390" s="218" t="s">
        <v>139</v>
      </c>
      <c r="D390" s="218"/>
      <c r="E390" s="218"/>
      <c r="F390" s="106"/>
      <c r="G390" s="107"/>
      <c r="H390" s="107"/>
      <c r="I390" s="107"/>
      <c r="J390" s="108">
        <v>11.71</v>
      </c>
      <c r="K390" s="107"/>
      <c r="L390" s="108">
        <v>48.48</v>
      </c>
      <c r="M390" s="107"/>
      <c r="N390" s="110">
        <v>1916.73</v>
      </c>
      <c r="AF390" s="83"/>
      <c r="AG390" s="91"/>
      <c r="AK390" s="94" t="s">
        <v>139</v>
      </c>
      <c r="AL390" s="91"/>
      <c r="AM390" s="91"/>
    </row>
    <row r="391" spans="1:39" customFormat="1" ht="15" x14ac:dyDescent="0.25">
      <c r="A391" s="102"/>
      <c r="B391" s="93"/>
      <c r="C391" s="208" t="s">
        <v>140</v>
      </c>
      <c r="D391" s="208"/>
      <c r="E391" s="208"/>
      <c r="F391" s="96"/>
      <c r="G391" s="97"/>
      <c r="H391" s="97"/>
      <c r="I391" s="97"/>
      <c r="J391" s="104"/>
      <c r="K391" s="97"/>
      <c r="L391" s="98">
        <v>37.26</v>
      </c>
      <c r="M391" s="97"/>
      <c r="N391" s="100">
        <v>1854.05</v>
      </c>
      <c r="AF391" s="83"/>
      <c r="AG391" s="91"/>
      <c r="AJ391" s="94" t="s">
        <v>140</v>
      </c>
      <c r="AL391" s="91"/>
      <c r="AM391" s="91"/>
    </row>
    <row r="392" spans="1:39" customFormat="1" ht="15" x14ac:dyDescent="0.25">
      <c r="A392" s="102"/>
      <c r="B392" s="93" t="s">
        <v>141</v>
      </c>
      <c r="C392" s="208" t="s">
        <v>142</v>
      </c>
      <c r="D392" s="208"/>
      <c r="E392" s="208"/>
      <c r="F392" s="96" t="s">
        <v>143</v>
      </c>
      <c r="G392" s="111">
        <v>103</v>
      </c>
      <c r="H392" s="97"/>
      <c r="I392" s="111">
        <v>103</v>
      </c>
      <c r="J392" s="104"/>
      <c r="K392" s="97"/>
      <c r="L392" s="98">
        <v>38.380000000000003</v>
      </c>
      <c r="M392" s="97"/>
      <c r="N392" s="100">
        <v>1909.67</v>
      </c>
      <c r="AF392" s="83"/>
      <c r="AG392" s="91"/>
      <c r="AJ392" s="94" t="s">
        <v>142</v>
      </c>
      <c r="AL392" s="91"/>
      <c r="AM392" s="91"/>
    </row>
    <row r="393" spans="1:39" customFormat="1" ht="15" x14ac:dyDescent="0.25">
      <c r="A393" s="102"/>
      <c r="B393" s="93" t="s">
        <v>144</v>
      </c>
      <c r="C393" s="208" t="s">
        <v>145</v>
      </c>
      <c r="D393" s="208"/>
      <c r="E393" s="208"/>
      <c r="F393" s="96" t="s">
        <v>143</v>
      </c>
      <c r="G393" s="111">
        <v>60</v>
      </c>
      <c r="H393" s="97"/>
      <c r="I393" s="111">
        <v>60</v>
      </c>
      <c r="J393" s="104"/>
      <c r="K393" s="97"/>
      <c r="L393" s="98">
        <v>22.36</v>
      </c>
      <c r="M393" s="97"/>
      <c r="N393" s="100">
        <v>1112.43</v>
      </c>
      <c r="AF393" s="83"/>
      <c r="AG393" s="91"/>
      <c r="AJ393" s="94" t="s">
        <v>145</v>
      </c>
      <c r="AL393" s="91"/>
      <c r="AM393" s="91"/>
    </row>
    <row r="394" spans="1:39" customFormat="1" ht="15" x14ac:dyDescent="0.25">
      <c r="A394" s="112"/>
      <c r="B394" s="113"/>
      <c r="C394" s="210" t="s">
        <v>146</v>
      </c>
      <c r="D394" s="210"/>
      <c r="E394" s="210"/>
      <c r="F394" s="86"/>
      <c r="G394" s="87"/>
      <c r="H394" s="87"/>
      <c r="I394" s="87"/>
      <c r="J394" s="89"/>
      <c r="K394" s="87"/>
      <c r="L394" s="119">
        <v>109.22</v>
      </c>
      <c r="M394" s="107"/>
      <c r="N394" s="115">
        <v>4938.83</v>
      </c>
      <c r="AF394" s="83"/>
      <c r="AG394" s="91"/>
      <c r="AL394" s="91" t="s">
        <v>146</v>
      </c>
      <c r="AM394" s="91"/>
    </row>
    <row r="395" spans="1:39" customFormat="1" ht="23.25" x14ac:dyDescent="0.25">
      <c r="A395" s="84" t="s">
        <v>687</v>
      </c>
      <c r="B395" s="85" t="s">
        <v>170</v>
      </c>
      <c r="C395" s="210" t="s">
        <v>171</v>
      </c>
      <c r="D395" s="210"/>
      <c r="E395" s="210"/>
      <c r="F395" s="86" t="s">
        <v>172</v>
      </c>
      <c r="G395" s="87"/>
      <c r="H395" s="87"/>
      <c r="I395" s="88">
        <v>1</v>
      </c>
      <c r="J395" s="89"/>
      <c r="K395" s="87"/>
      <c r="L395" s="89"/>
      <c r="M395" s="87"/>
      <c r="N395" s="90"/>
      <c r="AF395" s="83"/>
      <c r="AG395" s="91" t="s">
        <v>171</v>
      </c>
      <c r="AL395" s="91"/>
      <c r="AM395" s="91"/>
    </row>
    <row r="396" spans="1:39" customFormat="1" ht="34.5" x14ac:dyDescent="0.25">
      <c r="A396" s="92"/>
      <c r="B396" s="93" t="s">
        <v>126</v>
      </c>
      <c r="C396" s="203" t="s">
        <v>127</v>
      </c>
      <c r="D396" s="203"/>
      <c r="E396" s="203"/>
      <c r="F396" s="203"/>
      <c r="G396" s="203"/>
      <c r="H396" s="203"/>
      <c r="I396" s="203"/>
      <c r="J396" s="203"/>
      <c r="K396" s="203"/>
      <c r="L396" s="203"/>
      <c r="M396" s="203"/>
      <c r="N396" s="211"/>
      <c r="AF396" s="83"/>
      <c r="AG396" s="91"/>
      <c r="AH396" s="94" t="s">
        <v>127</v>
      </c>
      <c r="AL396" s="91"/>
      <c r="AM396" s="91"/>
    </row>
    <row r="397" spans="1:39" customFormat="1" ht="22.5" x14ac:dyDescent="0.25">
      <c r="A397" s="92"/>
      <c r="B397" s="93" t="s">
        <v>128</v>
      </c>
      <c r="C397" s="203" t="s">
        <v>129</v>
      </c>
      <c r="D397" s="203"/>
      <c r="E397" s="203"/>
      <c r="F397" s="203"/>
      <c r="G397" s="203"/>
      <c r="H397" s="203"/>
      <c r="I397" s="203"/>
      <c r="J397" s="203"/>
      <c r="K397" s="203"/>
      <c r="L397" s="203"/>
      <c r="M397" s="203"/>
      <c r="N397" s="211"/>
      <c r="AF397" s="83"/>
      <c r="AG397" s="91"/>
      <c r="AH397" s="94" t="s">
        <v>129</v>
      </c>
      <c r="AL397" s="91"/>
      <c r="AM397" s="91"/>
    </row>
    <row r="398" spans="1:39" customFormat="1" ht="15" x14ac:dyDescent="0.25">
      <c r="A398" s="95"/>
      <c r="B398" s="93" t="s">
        <v>130</v>
      </c>
      <c r="C398" s="208" t="s">
        <v>131</v>
      </c>
      <c r="D398" s="208"/>
      <c r="E398" s="208"/>
      <c r="F398" s="96"/>
      <c r="G398" s="97"/>
      <c r="H398" s="97"/>
      <c r="I398" s="97"/>
      <c r="J398" s="98">
        <v>5.39</v>
      </c>
      <c r="K398" s="99">
        <v>1.38</v>
      </c>
      <c r="L398" s="98">
        <v>7.44</v>
      </c>
      <c r="M398" s="99">
        <v>49.76</v>
      </c>
      <c r="N398" s="120">
        <v>370.21</v>
      </c>
      <c r="AF398" s="83"/>
      <c r="AG398" s="91"/>
      <c r="AI398" s="94" t="s">
        <v>131</v>
      </c>
      <c r="AL398" s="91"/>
      <c r="AM398" s="91"/>
    </row>
    <row r="399" spans="1:39" customFormat="1" ht="15" x14ac:dyDescent="0.25">
      <c r="A399" s="95"/>
      <c r="B399" s="93" t="s">
        <v>132</v>
      </c>
      <c r="C399" s="208" t="s">
        <v>133</v>
      </c>
      <c r="D399" s="208"/>
      <c r="E399" s="208"/>
      <c r="F399" s="96"/>
      <c r="G399" s="97"/>
      <c r="H399" s="97"/>
      <c r="I399" s="97"/>
      <c r="J399" s="98">
        <v>1.97</v>
      </c>
      <c r="K399" s="99">
        <v>1.38</v>
      </c>
      <c r="L399" s="98">
        <v>2.72</v>
      </c>
      <c r="M399" s="99">
        <v>13.37</v>
      </c>
      <c r="N399" s="120">
        <v>36.369999999999997</v>
      </c>
      <c r="AF399" s="83"/>
      <c r="AG399" s="91"/>
      <c r="AI399" s="94" t="s">
        <v>133</v>
      </c>
      <c r="AL399" s="91"/>
      <c r="AM399" s="91"/>
    </row>
    <row r="400" spans="1:39" customFormat="1" ht="15" x14ac:dyDescent="0.25">
      <c r="A400" s="95"/>
      <c r="B400" s="93" t="s">
        <v>134</v>
      </c>
      <c r="C400" s="208" t="s">
        <v>135</v>
      </c>
      <c r="D400" s="208"/>
      <c r="E400" s="208"/>
      <c r="F400" s="96"/>
      <c r="G400" s="97"/>
      <c r="H400" s="97"/>
      <c r="I400" s="97"/>
      <c r="J400" s="98">
        <v>0.35</v>
      </c>
      <c r="K400" s="99">
        <v>1.38</v>
      </c>
      <c r="L400" s="98">
        <v>0.48</v>
      </c>
      <c r="M400" s="99">
        <v>49.76</v>
      </c>
      <c r="N400" s="120">
        <v>23.88</v>
      </c>
      <c r="AF400" s="83"/>
      <c r="AG400" s="91"/>
      <c r="AI400" s="94" t="s">
        <v>135</v>
      </c>
      <c r="AL400" s="91"/>
      <c r="AM400" s="91"/>
    </row>
    <row r="401" spans="1:39" customFormat="1" ht="15" x14ac:dyDescent="0.25">
      <c r="A401" s="102"/>
      <c r="B401" s="93"/>
      <c r="C401" s="208" t="s">
        <v>136</v>
      </c>
      <c r="D401" s="208"/>
      <c r="E401" s="208"/>
      <c r="F401" s="96" t="s">
        <v>137</v>
      </c>
      <c r="G401" s="99">
        <v>0.66</v>
      </c>
      <c r="H401" s="99">
        <v>1.38</v>
      </c>
      <c r="I401" s="103">
        <v>0.91080000000000005</v>
      </c>
      <c r="J401" s="104"/>
      <c r="K401" s="97"/>
      <c r="L401" s="104"/>
      <c r="M401" s="97"/>
      <c r="N401" s="105"/>
      <c r="AF401" s="83"/>
      <c r="AG401" s="91"/>
      <c r="AJ401" s="94" t="s">
        <v>136</v>
      </c>
      <c r="AL401" s="91"/>
      <c r="AM401" s="91"/>
    </row>
    <row r="402" spans="1:39" customFormat="1" ht="15" x14ac:dyDescent="0.25">
      <c r="A402" s="102"/>
      <c r="B402" s="93"/>
      <c r="C402" s="208" t="s">
        <v>138</v>
      </c>
      <c r="D402" s="208"/>
      <c r="E402" s="208"/>
      <c r="F402" s="96" t="s">
        <v>137</v>
      </c>
      <c r="G402" s="99">
        <v>0.03</v>
      </c>
      <c r="H402" s="99">
        <v>1.38</v>
      </c>
      <c r="I402" s="103">
        <v>4.1399999999999999E-2</v>
      </c>
      <c r="J402" s="104"/>
      <c r="K402" s="97"/>
      <c r="L402" s="104"/>
      <c r="M402" s="97"/>
      <c r="N402" s="105"/>
      <c r="AF402" s="83"/>
      <c r="AG402" s="91"/>
      <c r="AJ402" s="94" t="s">
        <v>138</v>
      </c>
      <c r="AL402" s="91"/>
      <c r="AM402" s="91"/>
    </row>
    <row r="403" spans="1:39" customFormat="1" ht="15" x14ac:dyDescent="0.25">
      <c r="A403" s="95"/>
      <c r="B403" s="93"/>
      <c r="C403" s="218" t="s">
        <v>139</v>
      </c>
      <c r="D403" s="218"/>
      <c r="E403" s="218"/>
      <c r="F403" s="106"/>
      <c r="G403" s="107"/>
      <c r="H403" s="107"/>
      <c r="I403" s="107"/>
      <c r="J403" s="108">
        <v>7.36</v>
      </c>
      <c r="K403" s="107"/>
      <c r="L403" s="108">
        <v>10.16</v>
      </c>
      <c r="M403" s="107"/>
      <c r="N403" s="137">
        <v>406.58</v>
      </c>
      <c r="AF403" s="83"/>
      <c r="AG403" s="91"/>
      <c r="AK403" s="94" t="s">
        <v>139</v>
      </c>
      <c r="AL403" s="91"/>
      <c r="AM403" s="91"/>
    </row>
    <row r="404" spans="1:39" customFormat="1" ht="15" x14ac:dyDescent="0.25">
      <c r="A404" s="102"/>
      <c r="B404" s="93"/>
      <c r="C404" s="208" t="s">
        <v>140</v>
      </c>
      <c r="D404" s="208"/>
      <c r="E404" s="208"/>
      <c r="F404" s="96"/>
      <c r="G404" s="97"/>
      <c r="H404" s="97"/>
      <c r="I404" s="97"/>
      <c r="J404" s="104"/>
      <c r="K404" s="97"/>
      <c r="L404" s="98">
        <v>7.92</v>
      </c>
      <c r="M404" s="97"/>
      <c r="N404" s="120">
        <v>394.09</v>
      </c>
      <c r="AF404" s="83"/>
      <c r="AG404" s="91"/>
      <c r="AJ404" s="94" t="s">
        <v>140</v>
      </c>
      <c r="AL404" s="91"/>
      <c r="AM404" s="91"/>
    </row>
    <row r="405" spans="1:39" customFormat="1" ht="15" x14ac:dyDescent="0.25">
      <c r="A405" s="102"/>
      <c r="B405" s="93" t="s">
        <v>141</v>
      </c>
      <c r="C405" s="208" t="s">
        <v>142</v>
      </c>
      <c r="D405" s="208"/>
      <c r="E405" s="208"/>
      <c r="F405" s="96" t="s">
        <v>143</v>
      </c>
      <c r="G405" s="111">
        <v>103</v>
      </c>
      <c r="H405" s="97"/>
      <c r="I405" s="111">
        <v>103</v>
      </c>
      <c r="J405" s="104"/>
      <c r="K405" s="97"/>
      <c r="L405" s="98">
        <v>8.16</v>
      </c>
      <c r="M405" s="97"/>
      <c r="N405" s="120">
        <v>405.91</v>
      </c>
      <c r="AF405" s="83"/>
      <c r="AG405" s="91"/>
      <c r="AJ405" s="94" t="s">
        <v>142</v>
      </c>
      <c r="AL405" s="91"/>
      <c r="AM405" s="91"/>
    </row>
    <row r="406" spans="1:39" customFormat="1" ht="15" x14ac:dyDescent="0.25">
      <c r="A406" s="102"/>
      <c r="B406" s="93" t="s">
        <v>144</v>
      </c>
      <c r="C406" s="208" t="s">
        <v>145</v>
      </c>
      <c r="D406" s="208"/>
      <c r="E406" s="208"/>
      <c r="F406" s="96" t="s">
        <v>143</v>
      </c>
      <c r="G406" s="111">
        <v>60</v>
      </c>
      <c r="H406" s="97"/>
      <c r="I406" s="111">
        <v>60</v>
      </c>
      <c r="J406" s="104"/>
      <c r="K406" s="97"/>
      <c r="L406" s="98">
        <v>4.75</v>
      </c>
      <c r="M406" s="97"/>
      <c r="N406" s="120">
        <v>236.45</v>
      </c>
      <c r="AF406" s="83"/>
      <c r="AG406" s="91"/>
      <c r="AJ406" s="94" t="s">
        <v>145</v>
      </c>
      <c r="AL406" s="91"/>
      <c r="AM406" s="91"/>
    </row>
    <row r="407" spans="1:39" customFormat="1" ht="15" x14ac:dyDescent="0.25">
      <c r="A407" s="112"/>
      <c r="B407" s="113"/>
      <c r="C407" s="210" t="s">
        <v>146</v>
      </c>
      <c r="D407" s="210"/>
      <c r="E407" s="210"/>
      <c r="F407" s="86"/>
      <c r="G407" s="87"/>
      <c r="H407" s="87"/>
      <c r="I407" s="87"/>
      <c r="J407" s="89"/>
      <c r="K407" s="87"/>
      <c r="L407" s="119">
        <v>23.07</v>
      </c>
      <c r="M407" s="107"/>
      <c r="N407" s="115">
        <v>1048.94</v>
      </c>
      <c r="AF407" s="83"/>
      <c r="AG407" s="91"/>
      <c r="AL407" s="91" t="s">
        <v>146</v>
      </c>
      <c r="AM407" s="91"/>
    </row>
    <row r="408" spans="1:39" customFormat="1" ht="34.5" x14ac:dyDescent="0.25">
      <c r="A408" s="84" t="s">
        <v>688</v>
      </c>
      <c r="B408" s="85" t="s">
        <v>177</v>
      </c>
      <c r="C408" s="210" t="s">
        <v>178</v>
      </c>
      <c r="D408" s="210"/>
      <c r="E408" s="210"/>
      <c r="F408" s="86" t="s">
        <v>71</v>
      </c>
      <c r="G408" s="87"/>
      <c r="H408" s="87"/>
      <c r="I408" s="88">
        <v>4</v>
      </c>
      <c r="J408" s="89"/>
      <c r="K408" s="87"/>
      <c r="L408" s="89"/>
      <c r="M408" s="87"/>
      <c r="N408" s="90"/>
      <c r="AF408" s="83"/>
      <c r="AG408" s="91" t="s">
        <v>178</v>
      </c>
      <c r="AL408" s="91"/>
      <c r="AM408" s="91"/>
    </row>
    <row r="409" spans="1:39" customFormat="1" ht="34.5" x14ac:dyDescent="0.25">
      <c r="A409" s="92"/>
      <c r="B409" s="93" t="s">
        <v>126</v>
      </c>
      <c r="C409" s="203" t="s">
        <v>127</v>
      </c>
      <c r="D409" s="203"/>
      <c r="E409" s="203"/>
      <c r="F409" s="203"/>
      <c r="G409" s="203"/>
      <c r="H409" s="203"/>
      <c r="I409" s="203"/>
      <c r="J409" s="203"/>
      <c r="K409" s="203"/>
      <c r="L409" s="203"/>
      <c r="M409" s="203"/>
      <c r="N409" s="211"/>
      <c r="AF409" s="83"/>
      <c r="AG409" s="91"/>
      <c r="AH409" s="94" t="s">
        <v>127</v>
      </c>
      <c r="AL409" s="91"/>
      <c r="AM409" s="91"/>
    </row>
    <row r="410" spans="1:39" customFormat="1" ht="22.5" x14ac:dyDescent="0.25">
      <c r="A410" s="92"/>
      <c r="B410" s="93" t="s">
        <v>128</v>
      </c>
      <c r="C410" s="203" t="s">
        <v>129</v>
      </c>
      <c r="D410" s="203"/>
      <c r="E410" s="203"/>
      <c r="F410" s="203"/>
      <c r="G410" s="203"/>
      <c r="H410" s="203"/>
      <c r="I410" s="203"/>
      <c r="J410" s="203"/>
      <c r="K410" s="203"/>
      <c r="L410" s="203"/>
      <c r="M410" s="203"/>
      <c r="N410" s="211"/>
      <c r="AF410" s="83"/>
      <c r="AG410" s="91"/>
      <c r="AH410" s="94" t="s">
        <v>129</v>
      </c>
      <c r="AL410" s="91"/>
      <c r="AM410" s="91"/>
    </row>
    <row r="411" spans="1:39" customFormat="1" ht="15" x14ac:dyDescent="0.25">
      <c r="A411" s="95"/>
      <c r="B411" s="93" t="s">
        <v>130</v>
      </c>
      <c r="C411" s="208" t="s">
        <v>131</v>
      </c>
      <c r="D411" s="208"/>
      <c r="E411" s="208"/>
      <c r="F411" s="96"/>
      <c r="G411" s="97"/>
      <c r="H411" s="97"/>
      <c r="I411" s="97"/>
      <c r="J411" s="98">
        <v>9.32</v>
      </c>
      <c r="K411" s="99">
        <v>1.38</v>
      </c>
      <c r="L411" s="98">
        <v>51.45</v>
      </c>
      <c r="M411" s="99">
        <v>49.76</v>
      </c>
      <c r="N411" s="100">
        <v>2560.15</v>
      </c>
      <c r="AF411" s="83"/>
      <c r="AG411" s="91"/>
      <c r="AI411" s="94" t="s">
        <v>131</v>
      </c>
      <c r="AL411" s="91"/>
      <c r="AM411" s="91"/>
    </row>
    <row r="412" spans="1:39" customFormat="1" ht="15" x14ac:dyDescent="0.25">
      <c r="A412" s="102"/>
      <c r="B412" s="93"/>
      <c r="C412" s="208" t="s">
        <v>136</v>
      </c>
      <c r="D412" s="208"/>
      <c r="E412" s="208"/>
      <c r="F412" s="96" t="s">
        <v>137</v>
      </c>
      <c r="G412" s="99">
        <v>0.84</v>
      </c>
      <c r="H412" s="99">
        <v>1.38</v>
      </c>
      <c r="I412" s="103">
        <v>4.6368</v>
      </c>
      <c r="J412" s="104"/>
      <c r="K412" s="97"/>
      <c r="L412" s="104"/>
      <c r="M412" s="97"/>
      <c r="N412" s="105"/>
      <c r="AF412" s="83"/>
      <c r="AG412" s="91"/>
      <c r="AJ412" s="94" t="s">
        <v>136</v>
      </c>
      <c r="AL412" s="91"/>
      <c r="AM412" s="91"/>
    </row>
    <row r="413" spans="1:39" customFormat="1" ht="15" x14ac:dyDescent="0.25">
      <c r="A413" s="95"/>
      <c r="B413" s="93"/>
      <c r="C413" s="218" t="s">
        <v>139</v>
      </c>
      <c r="D413" s="218"/>
      <c r="E413" s="218"/>
      <c r="F413" s="106"/>
      <c r="G413" s="107"/>
      <c r="H413" s="107"/>
      <c r="I413" s="107"/>
      <c r="J413" s="108">
        <v>9.32</v>
      </c>
      <c r="K413" s="107"/>
      <c r="L413" s="108">
        <v>51.45</v>
      </c>
      <c r="M413" s="107"/>
      <c r="N413" s="110">
        <v>2560.15</v>
      </c>
      <c r="AF413" s="83"/>
      <c r="AG413" s="91"/>
      <c r="AK413" s="94" t="s">
        <v>139</v>
      </c>
      <c r="AL413" s="91"/>
      <c r="AM413" s="91"/>
    </row>
    <row r="414" spans="1:39" customFormat="1" ht="15" x14ac:dyDescent="0.25">
      <c r="A414" s="102"/>
      <c r="B414" s="93"/>
      <c r="C414" s="208" t="s">
        <v>140</v>
      </c>
      <c r="D414" s="208"/>
      <c r="E414" s="208"/>
      <c r="F414" s="96"/>
      <c r="G414" s="97"/>
      <c r="H414" s="97"/>
      <c r="I414" s="97"/>
      <c r="J414" s="104"/>
      <c r="K414" s="97"/>
      <c r="L414" s="98">
        <v>51.45</v>
      </c>
      <c r="M414" s="97"/>
      <c r="N414" s="100">
        <v>2560.15</v>
      </c>
      <c r="AF414" s="83"/>
      <c r="AG414" s="91"/>
      <c r="AJ414" s="94" t="s">
        <v>140</v>
      </c>
      <c r="AL414" s="91"/>
      <c r="AM414" s="91"/>
    </row>
    <row r="415" spans="1:39" customFormat="1" ht="15" x14ac:dyDescent="0.25">
      <c r="A415" s="102"/>
      <c r="B415" s="93" t="s">
        <v>179</v>
      </c>
      <c r="C415" s="208" t="s">
        <v>180</v>
      </c>
      <c r="D415" s="208"/>
      <c r="E415" s="208"/>
      <c r="F415" s="96" t="s">
        <v>143</v>
      </c>
      <c r="G415" s="111">
        <v>103</v>
      </c>
      <c r="H415" s="97"/>
      <c r="I415" s="111">
        <v>103</v>
      </c>
      <c r="J415" s="104"/>
      <c r="K415" s="97"/>
      <c r="L415" s="98">
        <v>52.99</v>
      </c>
      <c r="M415" s="97"/>
      <c r="N415" s="100">
        <v>2636.95</v>
      </c>
      <c r="AF415" s="83"/>
      <c r="AG415" s="91"/>
      <c r="AJ415" s="94" t="s">
        <v>180</v>
      </c>
      <c r="AL415" s="91"/>
      <c r="AM415" s="91"/>
    </row>
    <row r="416" spans="1:39" customFormat="1" ht="15" x14ac:dyDescent="0.25">
      <c r="A416" s="102"/>
      <c r="B416" s="93" t="s">
        <v>181</v>
      </c>
      <c r="C416" s="208" t="s">
        <v>182</v>
      </c>
      <c r="D416" s="208"/>
      <c r="E416" s="208"/>
      <c r="F416" s="96" t="s">
        <v>143</v>
      </c>
      <c r="G416" s="111">
        <v>72</v>
      </c>
      <c r="H416" s="97"/>
      <c r="I416" s="111">
        <v>72</v>
      </c>
      <c r="J416" s="104"/>
      <c r="K416" s="97"/>
      <c r="L416" s="98">
        <v>37.04</v>
      </c>
      <c r="M416" s="97"/>
      <c r="N416" s="100">
        <v>1843.31</v>
      </c>
      <c r="AF416" s="83"/>
      <c r="AG416" s="91"/>
      <c r="AJ416" s="94" t="s">
        <v>182</v>
      </c>
      <c r="AL416" s="91"/>
      <c r="AM416" s="91"/>
    </row>
    <row r="417" spans="1:41" customFormat="1" ht="15" x14ac:dyDescent="0.25">
      <c r="A417" s="112"/>
      <c r="B417" s="113"/>
      <c r="C417" s="210" t="s">
        <v>146</v>
      </c>
      <c r="D417" s="210"/>
      <c r="E417" s="210"/>
      <c r="F417" s="86"/>
      <c r="G417" s="87"/>
      <c r="H417" s="87"/>
      <c r="I417" s="87"/>
      <c r="J417" s="89"/>
      <c r="K417" s="87"/>
      <c r="L417" s="119">
        <v>141.47999999999999</v>
      </c>
      <c r="M417" s="107"/>
      <c r="N417" s="115">
        <v>7040.41</v>
      </c>
      <c r="AF417" s="83"/>
      <c r="AG417" s="91"/>
      <c r="AL417" s="91" t="s">
        <v>146</v>
      </c>
      <c r="AM417" s="91"/>
    </row>
    <row r="418" spans="1:41" customFormat="1" ht="34.5" x14ac:dyDescent="0.25">
      <c r="A418" s="84" t="s">
        <v>689</v>
      </c>
      <c r="B418" s="85" t="s">
        <v>184</v>
      </c>
      <c r="C418" s="210" t="s">
        <v>185</v>
      </c>
      <c r="D418" s="210"/>
      <c r="E418" s="210"/>
      <c r="F418" s="86" t="s">
        <v>186</v>
      </c>
      <c r="G418" s="87"/>
      <c r="H418" s="87"/>
      <c r="I418" s="132">
        <v>0.59899999999999998</v>
      </c>
      <c r="J418" s="119">
        <v>10.88</v>
      </c>
      <c r="K418" s="87"/>
      <c r="L418" s="119">
        <v>6.52</v>
      </c>
      <c r="M418" s="121">
        <v>8.3699999999999992</v>
      </c>
      <c r="N418" s="122">
        <v>54.57</v>
      </c>
      <c r="AF418" s="83"/>
      <c r="AG418" s="91" t="s">
        <v>185</v>
      </c>
      <c r="AL418" s="91"/>
      <c r="AM418" s="91"/>
    </row>
    <row r="419" spans="1:41" customFormat="1" ht="15" x14ac:dyDescent="0.25">
      <c r="A419" s="112"/>
      <c r="B419" s="113"/>
      <c r="C419" s="208" t="s">
        <v>187</v>
      </c>
      <c r="D419" s="208"/>
      <c r="E419" s="208"/>
      <c r="F419" s="208"/>
      <c r="G419" s="208"/>
      <c r="H419" s="208"/>
      <c r="I419" s="208"/>
      <c r="J419" s="208"/>
      <c r="K419" s="208"/>
      <c r="L419" s="208"/>
      <c r="M419" s="208"/>
      <c r="N419" s="209"/>
      <c r="AF419" s="83"/>
      <c r="AG419" s="91"/>
      <c r="AL419" s="91"/>
      <c r="AM419" s="91"/>
      <c r="AO419" s="94" t="s">
        <v>187</v>
      </c>
    </row>
    <row r="420" spans="1:41" customFormat="1" ht="15" x14ac:dyDescent="0.25">
      <c r="A420" s="112"/>
      <c r="B420" s="113"/>
      <c r="C420" s="210" t="s">
        <v>146</v>
      </c>
      <c r="D420" s="210"/>
      <c r="E420" s="210"/>
      <c r="F420" s="86"/>
      <c r="G420" s="87"/>
      <c r="H420" s="87"/>
      <c r="I420" s="87"/>
      <c r="J420" s="89"/>
      <c r="K420" s="87"/>
      <c r="L420" s="119">
        <v>6.52</v>
      </c>
      <c r="M420" s="107"/>
      <c r="N420" s="122">
        <v>54.57</v>
      </c>
      <c r="AF420" s="83"/>
      <c r="AG420" s="91"/>
      <c r="AL420" s="91" t="s">
        <v>146</v>
      </c>
      <c r="AM420" s="91"/>
    </row>
    <row r="421" spans="1:41" customFormat="1" ht="34.5" x14ac:dyDescent="0.25">
      <c r="A421" s="84" t="s">
        <v>690</v>
      </c>
      <c r="B421" s="85" t="s">
        <v>189</v>
      </c>
      <c r="C421" s="210" t="s">
        <v>190</v>
      </c>
      <c r="D421" s="210"/>
      <c r="E421" s="210"/>
      <c r="F421" s="86" t="s">
        <v>186</v>
      </c>
      <c r="G421" s="87"/>
      <c r="H421" s="87"/>
      <c r="I421" s="132">
        <v>0.59899999999999998</v>
      </c>
      <c r="J421" s="119">
        <v>12.65</v>
      </c>
      <c r="K421" s="87"/>
      <c r="L421" s="119">
        <v>7.58</v>
      </c>
      <c r="M421" s="121">
        <v>18.48</v>
      </c>
      <c r="N421" s="122">
        <v>140.08000000000001</v>
      </c>
      <c r="AF421" s="83"/>
      <c r="AG421" s="91" t="s">
        <v>190</v>
      </c>
      <c r="AL421" s="91"/>
      <c r="AM421" s="91"/>
    </row>
    <row r="422" spans="1:41" customFormat="1" ht="15" x14ac:dyDescent="0.25">
      <c r="A422" s="112"/>
      <c r="B422" s="113"/>
      <c r="C422" s="208" t="s">
        <v>191</v>
      </c>
      <c r="D422" s="208"/>
      <c r="E422" s="208"/>
      <c r="F422" s="208"/>
      <c r="G422" s="208"/>
      <c r="H422" s="208"/>
      <c r="I422" s="208"/>
      <c r="J422" s="208"/>
      <c r="K422" s="208"/>
      <c r="L422" s="208"/>
      <c r="M422" s="208"/>
      <c r="N422" s="209"/>
      <c r="AF422" s="83"/>
      <c r="AG422" s="91"/>
      <c r="AL422" s="91"/>
      <c r="AM422" s="91"/>
      <c r="AO422" s="94" t="s">
        <v>191</v>
      </c>
    </row>
    <row r="423" spans="1:41" customFormat="1" ht="15" x14ac:dyDescent="0.25">
      <c r="A423" s="112"/>
      <c r="B423" s="113"/>
      <c r="C423" s="210" t="s">
        <v>146</v>
      </c>
      <c r="D423" s="210"/>
      <c r="E423" s="210"/>
      <c r="F423" s="86"/>
      <c r="G423" s="87"/>
      <c r="H423" s="87"/>
      <c r="I423" s="87"/>
      <c r="J423" s="89"/>
      <c r="K423" s="87"/>
      <c r="L423" s="119">
        <v>7.58</v>
      </c>
      <c r="M423" s="107"/>
      <c r="N423" s="122">
        <v>140.08000000000001</v>
      </c>
      <c r="AF423" s="83"/>
      <c r="AG423" s="91"/>
      <c r="AL423" s="91" t="s">
        <v>146</v>
      </c>
      <c r="AM423" s="91"/>
    </row>
    <row r="424" spans="1:41" customFormat="1" ht="34.5" x14ac:dyDescent="0.25">
      <c r="A424" s="84" t="s">
        <v>691</v>
      </c>
      <c r="B424" s="85" t="s">
        <v>676</v>
      </c>
      <c r="C424" s="210" t="s">
        <v>185</v>
      </c>
      <c r="D424" s="210"/>
      <c r="E424" s="210"/>
      <c r="F424" s="86" t="s">
        <v>186</v>
      </c>
      <c r="G424" s="87"/>
      <c r="H424" s="87"/>
      <c r="I424" s="132">
        <v>0.59899999999999998</v>
      </c>
      <c r="J424" s="119">
        <v>10.88</v>
      </c>
      <c r="K424" s="87"/>
      <c r="L424" s="119">
        <v>6.52</v>
      </c>
      <c r="M424" s="121">
        <v>8.3699999999999992</v>
      </c>
      <c r="N424" s="122">
        <v>54.57</v>
      </c>
      <c r="AF424" s="83"/>
      <c r="AG424" s="91" t="s">
        <v>185</v>
      </c>
      <c r="AL424" s="91"/>
      <c r="AM424" s="91"/>
    </row>
    <row r="425" spans="1:41" customFormat="1" ht="15" x14ac:dyDescent="0.25">
      <c r="A425" s="112"/>
      <c r="B425" s="113"/>
      <c r="C425" s="208" t="s">
        <v>187</v>
      </c>
      <c r="D425" s="208"/>
      <c r="E425" s="208"/>
      <c r="F425" s="208"/>
      <c r="G425" s="208"/>
      <c r="H425" s="208"/>
      <c r="I425" s="208"/>
      <c r="J425" s="208"/>
      <c r="K425" s="208"/>
      <c r="L425" s="208"/>
      <c r="M425" s="208"/>
      <c r="N425" s="209"/>
      <c r="AF425" s="83"/>
      <c r="AG425" s="91"/>
      <c r="AL425" s="91"/>
      <c r="AM425" s="91"/>
      <c r="AO425" s="94" t="s">
        <v>187</v>
      </c>
    </row>
    <row r="426" spans="1:41" customFormat="1" ht="15" x14ac:dyDescent="0.25">
      <c r="A426" s="112"/>
      <c r="B426" s="113"/>
      <c r="C426" s="210" t="s">
        <v>146</v>
      </c>
      <c r="D426" s="210"/>
      <c r="E426" s="210"/>
      <c r="F426" s="86"/>
      <c r="G426" s="87"/>
      <c r="H426" s="87"/>
      <c r="I426" s="87"/>
      <c r="J426" s="89"/>
      <c r="K426" s="87"/>
      <c r="L426" s="119">
        <v>6.52</v>
      </c>
      <c r="M426" s="107"/>
      <c r="N426" s="122">
        <v>54.57</v>
      </c>
      <c r="AF426" s="83"/>
      <c r="AG426" s="91"/>
      <c r="AL426" s="91" t="s">
        <v>146</v>
      </c>
      <c r="AM426" s="91"/>
    </row>
    <row r="427" spans="1:41" customFormat="1" ht="22.5" x14ac:dyDescent="0.25">
      <c r="A427" s="84" t="s">
        <v>692</v>
      </c>
      <c r="B427" s="85" t="s">
        <v>195</v>
      </c>
      <c r="C427" s="210" t="s">
        <v>196</v>
      </c>
      <c r="D427" s="210"/>
      <c r="E427" s="210"/>
      <c r="F427" s="86" t="s">
        <v>197</v>
      </c>
      <c r="G427" s="87"/>
      <c r="H427" s="87"/>
      <c r="I427" s="132">
        <v>0.59899999999999998</v>
      </c>
      <c r="J427" s="119">
        <v>410.63</v>
      </c>
      <c r="K427" s="87"/>
      <c r="L427" s="119">
        <v>29.39</v>
      </c>
      <c r="M427" s="121">
        <v>8.3699999999999992</v>
      </c>
      <c r="N427" s="122">
        <v>245.97</v>
      </c>
      <c r="AF427" s="83"/>
      <c r="AG427" s="91" t="s">
        <v>196</v>
      </c>
      <c r="AL427" s="91"/>
      <c r="AM427" s="91"/>
    </row>
    <row r="428" spans="1:41" customFormat="1" ht="15" x14ac:dyDescent="0.25">
      <c r="A428" s="112"/>
      <c r="B428" s="113"/>
      <c r="C428" s="208" t="s">
        <v>198</v>
      </c>
      <c r="D428" s="208"/>
      <c r="E428" s="208"/>
      <c r="F428" s="208"/>
      <c r="G428" s="208"/>
      <c r="H428" s="208"/>
      <c r="I428" s="208"/>
      <c r="J428" s="208"/>
      <c r="K428" s="208"/>
      <c r="L428" s="208"/>
      <c r="M428" s="208"/>
      <c r="N428" s="209"/>
      <c r="AF428" s="83"/>
      <c r="AG428" s="91"/>
      <c r="AL428" s="91"/>
      <c r="AM428" s="91"/>
      <c r="AO428" s="94" t="s">
        <v>198</v>
      </c>
    </row>
    <row r="429" spans="1:41" customFormat="1" ht="15" x14ac:dyDescent="0.25">
      <c r="A429" s="112"/>
      <c r="B429" s="113"/>
      <c r="C429" s="210" t="s">
        <v>146</v>
      </c>
      <c r="D429" s="210"/>
      <c r="E429" s="210"/>
      <c r="F429" s="86"/>
      <c r="G429" s="87"/>
      <c r="H429" s="87"/>
      <c r="I429" s="87"/>
      <c r="J429" s="89"/>
      <c r="K429" s="87"/>
      <c r="L429" s="119">
        <v>29.39</v>
      </c>
      <c r="M429" s="107"/>
      <c r="N429" s="122">
        <v>245.97</v>
      </c>
      <c r="AF429" s="83"/>
      <c r="AG429" s="91"/>
      <c r="AL429" s="91" t="s">
        <v>146</v>
      </c>
      <c r="AM429" s="91"/>
    </row>
    <row r="430" spans="1:41" customFormat="1" ht="0" hidden="1" customHeight="1" x14ac:dyDescent="0.25">
      <c r="A430" s="123"/>
      <c r="B430" s="124"/>
      <c r="C430" s="124"/>
      <c r="D430" s="124"/>
      <c r="E430" s="124"/>
      <c r="F430" s="125"/>
      <c r="G430" s="125"/>
      <c r="H430" s="125"/>
      <c r="I430" s="125"/>
      <c r="J430" s="126"/>
      <c r="K430" s="125"/>
      <c r="L430" s="126"/>
      <c r="M430" s="97"/>
      <c r="N430" s="126"/>
      <c r="AF430" s="83"/>
      <c r="AG430" s="91"/>
      <c r="AL430" s="91"/>
      <c r="AM430" s="91"/>
    </row>
    <row r="431" spans="1:41" customFormat="1" ht="15" x14ac:dyDescent="0.25">
      <c r="A431" s="127"/>
      <c r="B431" s="128"/>
      <c r="C431" s="210" t="s">
        <v>693</v>
      </c>
      <c r="D431" s="210"/>
      <c r="E431" s="210"/>
      <c r="F431" s="210"/>
      <c r="G431" s="210"/>
      <c r="H431" s="210"/>
      <c r="I431" s="210"/>
      <c r="J431" s="210"/>
      <c r="K431" s="210"/>
      <c r="L431" s="129">
        <v>3395.1</v>
      </c>
      <c r="M431" s="130"/>
      <c r="N431" s="131">
        <v>92490.69</v>
      </c>
      <c r="AF431" s="83"/>
      <c r="AG431" s="91"/>
      <c r="AL431" s="91"/>
      <c r="AM431" s="91" t="s">
        <v>693</v>
      </c>
    </row>
    <row r="432" spans="1:41" customFormat="1" ht="15" x14ac:dyDescent="0.25">
      <c r="A432" s="212" t="s">
        <v>694</v>
      </c>
      <c r="B432" s="213"/>
      <c r="C432" s="213"/>
      <c r="D432" s="213"/>
      <c r="E432" s="213"/>
      <c r="F432" s="213"/>
      <c r="G432" s="213"/>
      <c r="H432" s="213"/>
      <c r="I432" s="213"/>
      <c r="J432" s="213"/>
      <c r="K432" s="213"/>
      <c r="L432" s="213"/>
      <c r="M432" s="213"/>
      <c r="N432" s="214"/>
      <c r="AF432" s="83" t="s">
        <v>694</v>
      </c>
      <c r="AG432" s="91"/>
      <c r="AL432" s="91"/>
      <c r="AM432" s="91"/>
    </row>
    <row r="433" spans="1:39" customFormat="1" ht="23.25" x14ac:dyDescent="0.25">
      <c r="A433" s="84" t="s">
        <v>308</v>
      </c>
      <c r="B433" s="85" t="s">
        <v>124</v>
      </c>
      <c r="C433" s="210" t="s">
        <v>125</v>
      </c>
      <c r="D433" s="210"/>
      <c r="E433" s="210"/>
      <c r="F433" s="86" t="s">
        <v>71</v>
      </c>
      <c r="G433" s="87"/>
      <c r="H433" s="87"/>
      <c r="I433" s="88">
        <v>2</v>
      </c>
      <c r="J433" s="89"/>
      <c r="K433" s="87"/>
      <c r="L433" s="89"/>
      <c r="M433" s="87"/>
      <c r="N433" s="90"/>
      <c r="AF433" s="83"/>
      <c r="AG433" s="91" t="s">
        <v>125</v>
      </c>
      <c r="AL433" s="91"/>
      <c r="AM433" s="91"/>
    </row>
    <row r="434" spans="1:39" customFormat="1" ht="34.5" x14ac:dyDescent="0.25">
      <c r="A434" s="92"/>
      <c r="B434" s="93" t="s">
        <v>126</v>
      </c>
      <c r="C434" s="203" t="s">
        <v>127</v>
      </c>
      <c r="D434" s="203"/>
      <c r="E434" s="203"/>
      <c r="F434" s="203"/>
      <c r="G434" s="203"/>
      <c r="H434" s="203"/>
      <c r="I434" s="203"/>
      <c r="J434" s="203"/>
      <c r="K434" s="203"/>
      <c r="L434" s="203"/>
      <c r="M434" s="203"/>
      <c r="N434" s="211"/>
      <c r="AF434" s="83"/>
      <c r="AG434" s="91"/>
      <c r="AH434" s="94" t="s">
        <v>127</v>
      </c>
      <c r="AL434" s="91"/>
      <c r="AM434" s="91"/>
    </row>
    <row r="435" spans="1:39" customFormat="1" ht="22.5" x14ac:dyDescent="0.25">
      <c r="A435" s="92"/>
      <c r="B435" s="93" t="s">
        <v>128</v>
      </c>
      <c r="C435" s="203" t="s">
        <v>129</v>
      </c>
      <c r="D435" s="203"/>
      <c r="E435" s="203"/>
      <c r="F435" s="203"/>
      <c r="G435" s="203"/>
      <c r="H435" s="203"/>
      <c r="I435" s="203"/>
      <c r="J435" s="203"/>
      <c r="K435" s="203"/>
      <c r="L435" s="203"/>
      <c r="M435" s="203"/>
      <c r="N435" s="211"/>
      <c r="AF435" s="83"/>
      <c r="AG435" s="91"/>
      <c r="AH435" s="94" t="s">
        <v>129</v>
      </c>
      <c r="AL435" s="91"/>
      <c r="AM435" s="91"/>
    </row>
    <row r="436" spans="1:39" customFormat="1" ht="15" x14ac:dyDescent="0.25">
      <c r="A436" s="95"/>
      <c r="B436" s="93" t="s">
        <v>130</v>
      </c>
      <c r="C436" s="208" t="s">
        <v>131</v>
      </c>
      <c r="D436" s="208"/>
      <c r="E436" s="208"/>
      <c r="F436" s="96"/>
      <c r="G436" s="97"/>
      <c r="H436" s="97"/>
      <c r="I436" s="97"/>
      <c r="J436" s="98">
        <v>7.35</v>
      </c>
      <c r="K436" s="99">
        <v>1.38</v>
      </c>
      <c r="L436" s="98">
        <v>20.29</v>
      </c>
      <c r="M436" s="99">
        <v>49.76</v>
      </c>
      <c r="N436" s="100">
        <v>1009.63</v>
      </c>
      <c r="AF436" s="83"/>
      <c r="AG436" s="91"/>
      <c r="AI436" s="94" t="s">
        <v>131</v>
      </c>
      <c r="AL436" s="91"/>
      <c r="AM436" s="91"/>
    </row>
    <row r="437" spans="1:39" customFormat="1" ht="15" x14ac:dyDescent="0.25">
      <c r="A437" s="95"/>
      <c r="B437" s="93" t="s">
        <v>132</v>
      </c>
      <c r="C437" s="208" t="s">
        <v>133</v>
      </c>
      <c r="D437" s="208"/>
      <c r="E437" s="208"/>
      <c r="F437" s="96"/>
      <c r="G437" s="97"/>
      <c r="H437" s="97"/>
      <c r="I437" s="97"/>
      <c r="J437" s="98">
        <v>63.59</v>
      </c>
      <c r="K437" s="99">
        <v>1.38</v>
      </c>
      <c r="L437" s="98">
        <v>175.51</v>
      </c>
      <c r="M437" s="99">
        <v>13.37</v>
      </c>
      <c r="N437" s="100">
        <v>2346.5700000000002</v>
      </c>
      <c r="AF437" s="83"/>
      <c r="AG437" s="91"/>
      <c r="AI437" s="94" t="s">
        <v>133</v>
      </c>
      <c r="AL437" s="91"/>
      <c r="AM437" s="91"/>
    </row>
    <row r="438" spans="1:39" customFormat="1" ht="15" x14ac:dyDescent="0.25">
      <c r="A438" s="95"/>
      <c r="B438" s="93" t="s">
        <v>134</v>
      </c>
      <c r="C438" s="208" t="s">
        <v>135</v>
      </c>
      <c r="D438" s="208"/>
      <c r="E438" s="208"/>
      <c r="F438" s="96"/>
      <c r="G438" s="97"/>
      <c r="H438" s="97"/>
      <c r="I438" s="97"/>
      <c r="J438" s="98">
        <v>5.56</v>
      </c>
      <c r="K438" s="99">
        <v>1.38</v>
      </c>
      <c r="L438" s="98">
        <v>15.35</v>
      </c>
      <c r="M438" s="99">
        <v>49.76</v>
      </c>
      <c r="N438" s="120">
        <v>763.82</v>
      </c>
      <c r="AF438" s="83"/>
      <c r="AG438" s="91"/>
      <c r="AI438" s="94" t="s">
        <v>135</v>
      </c>
      <c r="AL438" s="91"/>
      <c r="AM438" s="91"/>
    </row>
    <row r="439" spans="1:39" customFormat="1" ht="15" x14ac:dyDescent="0.25">
      <c r="A439" s="102"/>
      <c r="B439" s="93"/>
      <c r="C439" s="208" t="s">
        <v>136</v>
      </c>
      <c r="D439" s="208"/>
      <c r="E439" s="208"/>
      <c r="F439" s="96" t="s">
        <v>137</v>
      </c>
      <c r="G439" s="99">
        <v>0.81</v>
      </c>
      <c r="H439" s="99">
        <v>1.38</v>
      </c>
      <c r="I439" s="103">
        <v>2.2355999999999998</v>
      </c>
      <c r="J439" s="104"/>
      <c r="K439" s="97"/>
      <c r="L439" s="104"/>
      <c r="M439" s="97"/>
      <c r="N439" s="105"/>
      <c r="AF439" s="83"/>
      <c r="AG439" s="91"/>
      <c r="AJ439" s="94" t="s">
        <v>136</v>
      </c>
      <c r="AL439" s="91"/>
      <c r="AM439" s="91"/>
    </row>
    <row r="440" spans="1:39" customFormat="1" ht="15" x14ac:dyDescent="0.25">
      <c r="A440" s="102"/>
      <c r="B440" s="93"/>
      <c r="C440" s="208" t="s">
        <v>138</v>
      </c>
      <c r="D440" s="208"/>
      <c r="E440" s="208"/>
      <c r="F440" s="96" t="s">
        <v>137</v>
      </c>
      <c r="G440" s="99">
        <v>0.48</v>
      </c>
      <c r="H440" s="99">
        <v>1.38</v>
      </c>
      <c r="I440" s="103">
        <v>1.3248</v>
      </c>
      <c r="J440" s="104"/>
      <c r="K440" s="97"/>
      <c r="L440" s="104"/>
      <c r="M440" s="97"/>
      <c r="N440" s="105"/>
      <c r="AF440" s="83"/>
      <c r="AG440" s="91"/>
      <c r="AJ440" s="94" t="s">
        <v>138</v>
      </c>
      <c r="AL440" s="91"/>
      <c r="AM440" s="91"/>
    </row>
    <row r="441" spans="1:39" customFormat="1" ht="15" x14ac:dyDescent="0.25">
      <c r="A441" s="95"/>
      <c r="B441" s="93"/>
      <c r="C441" s="218" t="s">
        <v>139</v>
      </c>
      <c r="D441" s="218"/>
      <c r="E441" s="218"/>
      <c r="F441" s="106"/>
      <c r="G441" s="107"/>
      <c r="H441" s="107"/>
      <c r="I441" s="107"/>
      <c r="J441" s="108">
        <v>70.94</v>
      </c>
      <c r="K441" s="107"/>
      <c r="L441" s="108">
        <v>195.8</v>
      </c>
      <c r="M441" s="107"/>
      <c r="N441" s="110">
        <v>3356.2</v>
      </c>
      <c r="AF441" s="83"/>
      <c r="AG441" s="91"/>
      <c r="AK441" s="94" t="s">
        <v>139</v>
      </c>
      <c r="AL441" s="91"/>
      <c r="AM441" s="91"/>
    </row>
    <row r="442" spans="1:39" customFormat="1" ht="15" x14ac:dyDescent="0.25">
      <c r="A442" s="102"/>
      <c r="B442" s="93"/>
      <c r="C442" s="208" t="s">
        <v>140</v>
      </c>
      <c r="D442" s="208"/>
      <c r="E442" s="208"/>
      <c r="F442" s="96"/>
      <c r="G442" s="97"/>
      <c r="H442" s="97"/>
      <c r="I442" s="97"/>
      <c r="J442" s="104"/>
      <c r="K442" s="97"/>
      <c r="L442" s="98">
        <v>35.64</v>
      </c>
      <c r="M442" s="97"/>
      <c r="N442" s="100">
        <v>1773.45</v>
      </c>
      <c r="AF442" s="83"/>
      <c r="AG442" s="91"/>
      <c r="AJ442" s="94" t="s">
        <v>140</v>
      </c>
      <c r="AL442" s="91"/>
      <c r="AM442" s="91"/>
    </row>
    <row r="443" spans="1:39" customFormat="1" ht="15" x14ac:dyDescent="0.25">
      <c r="A443" s="102"/>
      <c r="B443" s="93" t="s">
        <v>141</v>
      </c>
      <c r="C443" s="208" t="s">
        <v>142</v>
      </c>
      <c r="D443" s="208"/>
      <c r="E443" s="208"/>
      <c r="F443" s="96" t="s">
        <v>143</v>
      </c>
      <c r="G443" s="111">
        <v>103</v>
      </c>
      <c r="H443" s="97"/>
      <c r="I443" s="111">
        <v>103</v>
      </c>
      <c r="J443" s="104"/>
      <c r="K443" s="97"/>
      <c r="L443" s="98">
        <v>36.71</v>
      </c>
      <c r="M443" s="97"/>
      <c r="N443" s="100">
        <v>1826.65</v>
      </c>
      <c r="AF443" s="83"/>
      <c r="AG443" s="91"/>
      <c r="AJ443" s="94" t="s">
        <v>142</v>
      </c>
      <c r="AL443" s="91"/>
      <c r="AM443" s="91"/>
    </row>
    <row r="444" spans="1:39" customFormat="1" ht="15" x14ac:dyDescent="0.25">
      <c r="A444" s="102"/>
      <c r="B444" s="93" t="s">
        <v>144</v>
      </c>
      <c r="C444" s="208" t="s">
        <v>145</v>
      </c>
      <c r="D444" s="208"/>
      <c r="E444" s="208"/>
      <c r="F444" s="96" t="s">
        <v>143</v>
      </c>
      <c r="G444" s="111">
        <v>60</v>
      </c>
      <c r="H444" s="97"/>
      <c r="I444" s="111">
        <v>60</v>
      </c>
      <c r="J444" s="104"/>
      <c r="K444" s="97"/>
      <c r="L444" s="98">
        <v>21.38</v>
      </c>
      <c r="M444" s="97"/>
      <c r="N444" s="100">
        <v>1064.07</v>
      </c>
      <c r="AF444" s="83"/>
      <c r="AG444" s="91"/>
      <c r="AJ444" s="94" t="s">
        <v>145</v>
      </c>
      <c r="AL444" s="91"/>
      <c r="AM444" s="91"/>
    </row>
    <row r="445" spans="1:39" customFormat="1" ht="15" x14ac:dyDescent="0.25">
      <c r="A445" s="112"/>
      <c r="B445" s="113"/>
      <c r="C445" s="210" t="s">
        <v>146</v>
      </c>
      <c r="D445" s="210"/>
      <c r="E445" s="210"/>
      <c r="F445" s="86"/>
      <c r="G445" s="87"/>
      <c r="H445" s="87"/>
      <c r="I445" s="87"/>
      <c r="J445" s="89"/>
      <c r="K445" s="87"/>
      <c r="L445" s="119">
        <v>253.89</v>
      </c>
      <c r="M445" s="107"/>
      <c r="N445" s="115">
        <v>6246.92</v>
      </c>
      <c r="AF445" s="83"/>
      <c r="AG445" s="91"/>
      <c r="AL445" s="91" t="s">
        <v>146</v>
      </c>
      <c r="AM445" s="91"/>
    </row>
    <row r="446" spans="1:39" customFormat="1" ht="23.25" x14ac:dyDescent="0.25">
      <c r="A446" s="84" t="s">
        <v>313</v>
      </c>
      <c r="B446" s="85" t="s">
        <v>164</v>
      </c>
      <c r="C446" s="210" t="s">
        <v>165</v>
      </c>
      <c r="D446" s="210"/>
      <c r="E446" s="210"/>
      <c r="F446" s="86" t="s">
        <v>71</v>
      </c>
      <c r="G446" s="87"/>
      <c r="H446" s="87"/>
      <c r="I446" s="88">
        <v>2</v>
      </c>
      <c r="J446" s="89"/>
      <c r="K446" s="87"/>
      <c r="L446" s="89"/>
      <c r="M446" s="87"/>
      <c r="N446" s="90"/>
      <c r="AF446" s="83"/>
      <c r="AG446" s="91" t="s">
        <v>165</v>
      </c>
      <c r="AL446" s="91"/>
      <c r="AM446" s="91"/>
    </row>
    <row r="447" spans="1:39" customFormat="1" ht="34.5" x14ac:dyDescent="0.25">
      <c r="A447" s="92"/>
      <c r="B447" s="93" t="s">
        <v>126</v>
      </c>
      <c r="C447" s="203" t="s">
        <v>127</v>
      </c>
      <c r="D447" s="203"/>
      <c r="E447" s="203"/>
      <c r="F447" s="203"/>
      <c r="G447" s="203"/>
      <c r="H447" s="203"/>
      <c r="I447" s="203"/>
      <c r="J447" s="203"/>
      <c r="K447" s="203"/>
      <c r="L447" s="203"/>
      <c r="M447" s="203"/>
      <c r="N447" s="211"/>
      <c r="AF447" s="83"/>
      <c r="AG447" s="91"/>
      <c r="AH447" s="94" t="s">
        <v>127</v>
      </c>
      <c r="AL447" s="91"/>
      <c r="AM447" s="91"/>
    </row>
    <row r="448" spans="1:39" customFormat="1" ht="22.5" x14ac:dyDescent="0.25">
      <c r="A448" s="92"/>
      <c r="B448" s="93" t="s">
        <v>128</v>
      </c>
      <c r="C448" s="203" t="s">
        <v>129</v>
      </c>
      <c r="D448" s="203"/>
      <c r="E448" s="203"/>
      <c r="F448" s="203"/>
      <c r="G448" s="203"/>
      <c r="H448" s="203"/>
      <c r="I448" s="203"/>
      <c r="J448" s="203"/>
      <c r="K448" s="203"/>
      <c r="L448" s="203"/>
      <c r="M448" s="203"/>
      <c r="N448" s="211"/>
      <c r="AF448" s="83"/>
      <c r="AG448" s="91"/>
      <c r="AH448" s="94" t="s">
        <v>129</v>
      </c>
      <c r="AL448" s="91"/>
      <c r="AM448" s="91"/>
    </row>
    <row r="449" spans="1:39" customFormat="1" ht="15" x14ac:dyDescent="0.25">
      <c r="A449" s="95"/>
      <c r="B449" s="93" t="s">
        <v>130</v>
      </c>
      <c r="C449" s="208" t="s">
        <v>131</v>
      </c>
      <c r="D449" s="208"/>
      <c r="E449" s="208"/>
      <c r="F449" s="96"/>
      <c r="G449" s="97"/>
      <c r="H449" s="97"/>
      <c r="I449" s="97"/>
      <c r="J449" s="98">
        <v>10.64</v>
      </c>
      <c r="K449" s="99">
        <v>1.38</v>
      </c>
      <c r="L449" s="98">
        <v>29.37</v>
      </c>
      <c r="M449" s="99">
        <v>49.76</v>
      </c>
      <c r="N449" s="100">
        <v>1461.45</v>
      </c>
      <c r="AF449" s="83"/>
      <c r="AG449" s="91"/>
      <c r="AI449" s="94" t="s">
        <v>131</v>
      </c>
      <c r="AL449" s="91"/>
      <c r="AM449" s="91"/>
    </row>
    <row r="450" spans="1:39" customFormat="1" ht="15" x14ac:dyDescent="0.25">
      <c r="A450" s="95"/>
      <c r="B450" s="93" t="s">
        <v>132</v>
      </c>
      <c r="C450" s="208" t="s">
        <v>133</v>
      </c>
      <c r="D450" s="208"/>
      <c r="E450" s="208"/>
      <c r="F450" s="96"/>
      <c r="G450" s="97"/>
      <c r="H450" s="97"/>
      <c r="I450" s="97"/>
      <c r="J450" s="98">
        <v>32.72</v>
      </c>
      <c r="K450" s="99">
        <v>1.38</v>
      </c>
      <c r="L450" s="98">
        <v>90.31</v>
      </c>
      <c r="M450" s="99">
        <v>13.37</v>
      </c>
      <c r="N450" s="100">
        <v>1207.44</v>
      </c>
      <c r="AF450" s="83"/>
      <c r="AG450" s="91"/>
      <c r="AI450" s="94" t="s">
        <v>133</v>
      </c>
      <c r="AL450" s="91"/>
      <c r="AM450" s="91"/>
    </row>
    <row r="451" spans="1:39" customFormat="1" ht="15" x14ac:dyDescent="0.25">
      <c r="A451" s="95"/>
      <c r="B451" s="93" t="s">
        <v>134</v>
      </c>
      <c r="C451" s="208" t="s">
        <v>135</v>
      </c>
      <c r="D451" s="208"/>
      <c r="E451" s="208"/>
      <c r="F451" s="96"/>
      <c r="G451" s="97"/>
      <c r="H451" s="97"/>
      <c r="I451" s="97"/>
      <c r="J451" s="98">
        <v>4.22</v>
      </c>
      <c r="K451" s="99">
        <v>1.38</v>
      </c>
      <c r="L451" s="98">
        <v>11.65</v>
      </c>
      <c r="M451" s="99">
        <v>49.76</v>
      </c>
      <c r="N451" s="120">
        <v>579.70000000000005</v>
      </c>
      <c r="AF451" s="83"/>
      <c r="AG451" s="91"/>
      <c r="AI451" s="94" t="s">
        <v>135</v>
      </c>
      <c r="AL451" s="91"/>
      <c r="AM451" s="91"/>
    </row>
    <row r="452" spans="1:39" customFormat="1" ht="15" x14ac:dyDescent="0.25">
      <c r="A452" s="102"/>
      <c r="B452" s="93"/>
      <c r="C452" s="208" t="s">
        <v>136</v>
      </c>
      <c r="D452" s="208"/>
      <c r="E452" s="208"/>
      <c r="F452" s="96" t="s">
        <v>137</v>
      </c>
      <c r="G452" s="99">
        <v>1.27</v>
      </c>
      <c r="H452" s="99">
        <v>1.38</v>
      </c>
      <c r="I452" s="103">
        <v>3.5051999999999999</v>
      </c>
      <c r="J452" s="104"/>
      <c r="K452" s="97"/>
      <c r="L452" s="104"/>
      <c r="M452" s="97"/>
      <c r="N452" s="105"/>
      <c r="AF452" s="83"/>
      <c r="AG452" s="91"/>
      <c r="AJ452" s="94" t="s">
        <v>136</v>
      </c>
      <c r="AL452" s="91"/>
      <c r="AM452" s="91"/>
    </row>
    <row r="453" spans="1:39" customFormat="1" ht="15" x14ac:dyDescent="0.25">
      <c r="A453" s="102"/>
      <c r="B453" s="93"/>
      <c r="C453" s="208" t="s">
        <v>138</v>
      </c>
      <c r="D453" s="208"/>
      <c r="E453" s="208"/>
      <c r="F453" s="96" t="s">
        <v>137</v>
      </c>
      <c r="G453" s="99">
        <v>0.41</v>
      </c>
      <c r="H453" s="99">
        <v>1.38</v>
      </c>
      <c r="I453" s="103">
        <v>1.1315999999999999</v>
      </c>
      <c r="J453" s="104"/>
      <c r="K453" s="97"/>
      <c r="L453" s="104"/>
      <c r="M453" s="97"/>
      <c r="N453" s="105"/>
      <c r="AF453" s="83"/>
      <c r="AG453" s="91"/>
      <c r="AJ453" s="94" t="s">
        <v>138</v>
      </c>
      <c r="AL453" s="91"/>
      <c r="AM453" s="91"/>
    </row>
    <row r="454" spans="1:39" customFormat="1" ht="15" x14ac:dyDescent="0.25">
      <c r="A454" s="95"/>
      <c r="B454" s="93"/>
      <c r="C454" s="218" t="s">
        <v>139</v>
      </c>
      <c r="D454" s="218"/>
      <c r="E454" s="218"/>
      <c r="F454" s="106"/>
      <c r="G454" s="107"/>
      <c r="H454" s="107"/>
      <c r="I454" s="107"/>
      <c r="J454" s="108">
        <v>43.36</v>
      </c>
      <c r="K454" s="107"/>
      <c r="L454" s="108">
        <v>119.68</v>
      </c>
      <c r="M454" s="107"/>
      <c r="N454" s="110">
        <v>2668.89</v>
      </c>
      <c r="AF454" s="83"/>
      <c r="AG454" s="91"/>
      <c r="AK454" s="94" t="s">
        <v>139</v>
      </c>
      <c r="AL454" s="91"/>
      <c r="AM454" s="91"/>
    </row>
    <row r="455" spans="1:39" customFormat="1" ht="15" x14ac:dyDescent="0.25">
      <c r="A455" s="102"/>
      <c r="B455" s="93"/>
      <c r="C455" s="208" t="s">
        <v>140</v>
      </c>
      <c r="D455" s="208"/>
      <c r="E455" s="208"/>
      <c r="F455" s="96"/>
      <c r="G455" s="97"/>
      <c r="H455" s="97"/>
      <c r="I455" s="97"/>
      <c r="J455" s="104"/>
      <c r="K455" s="97"/>
      <c r="L455" s="98">
        <v>41.02</v>
      </c>
      <c r="M455" s="97"/>
      <c r="N455" s="100">
        <v>2041.15</v>
      </c>
      <c r="AF455" s="83"/>
      <c r="AG455" s="91"/>
      <c r="AJ455" s="94" t="s">
        <v>140</v>
      </c>
      <c r="AL455" s="91"/>
      <c r="AM455" s="91"/>
    </row>
    <row r="456" spans="1:39" customFormat="1" ht="15" x14ac:dyDescent="0.25">
      <c r="A456" s="102"/>
      <c r="B456" s="93" t="s">
        <v>141</v>
      </c>
      <c r="C456" s="208" t="s">
        <v>142</v>
      </c>
      <c r="D456" s="208"/>
      <c r="E456" s="208"/>
      <c r="F456" s="96" t="s">
        <v>143</v>
      </c>
      <c r="G456" s="111">
        <v>103</v>
      </c>
      <c r="H456" s="97"/>
      <c r="I456" s="111">
        <v>103</v>
      </c>
      <c r="J456" s="104"/>
      <c r="K456" s="97"/>
      <c r="L456" s="98">
        <v>42.25</v>
      </c>
      <c r="M456" s="97"/>
      <c r="N456" s="100">
        <v>2102.38</v>
      </c>
      <c r="AF456" s="83"/>
      <c r="AG456" s="91"/>
      <c r="AJ456" s="94" t="s">
        <v>142</v>
      </c>
      <c r="AL456" s="91"/>
      <c r="AM456" s="91"/>
    </row>
    <row r="457" spans="1:39" customFormat="1" ht="15" x14ac:dyDescent="0.25">
      <c r="A457" s="102"/>
      <c r="B457" s="93" t="s">
        <v>144</v>
      </c>
      <c r="C457" s="208" t="s">
        <v>145</v>
      </c>
      <c r="D457" s="208"/>
      <c r="E457" s="208"/>
      <c r="F457" s="96" t="s">
        <v>143</v>
      </c>
      <c r="G457" s="111">
        <v>60</v>
      </c>
      <c r="H457" s="97"/>
      <c r="I457" s="111">
        <v>60</v>
      </c>
      <c r="J457" s="104"/>
      <c r="K457" s="97"/>
      <c r="L457" s="98">
        <v>24.61</v>
      </c>
      <c r="M457" s="97"/>
      <c r="N457" s="100">
        <v>1224.69</v>
      </c>
      <c r="AF457" s="83"/>
      <c r="AG457" s="91"/>
      <c r="AJ457" s="94" t="s">
        <v>145</v>
      </c>
      <c r="AL457" s="91"/>
      <c r="AM457" s="91"/>
    </row>
    <row r="458" spans="1:39" customFormat="1" ht="15" x14ac:dyDescent="0.25">
      <c r="A458" s="112"/>
      <c r="B458" s="113"/>
      <c r="C458" s="210" t="s">
        <v>146</v>
      </c>
      <c r="D458" s="210"/>
      <c r="E458" s="210"/>
      <c r="F458" s="86"/>
      <c r="G458" s="87"/>
      <c r="H458" s="87"/>
      <c r="I458" s="87"/>
      <c r="J458" s="89"/>
      <c r="K458" s="87"/>
      <c r="L458" s="119">
        <v>186.54</v>
      </c>
      <c r="M458" s="107"/>
      <c r="N458" s="115">
        <v>5995.96</v>
      </c>
      <c r="AF458" s="83"/>
      <c r="AG458" s="91"/>
      <c r="AL458" s="91" t="s">
        <v>146</v>
      </c>
      <c r="AM458" s="91"/>
    </row>
    <row r="459" spans="1:39" customFormat="1" ht="23.25" x14ac:dyDescent="0.25">
      <c r="A459" s="84" t="s">
        <v>318</v>
      </c>
      <c r="B459" s="85" t="s">
        <v>167</v>
      </c>
      <c r="C459" s="210" t="s">
        <v>168</v>
      </c>
      <c r="D459" s="210"/>
      <c r="E459" s="210"/>
      <c r="F459" s="86" t="s">
        <v>71</v>
      </c>
      <c r="G459" s="87"/>
      <c r="H459" s="87"/>
      <c r="I459" s="88">
        <v>2</v>
      </c>
      <c r="J459" s="89"/>
      <c r="K459" s="87"/>
      <c r="L459" s="89"/>
      <c r="M459" s="87"/>
      <c r="N459" s="90"/>
      <c r="AF459" s="83"/>
      <c r="AG459" s="91" t="s">
        <v>168</v>
      </c>
      <c r="AL459" s="91"/>
      <c r="AM459" s="91"/>
    </row>
    <row r="460" spans="1:39" customFormat="1" ht="34.5" x14ac:dyDescent="0.25">
      <c r="A460" s="92"/>
      <c r="B460" s="93" t="s">
        <v>126</v>
      </c>
      <c r="C460" s="203" t="s">
        <v>127</v>
      </c>
      <c r="D460" s="203"/>
      <c r="E460" s="203"/>
      <c r="F460" s="203"/>
      <c r="G460" s="203"/>
      <c r="H460" s="203"/>
      <c r="I460" s="203"/>
      <c r="J460" s="203"/>
      <c r="K460" s="203"/>
      <c r="L460" s="203"/>
      <c r="M460" s="203"/>
      <c r="N460" s="211"/>
      <c r="AF460" s="83"/>
      <c r="AG460" s="91"/>
      <c r="AH460" s="94" t="s">
        <v>127</v>
      </c>
      <c r="AL460" s="91"/>
      <c r="AM460" s="91"/>
    </row>
    <row r="461" spans="1:39" customFormat="1" ht="22.5" x14ac:dyDescent="0.25">
      <c r="A461" s="92"/>
      <c r="B461" s="93" t="s">
        <v>128</v>
      </c>
      <c r="C461" s="203" t="s">
        <v>129</v>
      </c>
      <c r="D461" s="203"/>
      <c r="E461" s="203"/>
      <c r="F461" s="203"/>
      <c r="G461" s="203"/>
      <c r="H461" s="203"/>
      <c r="I461" s="203"/>
      <c r="J461" s="203"/>
      <c r="K461" s="203"/>
      <c r="L461" s="203"/>
      <c r="M461" s="203"/>
      <c r="N461" s="211"/>
      <c r="AF461" s="83"/>
      <c r="AG461" s="91"/>
      <c r="AH461" s="94" t="s">
        <v>129</v>
      </c>
      <c r="AL461" s="91"/>
      <c r="AM461" s="91"/>
    </row>
    <row r="462" spans="1:39" customFormat="1" ht="15" x14ac:dyDescent="0.25">
      <c r="A462" s="95"/>
      <c r="B462" s="93" t="s">
        <v>130</v>
      </c>
      <c r="C462" s="208" t="s">
        <v>131</v>
      </c>
      <c r="D462" s="208"/>
      <c r="E462" s="208"/>
      <c r="F462" s="96"/>
      <c r="G462" s="97"/>
      <c r="H462" s="97"/>
      <c r="I462" s="97"/>
      <c r="J462" s="98">
        <v>1.24</v>
      </c>
      <c r="K462" s="99">
        <v>1.38</v>
      </c>
      <c r="L462" s="98">
        <v>3.42</v>
      </c>
      <c r="M462" s="99">
        <v>49.76</v>
      </c>
      <c r="N462" s="120">
        <v>170.18</v>
      </c>
      <c r="AF462" s="83"/>
      <c r="AG462" s="91"/>
      <c r="AI462" s="94" t="s">
        <v>131</v>
      </c>
      <c r="AL462" s="91"/>
      <c r="AM462" s="91"/>
    </row>
    <row r="463" spans="1:39" customFormat="1" ht="15" x14ac:dyDescent="0.25">
      <c r="A463" s="95"/>
      <c r="B463" s="93" t="s">
        <v>132</v>
      </c>
      <c r="C463" s="208" t="s">
        <v>133</v>
      </c>
      <c r="D463" s="208"/>
      <c r="E463" s="208"/>
      <c r="F463" s="96"/>
      <c r="G463" s="97"/>
      <c r="H463" s="97"/>
      <c r="I463" s="97"/>
      <c r="J463" s="98">
        <v>6.42</v>
      </c>
      <c r="K463" s="99">
        <v>1.38</v>
      </c>
      <c r="L463" s="98">
        <v>17.72</v>
      </c>
      <c r="M463" s="99">
        <v>13.37</v>
      </c>
      <c r="N463" s="120">
        <v>236.92</v>
      </c>
      <c r="AF463" s="83"/>
      <c r="AG463" s="91"/>
      <c r="AI463" s="94" t="s">
        <v>133</v>
      </c>
      <c r="AL463" s="91"/>
      <c r="AM463" s="91"/>
    </row>
    <row r="464" spans="1:39" customFormat="1" ht="15" x14ac:dyDescent="0.25">
      <c r="A464" s="95"/>
      <c r="B464" s="93" t="s">
        <v>134</v>
      </c>
      <c r="C464" s="208" t="s">
        <v>135</v>
      </c>
      <c r="D464" s="208"/>
      <c r="E464" s="208"/>
      <c r="F464" s="96"/>
      <c r="G464" s="97"/>
      <c r="H464" s="97"/>
      <c r="I464" s="97"/>
      <c r="J464" s="98">
        <v>0.82</v>
      </c>
      <c r="K464" s="99">
        <v>1.38</v>
      </c>
      <c r="L464" s="98">
        <v>2.2599999999999998</v>
      </c>
      <c r="M464" s="99">
        <v>49.76</v>
      </c>
      <c r="N464" s="120">
        <v>112.46</v>
      </c>
      <c r="AF464" s="83"/>
      <c r="AG464" s="91"/>
      <c r="AI464" s="94" t="s">
        <v>135</v>
      </c>
      <c r="AL464" s="91"/>
      <c r="AM464" s="91"/>
    </row>
    <row r="465" spans="1:39" customFormat="1" ht="15" x14ac:dyDescent="0.25">
      <c r="A465" s="102"/>
      <c r="B465" s="93"/>
      <c r="C465" s="208" t="s">
        <v>136</v>
      </c>
      <c r="D465" s="208"/>
      <c r="E465" s="208"/>
      <c r="F465" s="96" t="s">
        <v>137</v>
      </c>
      <c r="G465" s="99">
        <v>0.15</v>
      </c>
      <c r="H465" s="99">
        <v>1.38</v>
      </c>
      <c r="I465" s="117">
        <v>0.41399999999999998</v>
      </c>
      <c r="J465" s="104"/>
      <c r="K465" s="97"/>
      <c r="L465" s="104"/>
      <c r="M465" s="97"/>
      <c r="N465" s="105"/>
      <c r="AF465" s="83"/>
      <c r="AG465" s="91"/>
      <c r="AJ465" s="94" t="s">
        <v>136</v>
      </c>
      <c r="AL465" s="91"/>
      <c r="AM465" s="91"/>
    </row>
    <row r="466" spans="1:39" customFormat="1" ht="15" x14ac:dyDescent="0.25">
      <c r="A466" s="102"/>
      <c r="B466" s="93"/>
      <c r="C466" s="208" t="s">
        <v>138</v>
      </c>
      <c r="D466" s="208"/>
      <c r="E466" s="208"/>
      <c r="F466" s="96" t="s">
        <v>137</v>
      </c>
      <c r="G466" s="99">
        <v>0.08</v>
      </c>
      <c r="H466" s="99">
        <v>1.38</v>
      </c>
      <c r="I466" s="103">
        <v>0.2208</v>
      </c>
      <c r="J466" s="104"/>
      <c r="K466" s="97"/>
      <c r="L466" s="104"/>
      <c r="M466" s="97"/>
      <c r="N466" s="105"/>
      <c r="AF466" s="83"/>
      <c r="AG466" s="91"/>
      <c r="AJ466" s="94" t="s">
        <v>138</v>
      </c>
      <c r="AL466" s="91"/>
      <c r="AM466" s="91"/>
    </row>
    <row r="467" spans="1:39" customFormat="1" ht="15" x14ac:dyDescent="0.25">
      <c r="A467" s="95"/>
      <c r="B467" s="93"/>
      <c r="C467" s="218" t="s">
        <v>139</v>
      </c>
      <c r="D467" s="218"/>
      <c r="E467" s="218"/>
      <c r="F467" s="106"/>
      <c r="G467" s="107"/>
      <c r="H467" s="107"/>
      <c r="I467" s="107"/>
      <c r="J467" s="108">
        <v>7.66</v>
      </c>
      <c r="K467" s="107"/>
      <c r="L467" s="108">
        <v>21.14</v>
      </c>
      <c r="M467" s="107"/>
      <c r="N467" s="137">
        <v>407.1</v>
      </c>
      <c r="AF467" s="83"/>
      <c r="AG467" s="91"/>
      <c r="AK467" s="94" t="s">
        <v>139</v>
      </c>
      <c r="AL467" s="91"/>
      <c r="AM467" s="91"/>
    </row>
    <row r="468" spans="1:39" customFormat="1" ht="15" x14ac:dyDescent="0.25">
      <c r="A468" s="102"/>
      <c r="B468" s="93"/>
      <c r="C468" s="208" t="s">
        <v>140</v>
      </c>
      <c r="D468" s="208"/>
      <c r="E468" s="208"/>
      <c r="F468" s="96"/>
      <c r="G468" s="97"/>
      <c r="H468" s="97"/>
      <c r="I468" s="97"/>
      <c r="J468" s="104"/>
      <c r="K468" s="97"/>
      <c r="L468" s="98">
        <v>5.68</v>
      </c>
      <c r="M468" s="97"/>
      <c r="N468" s="120">
        <v>282.64</v>
      </c>
      <c r="AF468" s="83"/>
      <c r="AG468" s="91"/>
      <c r="AJ468" s="94" t="s">
        <v>140</v>
      </c>
      <c r="AL468" s="91"/>
      <c r="AM468" s="91"/>
    </row>
    <row r="469" spans="1:39" customFormat="1" ht="15" x14ac:dyDescent="0.25">
      <c r="A469" s="102"/>
      <c r="B469" s="93" t="s">
        <v>141</v>
      </c>
      <c r="C469" s="208" t="s">
        <v>142</v>
      </c>
      <c r="D469" s="208"/>
      <c r="E469" s="208"/>
      <c r="F469" s="96" t="s">
        <v>143</v>
      </c>
      <c r="G469" s="111">
        <v>103</v>
      </c>
      <c r="H469" s="97"/>
      <c r="I469" s="111">
        <v>103</v>
      </c>
      <c r="J469" s="104"/>
      <c r="K469" s="97"/>
      <c r="L469" s="98">
        <v>5.85</v>
      </c>
      <c r="M469" s="97"/>
      <c r="N469" s="120">
        <v>291.12</v>
      </c>
      <c r="AF469" s="83"/>
      <c r="AG469" s="91"/>
      <c r="AJ469" s="94" t="s">
        <v>142</v>
      </c>
      <c r="AL469" s="91"/>
      <c r="AM469" s="91"/>
    </row>
    <row r="470" spans="1:39" customFormat="1" ht="15" x14ac:dyDescent="0.25">
      <c r="A470" s="102"/>
      <c r="B470" s="93" t="s">
        <v>144</v>
      </c>
      <c r="C470" s="208" t="s">
        <v>145</v>
      </c>
      <c r="D470" s="208"/>
      <c r="E470" s="208"/>
      <c r="F470" s="96" t="s">
        <v>143</v>
      </c>
      <c r="G470" s="111">
        <v>60</v>
      </c>
      <c r="H470" s="97"/>
      <c r="I470" s="111">
        <v>60</v>
      </c>
      <c r="J470" s="104"/>
      <c r="K470" s="97"/>
      <c r="L470" s="98">
        <v>3.41</v>
      </c>
      <c r="M470" s="97"/>
      <c r="N470" s="120">
        <v>169.58</v>
      </c>
      <c r="AF470" s="83"/>
      <c r="AG470" s="91"/>
      <c r="AJ470" s="94" t="s">
        <v>145</v>
      </c>
      <c r="AL470" s="91"/>
      <c r="AM470" s="91"/>
    </row>
    <row r="471" spans="1:39" customFormat="1" ht="15" x14ac:dyDescent="0.25">
      <c r="A471" s="112"/>
      <c r="B471" s="113"/>
      <c r="C471" s="210" t="s">
        <v>146</v>
      </c>
      <c r="D471" s="210"/>
      <c r="E471" s="210"/>
      <c r="F471" s="86"/>
      <c r="G471" s="87"/>
      <c r="H471" s="87"/>
      <c r="I471" s="87"/>
      <c r="J471" s="89"/>
      <c r="K471" s="87"/>
      <c r="L471" s="119">
        <v>30.4</v>
      </c>
      <c r="M471" s="107"/>
      <c r="N471" s="122">
        <v>867.8</v>
      </c>
      <c r="AF471" s="83"/>
      <c r="AG471" s="91"/>
      <c r="AL471" s="91" t="s">
        <v>146</v>
      </c>
      <c r="AM471" s="91"/>
    </row>
    <row r="472" spans="1:39" customFormat="1" ht="23.25" x14ac:dyDescent="0.25">
      <c r="A472" s="84" t="s">
        <v>322</v>
      </c>
      <c r="B472" s="85" t="s">
        <v>174</v>
      </c>
      <c r="C472" s="210" t="s">
        <v>175</v>
      </c>
      <c r="D472" s="210"/>
      <c r="E472" s="210"/>
      <c r="F472" s="86" t="s">
        <v>172</v>
      </c>
      <c r="G472" s="87"/>
      <c r="H472" s="87"/>
      <c r="I472" s="88">
        <v>2</v>
      </c>
      <c r="J472" s="89"/>
      <c r="K472" s="87"/>
      <c r="L472" s="89"/>
      <c r="M472" s="87"/>
      <c r="N472" s="90"/>
      <c r="AF472" s="83"/>
      <c r="AG472" s="91" t="s">
        <v>175</v>
      </c>
      <c r="AL472" s="91"/>
      <c r="AM472" s="91"/>
    </row>
    <row r="473" spans="1:39" customFormat="1" ht="34.5" x14ac:dyDescent="0.25">
      <c r="A473" s="92"/>
      <c r="B473" s="93" t="s">
        <v>126</v>
      </c>
      <c r="C473" s="203" t="s">
        <v>127</v>
      </c>
      <c r="D473" s="203"/>
      <c r="E473" s="203"/>
      <c r="F473" s="203"/>
      <c r="G473" s="203"/>
      <c r="H473" s="203"/>
      <c r="I473" s="203"/>
      <c r="J473" s="203"/>
      <c r="K473" s="203"/>
      <c r="L473" s="203"/>
      <c r="M473" s="203"/>
      <c r="N473" s="211"/>
      <c r="AF473" s="83"/>
      <c r="AG473" s="91"/>
      <c r="AH473" s="94" t="s">
        <v>127</v>
      </c>
      <c r="AL473" s="91"/>
      <c r="AM473" s="91"/>
    </row>
    <row r="474" spans="1:39" customFormat="1" ht="22.5" x14ac:dyDescent="0.25">
      <c r="A474" s="92"/>
      <c r="B474" s="93" t="s">
        <v>128</v>
      </c>
      <c r="C474" s="203" t="s">
        <v>129</v>
      </c>
      <c r="D474" s="203"/>
      <c r="E474" s="203"/>
      <c r="F474" s="203"/>
      <c r="G474" s="203"/>
      <c r="H474" s="203"/>
      <c r="I474" s="203"/>
      <c r="J474" s="203"/>
      <c r="K474" s="203"/>
      <c r="L474" s="203"/>
      <c r="M474" s="203"/>
      <c r="N474" s="211"/>
      <c r="AF474" s="83"/>
      <c r="AG474" s="91"/>
      <c r="AH474" s="94" t="s">
        <v>129</v>
      </c>
      <c r="AL474" s="91"/>
      <c r="AM474" s="91"/>
    </row>
    <row r="475" spans="1:39" customFormat="1" ht="15" x14ac:dyDescent="0.25">
      <c r="A475" s="95"/>
      <c r="B475" s="93" t="s">
        <v>130</v>
      </c>
      <c r="C475" s="208" t="s">
        <v>131</v>
      </c>
      <c r="D475" s="208"/>
      <c r="E475" s="208"/>
      <c r="F475" s="96"/>
      <c r="G475" s="97"/>
      <c r="H475" s="97"/>
      <c r="I475" s="97"/>
      <c r="J475" s="98">
        <v>8.42</v>
      </c>
      <c r="K475" s="99">
        <v>1.38</v>
      </c>
      <c r="L475" s="98">
        <v>23.24</v>
      </c>
      <c r="M475" s="99">
        <v>49.76</v>
      </c>
      <c r="N475" s="100">
        <v>1156.42</v>
      </c>
      <c r="AF475" s="83"/>
      <c r="AG475" s="91"/>
      <c r="AI475" s="94" t="s">
        <v>131</v>
      </c>
      <c r="AL475" s="91"/>
      <c r="AM475" s="91"/>
    </row>
    <row r="476" spans="1:39" customFormat="1" ht="15" x14ac:dyDescent="0.25">
      <c r="A476" s="95"/>
      <c r="B476" s="93" t="s">
        <v>132</v>
      </c>
      <c r="C476" s="208" t="s">
        <v>133</v>
      </c>
      <c r="D476" s="208"/>
      <c r="E476" s="208"/>
      <c r="F476" s="96"/>
      <c r="G476" s="97"/>
      <c r="H476" s="97"/>
      <c r="I476" s="97"/>
      <c r="J476" s="98">
        <v>3.29</v>
      </c>
      <c r="K476" s="99">
        <v>1.38</v>
      </c>
      <c r="L476" s="98">
        <v>9.08</v>
      </c>
      <c r="M476" s="99">
        <v>13.37</v>
      </c>
      <c r="N476" s="120">
        <v>121.4</v>
      </c>
      <c r="AF476" s="83"/>
      <c r="AG476" s="91"/>
      <c r="AI476" s="94" t="s">
        <v>133</v>
      </c>
      <c r="AL476" s="91"/>
      <c r="AM476" s="91"/>
    </row>
    <row r="477" spans="1:39" customFormat="1" ht="15" x14ac:dyDescent="0.25">
      <c r="A477" s="95"/>
      <c r="B477" s="93" t="s">
        <v>134</v>
      </c>
      <c r="C477" s="208" t="s">
        <v>135</v>
      </c>
      <c r="D477" s="208"/>
      <c r="E477" s="208"/>
      <c r="F477" s="96"/>
      <c r="G477" s="97"/>
      <c r="H477" s="97"/>
      <c r="I477" s="97"/>
      <c r="J477" s="98">
        <v>0.57999999999999996</v>
      </c>
      <c r="K477" s="99">
        <v>1.38</v>
      </c>
      <c r="L477" s="98">
        <v>1.6</v>
      </c>
      <c r="M477" s="99">
        <v>49.76</v>
      </c>
      <c r="N477" s="120">
        <v>79.62</v>
      </c>
      <c r="AF477" s="83"/>
      <c r="AG477" s="91"/>
      <c r="AI477" s="94" t="s">
        <v>135</v>
      </c>
      <c r="AL477" s="91"/>
      <c r="AM477" s="91"/>
    </row>
    <row r="478" spans="1:39" customFormat="1" ht="15" x14ac:dyDescent="0.25">
      <c r="A478" s="102"/>
      <c r="B478" s="93"/>
      <c r="C478" s="208" t="s">
        <v>136</v>
      </c>
      <c r="D478" s="208"/>
      <c r="E478" s="208"/>
      <c r="F478" s="96" t="s">
        <v>137</v>
      </c>
      <c r="G478" s="99">
        <v>1.03</v>
      </c>
      <c r="H478" s="99">
        <v>1.38</v>
      </c>
      <c r="I478" s="103">
        <v>2.8428</v>
      </c>
      <c r="J478" s="104"/>
      <c r="K478" s="97"/>
      <c r="L478" s="104"/>
      <c r="M478" s="97"/>
      <c r="N478" s="105"/>
      <c r="AF478" s="83"/>
      <c r="AG478" s="91"/>
      <c r="AJ478" s="94" t="s">
        <v>136</v>
      </c>
      <c r="AL478" s="91"/>
      <c r="AM478" s="91"/>
    </row>
    <row r="479" spans="1:39" customFormat="1" ht="15" x14ac:dyDescent="0.25">
      <c r="A479" s="102"/>
      <c r="B479" s="93"/>
      <c r="C479" s="208" t="s">
        <v>138</v>
      </c>
      <c r="D479" s="208"/>
      <c r="E479" s="208"/>
      <c r="F479" s="96" t="s">
        <v>137</v>
      </c>
      <c r="G479" s="99">
        <v>0.05</v>
      </c>
      <c r="H479" s="99">
        <v>1.38</v>
      </c>
      <c r="I479" s="117">
        <v>0.13800000000000001</v>
      </c>
      <c r="J479" s="104"/>
      <c r="K479" s="97"/>
      <c r="L479" s="104"/>
      <c r="M479" s="97"/>
      <c r="N479" s="105"/>
      <c r="AF479" s="83"/>
      <c r="AG479" s="91"/>
      <c r="AJ479" s="94" t="s">
        <v>138</v>
      </c>
      <c r="AL479" s="91"/>
      <c r="AM479" s="91"/>
    </row>
    <row r="480" spans="1:39" customFormat="1" ht="15" x14ac:dyDescent="0.25">
      <c r="A480" s="95"/>
      <c r="B480" s="93"/>
      <c r="C480" s="218" t="s">
        <v>139</v>
      </c>
      <c r="D480" s="218"/>
      <c r="E480" s="218"/>
      <c r="F480" s="106"/>
      <c r="G480" s="107"/>
      <c r="H480" s="107"/>
      <c r="I480" s="107"/>
      <c r="J480" s="108">
        <v>11.71</v>
      </c>
      <c r="K480" s="107"/>
      <c r="L480" s="108">
        <v>32.32</v>
      </c>
      <c r="M480" s="107"/>
      <c r="N480" s="110">
        <v>1277.82</v>
      </c>
      <c r="AF480" s="83"/>
      <c r="AG480" s="91"/>
      <c r="AK480" s="94" t="s">
        <v>139</v>
      </c>
      <c r="AL480" s="91"/>
      <c r="AM480" s="91"/>
    </row>
    <row r="481" spans="1:39" customFormat="1" ht="15" x14ac:dyDescent="0.25">
      <c r="A481" s="102"/>
      <c r="B481" s="93"/>
      <c r="C481" s="208" t="s">
        <v>140</v>
      </c>
      <c r="D481" s="208"/>
      <c r="E481" s="208"/>
      <c r="F481" s="96"/>
      <c r="G481" s="97"/>
      <c r="H481" s="97"/>
      <c r="I481" s="97"/>
      <c r="J481" s="104"/>
      <c r="K481" s="97"/>
      <c r="L481" s="98">
        <v>24.84</v>
      </c>
      <c r="M481" s="97"/>
      <c r="N481" s="100">
        <v>1236.04</v>
      </c>
      <c r="AF481" s="83"/>
      <c r="AG481" s="91"/>
      <c r="AJ481" s="94" t="s">
        <v>140</v>
      </c>
      <c r="AL481" s="91"/>
      <c r="AM481" s="91"/>
    </row>
    <row r="482" spans="1:39" customFormat="1" ht="15" x14ac:dyDescent="0.25">
      <c r="A482" s="102"/>
      <c r="B482" s="93" t="s">
        <v>141</v>
      </c>
      <c r="C482" s="208" t="s">
        <v>142</v>
      </c>
      <c r="D482" s="208"/>
      <c r="E482" s="208"/>
      <c r="F482" s="96" t="s">
        <v>143</v>
      </c>
      <c r="G482" s="111">
        <v>103</v>
      </c>
      <c r="H482" s="97"/>
      <c r="I482" s="111">
        <v>103</v>
      </c>
      <c r="J482" s="104"/>
      <c r="K482" s="97"/>
      <c r="L482" s="98">
        <v>25.59</v>
      </c>
      <c r="M482" s="97"/>
      <c r="N482" s="100">
        <v>1273.1199999999999</v>
      </c>
      <c r="AF482" s="83"/>
      <c r="AG482" s="91"/>
      <c r="AJ482" s="94" t="s">
        <v>142</v>
      </c>
      <c r="AL482" s="91"/>
      <c r="AM482" s="91"/>
    </row>
    <row r="483" spans="1:39" customFormat="1" ht="15" x14ac:dyDescent="0.25">
      <c r="A483" s="102"/>
      <c r="B483" s="93" t="s">
        <v>144</v>
      </c>
      <c r="C483" s="208" t="s">
        <v>145</v>
      </c>
      <c r="D483" s="208"/>
      <c r="E483" s="208"/>
      <c r="F483" s="96" t="s">
        <v>143</v>
      </c>
      <c r="G483" s="111">
        <v>60</v>
      </c>
      <c r="H483" s="97"/>
      <c r="I483" s="111">
        <v>60</v>
      </c>
      <c r="J483" s="104"/>
      <c r="K483" s="97"/>
      <c r="L483" s="98">
        <v>14.9</v>
      </c>
      <c r="M483" s="97"/>
      <c r="N483" s="120">
        <v>741.62</v>
      </c>
      <c r="AF483" s="83"/>
      <c r="AG483" s="91"/>
      <c r="AJ483" s="94" t="s">
        <v>145</v>
      </c>
      <c r="AL483" s="91"/>
      <c r="AM483" s="91"/>
    </row>
    <row r="484" spans="1:39" customFormat="1" ht="15" x14ac:dyDescent="0.25">
      <c r="A484" s="112"/>
      <c r="B484" s="113"/>
      <c r="C484" s="210" t="s">
        <v>146</v>
      </c>
      <c r="D484" s="210"/>
      <c r="E484" s="210"/>
      <c r="F484" s="86"/>
      <c r="G484" s="87"/>
      <c r="H484" s="87"/>
      <c r="I484" s="87"/>
      <c r="J484" s="89"/>
      <c r="K484" s="87"/>
      <c r="L484" s="119">
        <v>72.81</v>
      </c>
      <c r="M484" s="107"/>
      <c r="N484" s="115">
        <v>3292.56</v>
      </c>
      <c r="AF484" s="83"/>
      <c r="AG484" s="91"/>
      <c r="AL484" s="91" t="s">
        <v>146</v>
      </c>
      <c r="AM484" s="91"/>
    </row>
    <row r="485" spans="1:39" customFormat="1" ht="23.25" x14ac:dyDescent="0.25">
      <c r="A485" s="84" t="s">
        <v>326</v>
      </c>
      <c r="B485" s="85" t="s">
        <v>695</v>
      </c>
      <c r="C485" s="210" t="s">
        <v>696</v>
      </c>
      <c r="D485" s="210"/>
      <c r="E485" s="210"/>
      <c r="F485" s="86" t="s">
        <v>71</v>
      </c>
      <c r="G485" s="87"/>
      <c r="H485" s="87"/>
      <c r="I485" s="88">
        <v>2</v>
      </c>
      <c r="J485" s="89"/>
      <c r="K485" s="87"/>
      <c r="L485" s="89"/>
      <c r="M485" s="87"/>
      <c r="N485" s="90"/>
      <c r="AF485" s="83"/>
      <c r="AG485" s="91" t="s">
        <v>696</v>
      </c>
      <c r="AL485" s="91"/>
      <c r="AM485" s="91"/>
    </row>
    <row r="486" spans="1:39" customFormat="1" ht="23.25" x14ac:dyDescent="0.25">
      <c r="A486" s="92"/>
      <c r="B486" s="93" t="s">
        <v>202</v>
      </c>
      <c r="C486" s="203" t="s">
        <v>697</v>
      </c>
      <c r="D486" s="203"/>
      <c r="E486" s="203"/>
      <c r="F486" s="203"/>
      <c r="G486" s="203"/>
      <c r="H486" s="203"/>
      <c r="I486" s="203"/>
      <c r="J486" s="203"/>
      <c r="K486" s="203"/>
      <c r="L486" s="203"/>
      <c r="M486" s="203"/>
      <c r="N486" s="211"/>
      <c r="AF486" s="83"/>
      <c r="AG486" s="91"/>
      <c r="AH486" s="94" t="s">
        <v>697</v>
      </c>
      <c r="AL486" s="91"/>
      <c r="AM486" s="91"/>
    </row>
    <row r="487" spans="1:39" customFormat="1" ht="34.5" x14ac:dyDescent="0.25">
      <c r="A487" s="92"/>
      <c r="B487" s="93" t="s">
        <v>126</v>
      </c>
      <c r="C487" s="203" t="s">
        <v>127</v>
      </c>
      <c r="D487" s="203"/>
      <c r="E487" s="203"/>
      <c r="F487" s="203"/>
      <c r="G487" s="203"/>
      <c r="H487" s="203"/>
      <c r="I487" s="203"/>
      <c r="J487" s="203"/>
      <c r="K487" s="203"/>
      <c r="L487" s="203"/>
      <c r="M487" s="203"/>
      <c r="N487" s="211"/>
      <c r="AF487" s="83"/>
      <c r="AG487" s="91"/>
      <c r="AH487" s="94" t="s">
        <v>127</v>
      </c>
      <c r="AL487" s="91"/>
      <c r="AM487" s="91"/>
    </row>
    <row r="488" spans="1:39" customFormat="1" ht="22.5" x14ac:dyDescent="0.25">
      <c r="A488" s="92"/>
      <c r="B488" s="93" t="s">
        <v>128</v>
      </c>
      <c r="C488" s="203" t="s">
        <v>129</v>
      </c>
      <c r="D488" s="203"/>
      <c r="E488" s="203"/>
      <c r="F488" s="203"/>
      <c r="G488" s="203"/>
      <c r="H488" s="203"/>
      <c r="I488" s="203"/>
      <c r="J488" s="203"/>
      <c r="K488" s="203"/>
      <c r="L488" s="203"/>
      <c r="M488" s="203"/>
      <c r="N488" s="211"/>
      <c r="AF488" s="83"/>
      <c r="AG488" s="91"/>
      <c r="AH488" s="94" t="s">
        <v>129</v>
      </c>
      <c r="AL488" s="91"/>
      <c r="AM488" s="91"/>
    </row>
    <row r="489" spans="1:39" customFormat="1" ht="15" x14ac:dyDescent="0.25">
      <c r="A489" s="95"/>
      <c r="B489" s="93" t="s">
        <v>130</v>
      </c>
      <c r="C489" s="208" t="s">
        <v>131</v>
      </c>
      <c r="D489" s="208"/>
      <c r="E489" s="208"/>
      <c r="F489" s="96"/>
      <c r="G489" s="97"/>
      <c r="H489" s="97"/>
      <c r="I489" s="97"/>
      <c r="J489" s="98">
        <v>6.94</v>
      </c>
      <c r="K489" s="99">
        <v>0.69</v>
      </c>
      <c r="L489" s="98">
        <v>9.58</v>
      </c>
      <c r="M489" s="99">
        <v>49.76</v>
      </c>
      <c r="N489" s="120">
        <v>476.7</v>
      </c>
      <c r="AF489" s="83"/>
      <c r="AG489" s="91"/>
      <c r="AI489" s="94" t="s">
        <v>131</v>
      </c>
      <c r="AL489" s="91"/>
      <c r="AM489" s="91"/>
    </row>
    <row r="490" spans="1:39" customFormat="1" ht="15" x14ac:dyDescent="0.25">
      <c r="A490" s="95"/>
      <c r="B490" s="93" t="s">
        <v>132</v>
      </c>
      <c r="C490" s="208" t="s">
        <v>133</v>
      </c>
      <c r="D490" s="208"/>
      <c r="E490" s="208"/>
      <c r="F490" s="96"/>
      <c r="G490" s="97"/>
      <c r="H490" s="97"/>
      <c r="I490" s="97"/>
      <c r="J490" s="98">
        <v>1.81</v>
      </c>
      <c r="K490" s="99">
        <v>0.69</v>
      </c>
      <c r="L490" s="98">
        <v>2.5</v>
      </c>
      <c r="M490" s="99">
        <v>13.37</v>
      </c>
      <c r="N490" s="120">
        <v>33.43</v>
      </c>
      <c r="AF490" s="83"/>
      <c r="AG490" s="91"/>
      <c r="AI490" s="94" t="s">
        <v>133</v>
      </c>
      <c r="AL490" s="91"/>
      <c r="AM490" s="91"/>
    </row>
    <row r="491" spans="1:39" customFormat="1" ht="15" x14ac:dyDescent="0.25">
      <c r="A491" s="95"/>
      <c r="B491" s="93" t="s">
        <v>134</v>
      </c>
      <c r="C491" s="208" t="s">
        <v>135</v>
      </c>
      <c r="D491" s="208"/>
      <c r="E491" s="208"/>
      <c r="F491" s="96"/>
      <c r="G491" s="97"/>
      <c r="H491" s="97"/>
      <c r="I491" s="97"/>
      <c r="J491" s="98">
        <v>0.26</v>
      </c>
      <c r="K491" s="99">
        <v>0.69</v>
      </c>
      <c r="L491" s="98">
        <v>0.36</v>
      </c>
      <c r="M491" s="99">
        <v>49.76</v>
      </c>
      <c r="N491" s="120">
        <v>17.91</v>
      </c>
      <c r="AF491" s="83"/>
      <c r="AG491" s="91"/>
      <c r="AI491" s="94" t="s">
        <v>135</v>
      </c>
      <c r="AL491" s="91"/>
      <c r="AM491" s="91"/>
    </row>
    <row r="492" spans="1:39" customFormat="1" ht="15" x14ac:dyDescent="0.25">
      <c r="A492" s="95"/>
      <c r="B492" s="93" t="s">
        <v>158</v>
      </c>
      <c r="C492" s="208" t="s">
        <v>159</v>
      </c>
      <c r="D492" s="208"/>
      <c r="E492" s="208"/>
      <c r="F492" s="96"/>
      <c r="G492" s="97"/>
      <c r="H492" s="97"/>
      <c r="I492" s="97"/>
      <c r="J492" s="98">
        <v>0.51</v>
      </c>
      <c r="K492" s="111">
        <v>0</v>
      </c>
      <c r="L492" s="98">
        <v>0</v>
      </c>
      <c r="M492" s="99">
        <v>8.3699999999999992</v>
      </c>
      <c r="N492" s="105"/>
      <c r="AF492" s="83"/>
      <c r="AG492" s="91"/>
      <c r="AI492" s="94" t="s">
        <v>159</v>
      </c>
      <c r="AL492" s="91"/>
      <c r="AM492" s="91"/>
    </row>
    <row r="493" spans="1:39" customFormat="1" ht="15" x14ac:dyDescent="0.25">
      <c r="A493" s="102"/>
      <c r="B493" s="93"/>
      <c r="C493" s="208" t="s">
        <v>136</v>
      </c>
      <c r="D493" s="208"/>
      <c r="E493" s="208"/>
      <c r="F493" s="96" t="s">
        <v>137</v>
      </c>
      <c r="G493" s="116">
        <v>0.7</v>
      </c>
      <c r="H493" s="99">
        <v>0.69</v>
      </c>
      <c r="I493" s="117">
        <v>0.96599999999999997</v>
      </c>
      <c r="J493" s="104"/>
      <c r="K493" s="97"/>
      <c r="L493" s="104"/>
      <c r="M493" s="97"/>
      <c r="N493" s="105"/>
      <c r="AF493" s="83"/>
      <c r="AG493" s="91"/>
      <c r="AJ493" s="94" t="s">
        <v>136</v>
      </c>
      <c r="AL493" s="91"/>
      <c r="AM493" s="91"/>
    </row>
    <row r="494" spans="1:39" customFormat="1" ht="15" x14ac:dyDescent="0.25">
      <c r="A494" s="102"/>
      <c r="B494" s="93"/>
      <c r="C494" s="208" t="s">
        <v>138</v>
      </c>
      <c r="D494" s="208"/>
      <c r="E494" s="208"/>
      <c r="F494" s="96" t="s">
        <v>137</v>
      </c>
      <c r="G494" s="99">
        <v>0.02</v>
      </c>
      <c r="H494" s="99">
        <v>0.69</v>
      </c>
      <c r="I494" s="103">
        <v>2.76E-2</v>
      </c>
      <c r="J494" s="104"/>
      <c r="K494" s="97"/>
      <c r="L494" s="104"/>
      <c r="M494" s="97"/>
      <c r="N494" s="105"/>
      <c r="AF494" s="83"/>
      <c r="AG494" s="91"/>
      <c r="AJ494" s="94" t="s">
        <v>138</v>
      </c>
      <c r="AL494" s="91"/>
      <c r="AM494" s="91"/>
    </row>
    <row r="495" spans="1:39" customFormat="1" ht="15" x14ac:dyDescent="0.25">
      <c r="A495" s="95"/>
      <c r="B495" s="93"/>
      <c r="C495" s="218" t="s">
        <v>139</v>
      </c>
      <c r="D495" s="218"/>
      <c r="E495" s="218"/>
      <c r="F495" s="106"/>
      <c r="G495" s="107"/>
      <c r="H495" s="107"/>
      <c r="I495" s="107"/>
      <c r="J495" s="108">
        <v>9.26</v>
      </c>
      <c r="K495" s="107"/>
      <c r="L495" s="108">
        <v>12.08</v>
      </c>
      <c r="M495" s="107"/>
      <c r="N495" s="137">
        <v>510.13</v>
      </c>
      <c r="AF495" s="83"/>
      <c r="AG495" s="91"/>
      <c r="AK495" s="94" t="s">
        <v>139</v>
      </c>
      <c r="AL495" s="91"/>
      <c r="AM495" s="91"/>
    </row>
    <row r="496" spans="1:39" customFormat="1" ht="15" x14ac:dyDescent="0.25">
      <c r="A496" s="102"/>
      <c r="B496" s="93"/>
      <c r="C496" s="208" t="s">
        <v>140</v>
      </c>
      <c r="D496" s="208"/>
      <c r="E496" s="208"/>
      <c r="F496" s="96"/>
      <c r="G496" s="97"/>
      <c r="H496" s="97"/>
      <c r="I496" s="97"/>
      <c r="J496" s="104"/>
      <c r="K496" s="97"/>
      <c r="L496" s="98">
        <v>9.94</v>
      </c>
      <c r="M496" s="97"/>
      <c r="N496" s="120">
        <v>494.61</v>
      </c>
      <c r="AF496" s="83"/>
      <c r="AG496" s="91"/>
      <c r="AJ496" s="94" t="s">
        <v>140</v>
      </c>
      <c r="AL496" s="91"/>
      <c r="AM496" s="91"/>
    </row>
    <row r="497" spans="1:39" customFormat="1" ht="23.25" x14ac:dyDescent="0.25">
      <c r="A497" s="102"/>
      <c r="B497" s="93" t="s">
        <v>204</v>
      </c>
      <c r="C497" s="208" t="s">
        <v>205</v>
      </c>
      <c r="D497" s="208"/>
      <c r="E497" s="208"/>
      <c r="F497" s="96" t="s">
        <v>143</v>
      </c>
      <c r="G497" s="111">
        <v>97</v>
      </c>
      <c r="H497" s="97"/>
      <c r="I497" s="111">
        <v>97</v>
      </c>
      <c r="J497" s="104"/>
      <c r="K497" s="97"/>
      <c r="L497" s="98">
        <v>9.64</v>
      </c>
      <c r="M497" s="97"/>
      <c r="N497" s="120">
        <v>479.77</v>
      </c>
      <c r="AF497" s="83"/>
      <c r="AG497" s="91"/>
      <c r="AJ497" s="94" t="s">
        <v>205</v>
      </c>
      <c r="AL497" s="91"/>
      <c r="AM497" s="91"/>
    </row>
    <row r="498" spans="1:39" customFormat="1" ht="23.25" x14ac:dyDescent="0.25">
      <c r="A498" s="102"/>
      <c r="B498" s="93" t="s">
        <v>206</v>
      </c>
      <c r="C498" s="208" t="s">
        <v>207</v>
      </c>
      <c r="D498" s="208"/>
      <c r="E498" s="208"/>
      <c r="F498" s="96" t="s">
        <v>143</v>
      </c>
      <c r="G498" s="111">
        <v>51</v>
      </c>
      <c r="H498" s="97"/>
      <c r="I498" s="111">
        <v>51</v>
      </c>
      <c r="J498" s="104"/>
      <c r="K498" s="97"/>
      <c r="L498" s="98">
        <v>5.07</v>
      </c>
      <c r="M498" s="97"/>
      <c r="N498" s="120">
        <v>252.25</v>
      </c>
      <c r="AF498" s="83"/>
      <c r="AG498" s="91"/>
      <c r="AJ498" s="94" t="s">
        <v>207</v>
      </c>
      <c r="AL498" s="91"/>
      <c r="AM498" s="91"/>
    </row>
    <row r="499" spans="1:39" customFormat="1" ht="15" x14ac:dyDescent="0.25">
      <c r="A499" s="112"/>
      <c r="B499" s="113"/>
      <c r="C499" s="210" t="s">
        <v>146</v>
      </c>
      <c r="D499" s="210"/>
      <c r="E499" s="210"/>
      <c r="F499" s="86"/>
      <c r="G499" s="87"/>
      <c r="H499" s="87"/>
      <c r="I499" s="87"/>
      <c r="J499" s="89"/>
      <c r="K499" s="87"/>
      <c r="L499" s="119">
        <v>26.79</v>
      </c>
      <c r="M499" s="107"/>
      <c r="N499" s="115">
        <v>1242.1500000000001</v>
      </c>
      <c r="AF499" s="83"/>
      <c r="AG499" s="91"/>
      <c r="AL499" s="91" t="s">
        <v>146</v>
      </c>
      <c r="AM499" s="91"/>
    </row>
    <row r="500" spans="1:39" customFormat="1" ht="0" hidden="1" customHeight="1" x14ac:dyDescent="0.25">
      <c r="A500" s="123"/>
      <c r="B500" s="124"/>
      <c r="C500" s="124"/>
      <c r="D500" s="124"/>
      <c r="E500" s="124"/>
      <c r="F500" s="125"/>
      <c r="G500" s="125"/>
      <c r="H500" s="125"/>
      <c r="I500" s="125"/>
      <c r="J500" s="126"/>
      <c r="K500" s="125"/>
      <c r="L500" s="126"/>
      <c r="M500" s="97"/>
      <c r="N500" s="126"/>
      <c r="AF500" s="83"/>
      <c r="AG500" s="91"/>
      <c r="AL500" s="91"/>
      <c r="AM500" s="91"/>
    </row>
    <row r="501" spans="1:39" customFormat="1" ht="15" x14ac:dyDescent="0.25">
      <c r="A501" s="127"/>
      <c r="B501" s="128"/>
      <c r="C501" s="210" t="s">
        <v>698</v>
      </c>
      <c r="D501" s="210"/>
      <c r="E501" s="210"/>
      <c r="F501" s="210"/>
      <c r="G501" s="210"/>
      <c r="H501" s="210"/>
      <c r="I501" s="210"/>
      <c r="J501" s="210"/>
      <c r="K501" s="210"/>
      <c r="L501" s="139">
        <v>570.42999999999995</v>
      </c>
      <c r="M501" s="130"/>
      <c r="N501" s="131">
        <v>17645.39</v>
      </c>
      <c r="AF501" s="83"/>
      <c r="AG501" s="91"/>
      <c r="AL501" s="91"/>
      <c r="AM501" s="91" t="s">
        <v>698</v>
      </c>
    </row>
    <row r="502" spans="1:39" customFormat="1" ht="15" x14ac:dyDescent="0.25">
      <c r="A502" s="212" t="s">
        <v>699</v>
      </c>
      <c r="B502" s="213"/>
      <c r="C502" s="213"/>
      <c r="D502" s="213"/>
      <c r="E502" s="213"/>
      <c r="F502" s="213"/>
      <c r="G502" s="213"/>
      <c r="H502" s="213"/>
      <c r="I502" s="213"/>
      <c r="J502" s="213"/>
      <c r="K502" s="213"/>
      <c r="L502" s="213"/>
      <c r="M502" s="213"/>
      <c r="N502" s="214"/>
      <c r="AF502" s="83" t="s">
        <v>699</v>
      </c>
      <c r="AG502" s="91"/>
      <c r="AL502" s="91"/>
      <c r="AM502" s="91"/>
    </row>
    <row r="503" spans="1:39" customFormat="1" ht="23.25" x14ac:dyDescent="0.25">
      <c r="A503" s="84" t="s">
        <v>514</v>
      </c>
      <c r="B503" s="85" t="s">
        <v>124</v>
      </c>
      <c r="C503" s="210" t="s">
        <v>125</v>
      </c>
      <c r="D503" s="210"/>
      <c r="E503" s="210"/>
      <c r="F503" s="86" t="s">
        <v>71</v>
      </c>
      <c r="G503" s="87"/>
      <c r="H503" s="87"/>
      <c r="I503" s="88">
        <v>5</v>
      </c>
      <c r="J503" s="89"/>
      <c r="K503" s="87"/>
      <c r="L503" s="89"/>
      <c r="M503" s="87"/>
      <c r="N503" s="90"/>
      <c r="AF503" s="83"/>
      <c r="AG503" s="91" t="s">
        <v>125</v>
      </c>
      <c r="AL503" s="91"/>
      <c r="AM503" s="91"/>
    </row>
    <row r="504" spans="1:39" customFormat="1" ht="34.5" x14ac:dyDescent="0.25">
      <c r="A504" s="92"/>
      <c r="B504" s="93" t="s">
        <v>126</v>
      </c>
      <c r="C504" s="203" t="s">
        <v>127</v>
      </c>
      <c r="D504" s="203"/>
      <c r="E504" s="203"/>
      <c r="F504" s="203"/>
      <c r="G504" s="203"/>
      <c r="H504" s="203"/>
      <c r="I504" s="203"/>
      <c r="J504" s="203"/>
      <c r="K504" s="203"/>
      <c r="L504" s="203"/>
      <c r="M504" s="203"/>
      <c r="N504" s="211"/>
      <c r="AF504" s="83"/>
      <c r="AG504" s="91"/>
      <c r="AH504" s="94" t="s">
        <v>127</v>
      </c>
      <c r="AL504" s="91"/>
      <c r="AM504" s="91"/>
    </row>
    <row r="505" spans="1:39" customFormat="1" ht="22.5" x14ac:dyDescent="0.25">
      <c r="A505" s="92"/>
      <c r="B505" s="93" t="s">
        <v>128</v>
      </c>
      <c r="C505" s="203" t="s">
        <v>129</v>
      </c>
      <c r="D505" s="203"/>
      <c r="E505" s="203"/>
      <c r="F505" s="203"/>
      <c r="G505" s="203"/>
      <c r="H505" s="203"/>
      <c r="I505" s="203"/>
      <c r="J505" s="203"/>
      <c r="K505" s="203"/>
      <c r="L505" s="203"/>
      <c r="M505" s="203"/>
      <c r="N505" s="211"/>
      <c r="AF505" s="83"/>
      <c r="AG505" s="91"/>
      <c r="AH505" s="94" t="s">
        <v>129</v>
      </c>
      <c r="AL505" s="91"/>
      <c r="AM505" s="91"/>
    </row>
    <row r="506" spans="1:39" customFormat="1" ht="15" x14ac:dyDescent="0.25">
      <c r="A506" s="95"/>
      <c r="B506" s="93" t="s">
        <v>130</v>
      </c>
      <c r="C506" s="208" t="s">
        <v>131</v>
      </c>
      <c r="D506" s="208"/>
      <c r="E506" s="208"/>
      <c r="F506" s="96"/>
      <c r="G506" s="97"/>
      <c r="H506" s="97"/>
      <c r="I506" s="97"/>
      <c r="J506" s="98">
        <v>7.35</v>
      </c>
      <c r="K506" s="99">
        <v>1.38</v>
      </c>
      <c r="L506" s="98">
        <v>50.72</v>
      </c>
      <c r="M506" s="99">
        <v>49.76</v>
      </c>
      <c r="N506" s="100">
        <v>2523.83</v>
      </c>
      <c r="AF506" s="83"/>
      <c r="AG506" s="91"/>
      <c r="AI506" s="94" t="s">
        <v>131</v>
      </c>
      <c r="AL506" s="91"/>
      <c r="AM506" s="91"/>
    </row>
    <row r="507" spans="1:39" customFormat="1" ht="15" x14ac:dyDescent="0.25">
      <c r="A507" s="95"/>
      <c r="B507" s="93" t="s">
        <v>132</v>
      </c>
      <c r="C507" s="208" t="s">
        <v>133</v>
      </c>
      <c r="D507" s="208"/>
      <c r="E507" s="208"/>
      <c r="F507" s="96"/>
      <c r="G507" s="97"/>
      <c r="H507" s="97"/>
      <c r="I507" s="97"/>
      <c r="J507" s="98">
        <v>63.59</v>
      </c>
      <c r="K507" s="99">
        <v>1.38</v>
      </c>
      <c r="L507" s="98">
        <v>438.77</v>
      </c>
      <c r="M507" s="99">
        <v>13.37</v>
      </c>
      <c r="N507" s="100">
        <v>5866.35</v>
      </c>
      <c r="AF507" s="83"/>
      <c r="AG507" s="91"/>
      <c r="AI507" s="94" t="s">
        <v>133</v>
      </c>
      <c r="AL507" s="91"/>
      <c r="AM507" s="91"/>
    </row>
    <row r="508" spans="1:39" customFormat="1" ht="15" x14ac:dyDescent="0.25">
      <c r="A508" s="95"/>
      <c r="B508" s="93" t="s">
        <v>134</v>
      </c>
      <c r="C508" s="208" t="s">
        <v>135</v>
      </c>
      <c r="D508" s="208"/>
      <c r="E508" s="208"/>
      <c r="F508" s="96"/>
      <c r="G508" s="97"/>
      <c r="H508" s="97"/>
      <c r="I508" s="97"/>
      <c r="J508" s="98">
        <v>5.56</v>
      </c>
      <c r="K508" s="99">
        <v>1.38</v>
      </c>
      <c r="L508" s="98">
        <v>38.36</v>
      </c>
      <c r="M508" s="99">
        <v>49.76</v>
      </c>
      <c r="N508" s="100">
        <v>1908.79</v>
      </c>
      <c r="AF508" s="83"/>
      <c r="AG508" s="91"/>
      <c r="AI508" s="94" t="s">
        <v>135</v>
      </c>
      <c r="AL508" s="91"/>
      <c r="AM508" s="91"/>
    </row>
    <row r="509" spans="1:39" customFormat="1" ht="15" x14ac:dyDescent="0.25">
      <c r="A509" s="102"/>
      <c r="B509" s="93"/>
      <c r="C509" s="208" t="s">
        <v>136</v>
      </c>
      <c r="D509" s="208"/>
      <c r="E509" s="208"/>
      <c r="F509" s="96" t="s">
        <v>137</v>
      </c>
      <c r="G509" s="99">
        <v>0.81</v>
      </c>
      <c r="H509" s="99">
        <v>1.38</v>
      </c>
      <c r="I509" s="117">
        <v>5.5890000000000004</v>
      </c>
      <c r="J509" s="104"/>
      <c r="K509" s="97"/>
      <c r="L509" s="104"/>
      <c r="M509" s="97"/>
      <c r="N509" s="105"/>
      <c r="AF509" s="83"/>
      <c r="AG509" s="91"/>
      <c r="AJ509" s="94" t="s">
        <v>136</v>
      </c>
      <c r="AL509" s="91"/>
      <c r="AM509" s="91"/>
    </row>
    <row r="510" spans="1:39" customFormat="1" ht="15" x14ac:dyDescent="0.25">
      <c r="A510" s="102"/>
      <c r="B510" s="93"/>
      <c r="C510" s="208" t="s">
        <v>138</v>
      </c>
      <c r="D510" s="208"/>
      <c r="E510" s="208"/>
      <c r="F510" s="96" t="s">
        <v>137</v>
      </c>
      <c r="G510" s="99">
        <v>0.48</v>
      </c>
      <c r="H510" s="99">
        <v>1.38</v>
      </c>
      <c r="I510" s="117">
        <v>3.3119999999999998</v>
      </c>
      <c r="J510" s="104"/>
      <c r="K510" s="97"/>
      <c r="L510" s="104"/>
      <c r="M510" s="97"/>
      <c r="N510" s="105"/>
      <c r="AF510" s="83"/>
      <c r="AG510" s="91"/>
      <c r="AJ510" s="94" t="s">
        <v>138</v>
      </c>
      <c r="AL510" s="91"/>
      <c r="AM510" s="91"/>
    </row>
    <row r="511" spans="1:39" customFormat="1" ht="15" x14ac:dyDescent="0.25">
      <c r="A511" s="95"/>
      <c r="B511" s="93"/>
      <c r="C511" s="218" t="s">
        <v>139</v>
      </c>
      <c r="D511" s="218"/>
      <c r="E511" s="218"/>
      <c r="F511" s="106"/>
      <c r="G511" s="107"/>
      <c r="H511" s="107"/>
      <c r="I511" s="107"/>
      <c r="J511" s="108">
        <v>70.94</v>
      </c>
      <c r="K511" s="107"/>
      <c r="L511" s="108">
        <v>489.49</v>
      </c>
      <c r="M511" s="107"/>
      <c r="N511" s="110">
        <v>8390.18</v>
      </c>
      <c r="AF511" s="83"/>
      <c r="AG511" s="91"/>
      <c r="AK511" s="94" t="s">
        <v>139</v>
      </c>
      <c r="AL511" s="91"/>
      <c r="AM511" s="91"/>
    </row>
    <row r="512" spans="1:39" customFormat="1" ht="15" x14ac:dyDescent="0.25">
      <c r="A512" s="102"/>
      <c r="B512" s="93"/>
      <c r="C512" s="208" t="s">
        <v>140</v>
      </c>
      <c r="D512" s="208"/>
      <c r="E512" s="208"/>
      <c r="F512" s="96"/>
      <c r="G512" s="97"/>
      <c r="H512" s="97"/>
      <c r="I512" s="97"/>
      <c r="J512" s="104"/>
      <c r="K512" s="97"/>
      <c r="L512" s="98">
        <v>89.08</v>
      </c>
      <c r="M512" s="97"/>
      <c r="N512" s="100">
        <v>4432.62</v>
      </c>
      <c r="AF512" s="83"/>
      <c r="AG512" s="91"/>
      <c r="AJ512" s="94" t="s">
        <v>140</v>
      </c>
      <c r="AL512" s="91"/>
      <c r="AM512" s="91"/>
    </row>
    <row r="513" spans="1:39" customFormat="1" ht="15" x14ac:dyDescent="0.25">
      <c r="A513" s="102"/>
      <c r="B513" s="93" t="s">
        <v>141</v>
      </c>
      <c r="C513" s="208" t="s">
        <v>142</v>
      </c>
      <c r="D513" s="208"/>
      <c r="E513" s="208"/>
      <c r="F513" s="96" t="s">
        <v>143</v>
      </c>
      <c r="G513" s="111">
        <v>103</v>
      </c>
      <c r="H513" s="97"/>
      <c r="I513" s="111">
        <v>103</v>
      </c>
      <c r="J513" s="104"/>
      <c r="K513" s="97"/>
      <c r="L513" s="98">
        <v>91.75</v>
      </c>
      <c r="M513" s="97"/>
      <c r="N513" s="100">
        <v>4565.6000000000004</v>
      </c>
      <c r="AF513" s="83"/>
      <c r="AG513" s="91"/>
      <c r="AJ513" s="94" t="s">
        <v>142</v>
      </c>
      <c r="AL513" s="91"/>
      <c r="AM513" s="91"/>
    </row>
    <row r="514" spans="1:39" customFormat="1" ht="15" x14ac:dyDescent="0.25">
      <c r="A514" s="102"/>
      <c r="B514" s="93" t="s">
        <v>144</v>
      </c>
      <c r="C514" s="208" t="s">
        <v>145</v>
      </c>
      <c r="D514" s="208"/>
      <c r="E514" s="208"/>
      <c r="F514" s="96" t="s">
        <v>143</v>
      </c>
      <c r="G514" s="111">
        <v>60</v>
      </c>
      <c r="H514" s="97"/>
      <c r="I514" s="111">
        <v>60</v>
      </c>
      <c r="J514" s="104"/>
      <c r="K514" s="97"/>
      <c r="L514" s="98">
        <v>53.45</v>
      </c>
      <c r="M514" s="97"/>
      <c r="N514" s="100">
        <v>2659.57</v>
      </c>
      <c r="AF514" s="83"/>
      <c r="AG514" s="91"/>
      <c r="AJ514" s="94" t="s">
        <v>145</v>
      </c>
      <c r="AL514" s="91"/>
      <c r="AM514" s="91"/>
    </row>
    <row r="515" spans="1:39" customFormat="1" ht="15" x14ac:dyDescent="0.25">
      <c r="A515" s="112"/>
      <c r="B515" s="113"/>
      <c r="C515" s="210" t="s">
        <v>146</v>
      </c>
      <c r="D515" s="210"/>
      <c r="E515" s="210"/>
      <c r="F515" s="86"/>
      <c r="G515" s="87"/>
      <c r="H515" s="87"/>
      <c r="I515" s="87"/>
      <c r="J515" s="89"/>
      <c r="K515" s="87"/>
      <c r="L515" s="119">
        <v>634.69000000000005</v>
      </c>
      <c r="M515" s="107"/>
      <c r="N515" s="115">
        <v>15615.35</v>
      </c>
      <c r="AF515" s="83"/>
      <c r="AG515" s="91"/>
      <c r="AL515" s="91" t="s">
        <v>146</v>
      </c>
      <c r="AM515" s="91"/>
    </row>
    <row r="516" spans="1:39" customFormat="1" ht="23.25" x14ac:dyDescent="0.25">
      <c r="A516" s="84" t="s">
        <v>515</v>
      </c>
      <c r="B516" s="85" t="s">
        <v>484</v>
      </c>
      <c r="C516" s="210" t="s">
        <v>485</v>
      </c>
      <c r="D516" s="210"/>
      <c r="E516" s="210"/>
      <c r="F516" s="86" t="s">
        <v>71</v>
      </c>
      <c r="G516" s="87"/>
      <c r="H516" s="87"/>
      <c r="I516" s="88">
        <v>1</v>
      </c>
      <c r="J516" s="89"/>
      <c r="K516" s="87"/>
      <c r="L516" s="89"/>
      <c r="M516" s="87"/>
      <c r="N516" s="90"/>
      <c r="AF516" s="83"/>
      <c r="AG516" s="91" t="s">
        <v>485</v>
      </c>
      <c r="AL516" s="91"/>
      <c r="AM516" s="91"/>
    </row>
    <row r="517" spans="1:39" customFormat="1" ht="34.5" x14ac:dyDescent="0.25">
      <c r="A517" s="92"/>
      <c r="B517" s="93" t="s">
        <v>126</v>
      </c>
      <c r="C517" s="203" t="s">
        <v>127</v>
      </c>
      <c r="D517" s="203"/>
      <c r="E517" s="203"/>
      <c r="F517" s="203"/>
      <c r="G517" s="203"/>
      <c r="H517" s="203"/>
      <c r="I517" s="203"/>
      <c r="J517" s="203"/>
      <c r="K517" s="203"/>
      <c r="L517" s="203"/>
      <c r="M517" s="203"/>
      <c r="N517" s="211"/>
      <c r="AF517" s="83"/>
      <c r="AG517" s="91"/>
      <c r="AH517" s="94" t="s">
        <v>127</v>
      </c>
      <c r="AL517" s="91"/>
      <c r="AM517" s="91"/>
    </row>
    <row r="518" spans="1:39" customFormat="1" ht="22.5" x14ac:dyDescent="0.25">
      <c r="A518" s="92"/>
      <c r="B518" s="93" t="s">
        <v>128</v>
      </c>
      <c r="C518" s="203" t="s">
        <v>129</v>
      </c>
      <c r="D518" s="203"/>
      <c r="E518" s="203"/>
      <c r="F518" s="203"/>
      <c r="G518" s="203"/>
      <c r="H518" s="203"/>
      <c r="I518" s="203"/>
      <c r="J518" s="203"/>
      <c r="K518" s="203"/>
      <c r="L518" s="203"/>
      <c r="M518" s="203"/>
      <c r="N518" s="211"/>
      <c r="AF518" s="83"/>
      <c r="AG518" s="91"/>
      <c r="AH518" s="94" t="s">
        <v>129</v>
      </c>
      <c r="AL518" s="91"/>
      <c r="AM518" s="91"/>
    </row>
    <row r="519" spans="1:39" customFormat="1" ht="15" x14ac:dyDescent="0.25">
      <c r="A519" s="95"/>
      <c r="B519" s="93" t="s">
        <v>130</v>
      </c>
      <c r="C519" s="208" t="s">
        <v>131</v>
      </c>
      <c r="D519" s="208"/>
      <c r="E519" s="208"/>
      <c r="F519" s="96"/>
      <c r="G519" s="97"/>
      <c r="H519" s="97"/>
      <c r="I519" s="97"/>
      <c r="J519" s="98">
        <v>15.87</v>
      </c>
      <c r="K519" s="99">
        <v>1.38</v>
      </c>
      <c r="L519" s="98">
        <v>21.9</v>
      </c>
      <c r="M519" s="99">
        <v>49.76</v>
      </c>
      <c r="N519" s="100">
        <v>1089.74</v>
      </c>
      <c r="AF519" s="83"/>
      <c r="AG519" s="91"/>
      <c r="AI519" s="94" t="s">
        <v>131</v>
      </c>
      <c r="AL519" s="91"/>
      <c r="AM519" s="91"/>
    </row>
    <row r="520" spans="1:39" customFormat="1" ht="15" x14ac:dyDescent="0.25">
      <c r="A520" s="95"/>
      <c r="B520" s="93" t="s">
        <v>132</v>
      </c>
      <c r="C520" s="208" t="s">
        <v>133</v>
      </c>
      <c r="D520" s="208"/>
      <c r="E520" s="208"/>
      <c r="F520" s="96"/>
      <c r="G520" s="97"/>
      <c r="H520" s="97"/>
      <c r="I520" s="97"/>
      <c r="J520" s="98">
        <v>207.97</v>
      </c>
      <c r="K520" s="99">
        <v>1.38</v>
      </c>
      <c r="L520" s="98">
        <v>287</v>
      </c>
      <c r="M520" s="99">
        <v>13.37</v>
      </c>
      <c r="N520" s="100">
        <v>3837.19</v>
      </c>
      <c r="AF520" s="83"/>
      <c r="AG520" s="91"/>
      <c r="AI520" s="94" t="s">
        <v>133</v>
      </c>
      <c r="AL520" s="91"/>
      <c r="AM520" s="91"/>
    </row>
    <row r="521" spans="1:39" customFormat="1" ht="15" x14ac:dyDescent="0.25">
      <c r="A521" s="95"/>
      <c r="B521" s="93" t="s">
        <v>134</v>
      </c>
      <c r="C521" s="208" t="s">
        <v>135</v>
      </c>
      <c r="D521" s="208"/>
      <c r="E521" s="208"/>
      <c r="F521" s="96"/>
      <c r="G521" s="97"/>
      <c r="H521" s="97"/>
      <c r="I521" s="97"/>
      <c r="J521" s="98">
        <v>20.63</v>
      </c>
      <c r="K521" s="99">
        <v>1.38</v>
      </c>
      <c r="L521" s="98">
        <v>28.47</v>
      </c>
      <c r="M521" s="99">
        <v>49.76</v>
      </c>
      <c r="N521" s="100">
        <v>1416.67</v>
      </c>
      <c r="AF521" s="83"/>
      <c r="AG521" s="91"/>
      <c r="AI521" s="94" t="s">
        <v>135</v>
      </c>
      <c r="AL521" s="91"/>
      <c r="AM521" s="91"/>
    </row>
    <row r="522" spans="1:39" customFormat="1" ht="15" x14ac:dyDescent="0.25">
      <c r="A522" s="102"/>
      <c r="B522" s="93"/>
      <c r="C522" s="208" t="s">
        <v>136</v>
      </c>
      <c r="D522" s="208"/>
      <c r="E522" s="208"/>
      <c r="F522" s="96" t="s">
        <v>137</v>
      </c>
      <c r="G522" s="99">
        <v>1.75</v>
      </c>
      <c r="H522" s="99">
        <v>1.38</v>
      </c>
      <c r="I522" s="117">
        <v>2.415</v>
      </c>
      <c r="J522" s="104"/>
      <c r="K522" s="97"/>
      <c r="L522" s="104"/>
      <c r="M522" s="97"/>
      <c r="N522" s="105"/>
      <c r="AF522" s="83"/>
      <c r="AG522" s="91"/>
      <c r="AJ522" s="94" t="s">
        <v>136</v>
      </c>
      <c r="AL522" s="91"/>
      <c r="AM522" s="91"/>
    </row>
    <row r="523" spans="1:39" customFormat="1" ht="15" x14ac:dyDescent="0.25">
      <c r="A523" s="102"/>
      <c r="B523" s="93"/>
      <c r="C523" s="208" t="s">
        <v>138</v>
      </c>
      <c r="D523" s="208"/>
      <c r="E523" s="208"/>
      <c r="F523" s="96" t="s">
        <v>137</v>
      </c>
      <c r="G523" s="99">
        <v>1.89</v>
      </c>
      <c r="H523" s="99">
        <v>1.38</v>
      </c>
      <c r="I523" s="103">
        <v>2.6082000000000001</v>
      </c>
      <c r="J523" s="104"/>
      <c r="K523" s="97"/>
      <c r="L523" s="104"/>
      <c r="M523" s="97"/>
      <c r="N523" s="105"/>
      <c r="AF523" s="83"/>
      <c r="AG523" s="91"/>
      <c r="AJ523" s="94" t="s">
        <v>138</v>
      </c>
      <c r="AL523" s="91"/>
      <c r="AM523" s="91"/>
    </row>
    <row r="524" spans="1:39" customFormat="1" ht="15" x14ac:dyDescent="0.25">
      <c r="A524" s="95"/>
      <c r="B524" s="93"/>
      <c r="C524" s="218" t="s">
        <v>139</v>
      </c>
      <c r="D524" s="218"/>
      <c r="E524" s="218"/>
      <c r="F524" s="106"/>
      <c r="G524" s="107"/>
      <c r="H524" s="107"/>
      <c r="I524" s="107"/>
      <c r="J524" s="108">
        <v>223.84</v>
      </c>
      <c r="K524" s="107"/>
      <c r="L524" s="108">
        <v>308.89999999999998</v>
      </c>
      <c r="M524" s="107"/>
      <c r="N524" s="110">
        <v>4926.93</v>
      </c>
      <c r="AF524" s="83"/>
      <c r="AG524" s="91"/>
      <c r="AK524" s="94" t="s">
        <v>139</v>
      </c>
      <c r="AL524" s="91"/>
      <c r="AM524" s="91"/>
    </row>
    <row r="525" spans="1:39" customFormat="1" ht="15" x14ac:dyDescent="0.25">
      <c r="A525" s="102"/>
      <c r="B525" s="93"/>
      <c r="C525" s="208" t="s">
        <v>140</v>
      </c>
      <c r="D525" s="208"/>
      <c r="E525" s="208"/>
      <c r="F525" s="96"/>
      <c r="G525" s="97"/>
      <c r="H525" s="97"/>
      <c r="I525" s="97"/>
      <c r="J525" s="104"/>
      <c r="K525" s="97"/>
      <c r="L525" s="98">
        <v>50.37</v>
      </c>
      <c r="M525" s="97"/>
      <c r="N525" s="100">
        <v>2506.41</v>
      </c>
      <c r="AF525" s="83"/>
      <c r="AG525" s="91"/>
      <c r="AJ525" s="94" t="s">
        <v>140</v>
      </c>
      <c r="AL525" s="91"/>
      <c r="AM525" s="91"/>
    </row>
    <row r="526" spans="1:39" customFormat="1" ht="15" x14ac:dyDescent="0.25">
      <c r="A526" s="102"/>
      <c r="B526" s="93" t="s">
        <v>141</v>
      </c>
      <c r="C526" s="208" t="s">
        <v>142</v>
      </c>
      <c r="D526" s="208"/>
      <c r="E526" s="208"/>
      <c r="F526" s="96" t="s">
        <v>143</v>
      </c>
      <c r="G526" s="111">
        <v>103</v>
      </c>
      <c r="H526" s="97"/>
      <c r="I526" s="111">
        <v>103</v>
      </c>
      <c r="J526" s="104"/>
      <c r="K526" s="97"/>
      <c r="L526" s="98">
        <v>51.88</v>
      </c>
      <c r="M526" s="97"/>
      <c r="N526" s="100">
        <v>2581.6</v>
      </c>
      <c r="AF526" s="83"/>
      <c r="AG526" s="91"/>
      <c r="AJ526" s="94" t="s">
        <v>142</v>
      </c>
      <c r="AL526" s="91"/>
      <c r="AM526" s="91"/>
    </row>
    <row r="527" spans="1:39" customFormat="1" ht="15" x14ac:dyDescent="0.25">
      <c r="A527" s="102"/>
      <c r="B527" s="93" t="s">
        <v>144</v>
      </c>
      <c r="C527" s="208" t="s">
        <v>145</v>
      </c>
      <c r="D527" s="208"/>
      <c r="E527" s="208"/>
      <c r="F527" s="96" t="s">
        <v>143</v>
      </c>
      <c r="G527" s="111">
        <v>60</v>
      </c>
      <c r="H527" s="97"/>
      <c r="I527" s="111">
        <v>60</v>
      </c>
      <c r="J527" s="104"/>
      <c r="K527" s="97"/>
      <c r="L527" s="98">
        <v>30.22</v>
      </c>
      <c r="M527" s="97"/>
      <c r="N527" s="100">
        <v>1503.85</v>
      </c>
      <c r="AF527" s="83"/>
      <c r="AG527" s="91"/>
      <c r="AJ527" s="94" t="s">
        <v>145</v>
      </c>
      <c r="AL527" s="91"/>
      <c r="AM527" s="91"/>
    </row>
    <row r="528" spans="1:39" customFormat="1" ht="15" x14ac:dyDescent="0.25">
      <c r="A528" s="112"/>
      <c r="B528" s="113"/>
      <c r="C528" s="210" t="s">
        <v>146</v>
      </c>
      <c r="D528" s="210"/>
      <c r="E528" s="210"/>
      <c r="F528" s="86"/>
      <c r="G528" s="87"/>
      <c r="H528" s="87"/>
      <c r="I528" s="87"/>
      <c r="J528" s="89"/>
      <c r="K528" s="87"/>
      <c r="L528" s="119">
        <v>391</v>
      </c>
      <c r="M528" s="107"/>
      <c r="N528" s="115">
        <v>9012.3799999999992</v>
      </c>
      <c r="AF528" s="83"/>
      <c r="AG528" s="91"/>
      <c r="AL528" s="91" t="s">
        <v>146</v>
      </c>
      <c r="AM528" s="91"/>
    </row>
    <row r="529" spans="1:39" customFormat="1" ht="23.25" x14ac:dyDescent="0.25">
      <c r="A529" s="84" t="s">
        <v>516</v>
      </c>
      <c r="B529" s="85" t="s">
        <v>148</v>
      </c>
      <c r="C529" s="210" t="s">
        <v>149</v>
      </c>
      <c r="D529" s="210"/>
      <c r="E529" s="210"/>
      <c r="F529" s="86" t="s">
        <v>71</v>
      </c>
      <c r="G529" s="87"/>
      <c r="H529" s="87"/>
      <c r="I529" s="88">
        <v>22</v>
      </c>
      <c r="J529" s="89"/>
      <c r="K529" s="87"/>
      <c r="L529" s="89"/>
      <c r="M529" s="87"/>
      <c r="N529" s="90"/>
      <c r="AF529" s="83"/>
      <c r="AG529" s="91" t="s">
        <v>149</v>
      </c>
      <c r="AL529" s="91"/>
      <c r="AM529" s="91"/>
    </row>
    <row r="530" spans="1:39" customFormat="1" ht="34.5" x14ac:dyDescent="0.25">
      <c r="A530" s="92"/>
      <c r="B530" s="93" t="s">
        <v>126</v>
      </c>
      <c r="C530" s="203" t="s">
        <v>127</v>
      </c>
      <c r="D530" s="203"/>
      <c r="E530" s="203"/>
      <c r="F530" s="203"/>
      <c r="G530" s="203"/>
      <c r="H530" s="203"/>
      <c r="I530" s="203"/>
      <c r="J530" s="203"/>
      <c r="K530" s="203"/>
      <c r="L530" s="203"/>
      <c r="M530" s="203"/>
      <c r="N530" s="211"/>
      <c r="AF530" s="83"/>
      <c r="AG530" s="91"/>
      <c r="AH530" s="94" t="s">
        <v>127</v>
      </c>
      <c r="AL530" s="91"/>
      <c r="AM530" s="91"/>
    </row>
    <row r="531" spans="1:39" customFormat="1" ht="22.5" x14ac:dyDescent="0.25">
      <c r="A531" s="92"/>
      <c r="B531" s="93" t="s">
        <v>128</v>
      </c>
      <c r="C531" s="203" t="s">
        <v>129</v>
      </c>
      <c r="D531" s="203"/>
      <c r="E531" s="203"/>
      <c r="F531" s="203"/>
      <c r="G531" s="203"/>
      <c r="H531" s="203"/>
      <c r="I531" s="203"/>
      <c r="J531" s="203"/>
      <c r="K531" s="203"/>
      <c r="L531" s="203"/>
      <c r="M531" s="203"/>
      <c r="N531" s="211"/>
      <c r="AF531" s="83"/>
      <c r="AG531" s="91"/>
      <c r="AH531" s="94" t="s">
        <v>129</v>
      </c>
      <c r="AL531" s="91"/>
      <c r="AM531" s="91"/>
    </row>
    <row r="532" spans="1:39" customFormat="1" ht="15" x14ac:dyDescent="0.25">
      <c r="A532" s="95"/>
      <c r="B532" s="93" t="s">
        <v>130</v>
      </c>
      <c r="C532" s="208" t="s">
        <v>131</v>
      </c>
      <c r="D532" s="208"/>
      <c r="E532" s="208"/>
      <c r="F532" s="96"/>
      <c r="G532" s="97"/>
      <c r="H532" s="97"/>
      <c r="I532" s="97"/>
      <c r="J532" s="98">
        <v>11.25</v>
      </c>
      <c r="K532" s="99">
        <v>1.38</v>
      </c>
      <c r="L532" s="98">
        <v>341.55</v>
      </c>
      <c r="M532" s="99">
        <v>49.76</v>
      </c>
      <c r="N532" s="100">
        <v>16995.53</v>
      </c>
      <c r="AF532" s="83"/>
      <c r="AG532" s="91"/>
      <c r="AI532" s="94" t="s">
        <v>131</v>
      </c>
      <c r="AL532" s="91"/>
      <c r="AM532" s="91"/>
    </row>
    <row r="533" spans="1:39" customFormat="1" ht="15" x14ac:dyDescent="0.25">
      <c r="A533" s="95"/>
      <c r="B533" s="93" t="s">
        <v>132</v>
      </c>
      <c r="C533" s="208" t="s">
        <v>133</v>
      </c>
      <c r="D533" s="208"/>
      <c r="E533" s="208"/>
      <c r="F533" s="96"/>
      <c r="G533" s="97"/>
      <c r="H533" s="97"/>
      <c r="I533" s="97"/>
      <c r="J533" s="98">
        <v>148.02000000000001</v>
      </c>
      <c r="K533" s="99">
        <v>1.38</v>
      </c>
      <c r="L533" s="101">
        <v>4493.8900000000003</v>
      </c>
      <c r="M533" s="99">
        <v>13.37</v>
      </c>
      <c r="N533" s="100">
        <v>60083.31</v>
      </c>
      <c r="AF533" s="83"/>
      <c r="AG533" s="91"/>
      <c r="AI533" s="94" t="s">
        <v>133</v>
      </c>
      <c r="AL533" s="91"/>
      <c r="AM533" s="91"/>
    </row>
    <row r="534" spans="1:39" customFormat="1" ht="15" x14ac:dyDescent="0.25">
      <c r="A534" s="95"/>
      <c r="B534" s="93" t="s">
        <v>134</v>
      </c>
      <c r="C534" s="208" t="s">
        <v>135</v>
      </c>
      <c r="D534" s="208"/>
      <c r="E534" s="208"/>
      <c r="F534" s="96"/>
      <c r="G534" s="97"/>
      <c r="H534" s="97"/>
      <c r="I534" s="97"/>
      <c r="J534" s="98">
        <v>12.76</v>
      </c>
      <c r="K534" s="99">
        <v>1.38</v>
      </c>
      <c r="L534" s="98">
        <v>387.39</v>
      </c>
      <c r="M534" s="99">
        <v>49.76</v>
      </c>
      <c r="N534" s="100">
        <v>19276.53</v>
      </c>
      <c r="AF534" s="83"/>
      <c r="AG534" s="91"/>
      <c r="AI534" s="94" t="s">
        <v>135</v>
      </c>
      <c r="AL534" s="91"/>
      <c r="AM534" s="91"/>
    </row>
    <row r="535" spans="1:39" customFormat="1" ht="15" x14ac:dyDescent="0.25">
      <c r="A535" s="102"/>
      <c r="B535" s="93"/>
      <c r="C535" s="208" t="s">
        <v>136</v>
      </c>
      <c r="D535" s="208"/>
      <c r="E535" s="208"/>
      <c r="F535" s="96" t="s">
        <v>137</v>
      </c>
      <c r="G535" s="99">
        <v>1.24</v>
      </c>
      <c r="H535" s="99">
        <v>1.38</v>
      </c>
      <c r="I535" s="103">
        <v>37.6464</v>
      </c>
      <c r="J535" s="104"/>
      <c r="K535" s="97"/>
      <c r="L535" s="104"/>
      <c r="M535" s="97"/>
      <c r="N535" s="105"/>
      <c r="AF535" s="83"/>
      <c r="AG535" s="91"/>
      <c r="AJ535" s="94" t="s">
        <v>136</v>
      </c>
      <c r="AL535" s="91"/>
      <c r="AM535" s="91"/>
    </row>
    <row r="536" spans="1:39" customFormat="1" ht="15" x14ac:dyDescent="0.25">
      <c r="A536" s="102"/>
      <c r="B536" s="93"/>
      <c r="C536" s="208" t="s">
        <v>138</v>
      </c>
      <c r="D536" s="208"/>
      <c r="E536" s="208"/>
      <c r="F536" s="96" t="s">
        <v>137</v>
      </c>
      <c r="G536" s="116">
        <v>1.1000000000000001</v>
      </c>
      <c r="H536" s="99">
        <v>1.38</v>
      </c>
      <c r="I536" s="117">
        <v>33.396000000000001</v>
      </c>
      <c r="J536" s="104"/>
      <c r="K536" s="97"/>
      <c r="L536" s="104"/>
      <c r="M536" s="97"/>
      <c r="N536" s="105"/>
      <c r="AF536" s="83"/>
      <c r="AG536" s="91"/>
      <c r="AJ536" s="94" t="s">
        <v>138</v>
      </c>
      <c r="AL536" s="91"/>
      <c r="AM536" s="91"/>
    </row>
    <row r="537" spans="1:39" customFormat="1" ht="15" x14ac:dyDescent="0.25">
      <c r="A537" s="95"/>
      <c r="B537" s="93"/>
      <c r="C537" s="218" t="s">
        <v>139</v>
      </c>
      <c r="D537" s="218"/>
      <c r="E537" s="218"/>
      <c r="F537" s="106"/>
      <c r="G537" s="107"/>
      <c r="H537" s="107"/>
      <c r="I537" s="107"/>
      <c r="J537" s="108">
        <v>159.27000000000001</v>
      </c>
      <c r="K537" s="107"/>
      <c r="L537" s="109">
        <v>4835.4399999999996</v>
      </c>
      <c r="M537" s="107"/>
      <c r="N537" s="110">
        <v>77078.84</v>
      </c>
      <c r="AF537" s="83"/>
      <c r="AG537" s="91"/>
      <c r="AK537" s="94" t="s">
        <v>139</v>
      </c>
      <c r="AL537" s="91"/>
      <c r="AM537" s="91"/>
    </row>
    <row r="538" spans="1:39" customFormat="1" ht="15" x14ac:dyDescent="0.25">
      <c r="A538" s="102"/>
      <c r="B538" s="93"/>
      <c r="C538" s="208" t="s">
        <v>140</v>
      </c>
      <c r="D538" s="208"/>
      <c r="E538" s="208"/>
      <c r="F538" s="96"/>
      <c r="G538" s="97"/>
      <c r="H538" s="97"/>
      <c r="I538" s="97"/>
      <c r="J538" s="104"/>
      <c r="K538" s="97"/>
      <c r="L538" s="98">
        <v>728.94</v>
      </c>
      <c r="M538" s="97"/>
      <c r="N538" s="100">
        <v>36272.06</v>
      </c>
      <c r="AF538" s="83"/>
      <c r="AG538" s="91"/>
      <c r="AJ538" s="94" t="s">
        <v>140</v>
      </c>
      <c r="AL538" s="91"/>
      <c r="AM538" s="91"/>
    </row>
    <row r="539" spans="1:39" customFormat="1" ht="15" x14ac:dyDescent="0.25">
      <c r="A539" s="102"/>
      <c r="B539" s="93" t="s">
        <v>141</v>
      </c>
      <c r="C539" s="208" t="s">
        <v>142</v>
      </c>
      <c r="D539" s="208"/>
      <c r="E539" s="208"/>
      <c r="F539" s="96" t="s">
        <v>143</v>
      </c>
      <c r="G539" s="111">
        <v>103</v>
      </c>
      <c r="H539" s="97"/>
      <c r="I539" s="111">
        <v>103</v>
      </c>
      <c r="J539" s="104"/>
      <c r="K539" s="97"/>
      <c r="L539" s="98">
        <v>750.81</v>
      </c>
      <c r="M539" s="97"/>
      <c r="N539" s="100">
        <v>37360.22</v>
      </c>
      <c r="AF539" s="83"/>
      <c r="AG539" s="91"/>
      <c r="AJ539" s="94" t="s">
        <v>142</v>
      </c>
      <c r="AL539" s="91"/>
      <c r="AM539" s="91"/>
    </row>
    <row r="540" spans="1:39" customFormat="1" ht="15" x14ac:dyDescent="0.25">
      <c r="A540" s="102"/>
      <c r="B540" s="93" t="s">
        <v>144</v>
      </c>
      <c r="C540" s="208" t="s">
        <v>145</v>
      </c>
      <c r="D540" s="208"/>
      <c r="E540" s="208"/>
      <c r="F540" s="96" t="s">
        <v>143</v>
      </c>
      <c r="G540" s="111">
        <v>60</v>
      </c>
      <c r="H540" s="97"/>
      <c r="I540" s="111">
        <v>60</v>
      </c>
      <c r="J540" s="104"/>
      <c r="K540" s="97"/>
      <c r="L540" s="98">
        <v>437.36</v>
      </c>
      <c r="M540" s="97"/>
      <c r="N540" s="100">
        <v>21763.24</v>
      </c>
      <c r="AF540" s="83"/>
      <c r="AG540" s="91"/>
      <c r="AJ540" s="94" t="s">
        <v>145</v>
      </c>
      <c r="AL540" s="91"/>
      <c r="AM540" s="91"/>
    </row>
    <row r="541" spans="1:39" customFormat="1" ht="15" x14ac:dyDescent="0.25">
      <c r="A541" s="112"/>
      <c r="B541" s="113"/>
      <c r="C541" s="210" t="s">
        <v>146</v>
      </c>
      <c r="D541" s="210"/>
      <c r="E541" s="210"/>
      <c r="F541" s="86"/>
      <c r="G541" s="87"/>
      <c r="H541" s="87"/>
      <c r="I541" s="87"/>
      <c r="J541" s="89"/>
      <c r="K541" s="87"/>
      <c r="L541" s="114">
        <v>6023.61</v>
      </c>
      <c r="M541" s="107"/>
      <c r="N541" s="115">
        <v>136202.29999999999</v>
      </c>
      <c r="AF541" s="83"/>
      <c r="AG541" s="91"/>
      <c r="AL541" s="91" t="s">
        <v>146</v>
      </c>
      <c r="AM541" s="91"/>
    </row>
    <row r="542" spans="1:39" customFormat="1" ht="23.25" x14ac:dyDescent="0.25">
      <c r="A542" s="84" t="s">
        <v>517</v>
      </c>
      <c r="B542" s="85" t="s">
        <v>151</v>
      </c>
      <c r="C542" s="210" t="s">
        <v>152</v>
      </c>
      <c r="D542" s="210"/>
      <c r="E542" s="210"/>
      <c r="F542" s="86" t="s">
        <v>71</v>
      </c>
      <c r="G542" s="87"/>
      <c r="H542" s="87"/>
      <c r="I542" s="88">
        <v>1</v>
      </c>
      <c r="J542" s="89"/>
      <c r="K542" s="87"/>
      <c r="L542" s="89"/>
      <c r="M542" s="87"/>
      <c r="N542" s="90"/>
      <c r="AF542" s="83"/>
      <c r="AG542" s="91" t="s">
        <v>152</v>
      </c>
      <c r="AL542" s="91"/>
      <c r="AM542" s="91"/>
    </row>
    <row r="543" spans="1:39" customFormat="1" ht="34.5" x14ac:dyDescent="0.25">
      <c r="A543" s="92"/>
      <c r="B543" s="93" t="s">
        <v>126</v>
      </c>
      <c r="C543" s="203" t="s">
        <v>127</v>
      </c>
      <c r="D543" s="203"/>
      <c r="E543" s="203"/>
      <c r="F543" s="203"/>
      <c r="G543" s="203"/>
      <c r="H543" s="203"/>
      <c r="I543" s="203"/>
      <c r="J543" s="203"/>
      <c r="K543" s="203"/>
      <c r="L543" s="203"/>
      <c r="M543" s="203"/>
      <c r="N543" s="211"/>
      <c r="AF543" s="83"/>
      <c r="AG543" s="91"/>
      <c r="AH543" s="94" t="s">
        <v>127</v>
      </c>
      <c r="AL543" s="91"/>
      <c r="AM543" s="91"/>
    </row>
    <row r="544" spans="1:39" customFormat="1" ht="22.5" x14ac:dyDescent="0.25">
      <c r="A544" s="92"/>
      <c r="B544" s="93" t="s">
        <v>128</v>
      </c>
      <c r="C544" s="203" t="s">
        <v>129</v>
      </c>
      <c r="D544" s="203"/>
      <c r="E544" s="203"/>
      <c r="F544" s="203"/>
      <c r="G544" s="203"/>
      <c r="H544" s="203"/>
      <c r="I544" s="203"/>
      <c r="J544" s="203"/>
      <c r="K544" s="203"/>
      <c r="L544" s="203"/>
      <c r="M544" s="203"/>
      <c r="N544" s="211"/>
      <c r="AF544" s="83"/>
      <c r="AG544" s="91"/>
      <c r="AH544" s="94" t="s">
        <v>129</v>
      </c>
      <c r="AL544" s="91"/>
      <c r="AM544" s="91"/>
    </row>
    <row r="545" spans="1:39" customFormat="1" ht="15" x14ac:dyDescent="0.25">
      <c r="A545" s="95"/>
      <c r="B545" s="93" t="s">
        <v>130</v>
      </c>
      <c r="C545" s="208" t="s">
        <v>131</v>
      </c>
      <c r="D545" s="208"/>
      <c r="E545" s="208"/>
      <c r="F545" s="96"/>
      <c r="G545" s="97"/>
      <c r="H545" s="97"/>
      <c r="I545" s="97"/>
      <c r="J545" s="98">
        <v>23.94</v>
      </c>
      <c r="K545" s="99">
        <v>1.38</v>
      </c>
      <c r="L545" s="98">
        <v>33.04</v>
      </c>
      <c r="M545" s="99">
        <v>49.76</v>
      </c>
      <c r="N545" s="100">
        <v>1644.07</v>
      </c>
      <c r="AF545" s="83"/>
      <c r="AG545" s="91"/>
      <c r="AI545" s="94" t="s">
        <v>131</v>
      </c>
      <c r="AL545" s="91"/>
      <c r="AM545" s="91"/>
    </row>
    <row r="546" spans="1:39" customFormat="1" ht="15" x14ac:dyDescent="0.25">
      <c r="A546" s="95"/>
      <c r="B546" s="93" t="s">
        <v>132</v>
      </c>
      <c r="C546" s="208" t="s">
        <v>133</v>
      </c>
      <c r="D546" s="208"/>
      <c r="E546" s="208"/>
      <c r="F546" s="96"/>
      <c r="G546" s="97"/>
      <c r="H546" s="97"/>
      <c r="I546" s="97"/>
      <c r="J546" s="98">
        <v>267.24</v>
      </c>
      <c r="K546" s="99">
        <v>1.38</v>
      </c>
      <c r="L546" s="98">
        <v>368.79</v>
      </c>
      <c r="M546" s="99">
        <v>13.37</v>
      </c>
      <c r="N546" s="100">
        <v>4930.72</v>
      </c>
      <c r="AF546" s="83"/>
      <c r="AG546" s="91"/>
      <c r="AI546" s="94" t="s">
        <v>133</v>
      </c>
      <c r="AL546" s="91"/>
      <c r="AM546" s="91"/>
    </row>
    <row r="547" spans="1:39" customFormat="1" ht="15" x14ac:dyDescent="0.25">
      <c r="A547" s="95"/>
      <c r="B547" s="93" t="s">
        <v>134</v>
      </c>
      <c r="C547" s="208" t="s">
        <v>135</v>
      </c>
      <c r="D547" s="208"/>
      <c r="E547" s="208"/>
      <c r="F547" s="96"/>
      <c r="G547" s="97"/>
      <c r="H547" s="97"/>
      <c r="I547" s="97"/>
      <c r="J547" s="98">
        <v>25.45</v>
      </c>
      <c r="K547" s="99">
        <v>1.38</v>
      </c>
      <c r="L547" s="98">
        <v>35.119999999999997</v>
      </c>
      <c r="M547" s="99">
        <v>49.76</v>
      </c>
      <c r="N547" s="100">
        <v>1747.57</v>
      </c>
      <c r="AF547" s="83"/>
      <c r="AG547" s="91"/>
      <c r="AI547" s="94" t="s">
        <v>135</v>
      </c>
      <c r="AL547" s="91"/>
      <c r="AM547" s="91"/>
    </row>
    <row r="548" spans="1:39" customFormat="1" ht="15" x14ac:dyDescent="0.25">
      <c r="A548" s="102"/>
      <c r="B548" s="93"/>
      <c r="C548" s="208" t="s">
        <v>136</v>
      </c>
      <c r="D548" s="208"/>
      <c r="E548" s="208"/>
      <c r="F548" s="96" t="s">
        <v>137</v>
      </c>
      <c r="G548" s="99">
        <v>2.64</v>
      </c>
      <c r="H548" s="99">
        <v>1.38</v>
      </c>
      <c r="I548" s="103">
        <v>3.6432000000000002</v>
      </c>
      <c r="J548" s="104"/>
      <c r="K548" s="97"/>
      <c r="L548" s="104"/>
      <c r="M548" s="97"/>
      <c r="N548" s="105"/>
      <c r="AF548" s="83"/>
      <c r="AG548" s="91"/>
      <c r="AJ548" s="94" t="s">
        <v>136</v>
      </c>
      <c r="AL548" s="91"/>
      <c r="AM548" s="91"/>
    </row>
    <row r="549" spans="1:39" customFormat="1" ht="15" x14ac:dyDescent="0.25">
      <c r="A549" s="102"/>
      <c r="B549" s="93"/>
      <c r="C549" s="208" t="s">
        <v>138</v>
      </c>
      <c r="D549" s="208"/>
      <c r="E549" s="208"/>
      <c r="F549" s="96" t="s">
        <v>137</v>
      </c>
      <c r="G549" s="99">
        <v>2.29</v>
      </c>
      <c r="H549" s="99">
        <v>1.38</v>
      </c>
      <c r="I549" s="103">
        <v>3.1602000000000001</v>
      </c>
      <c r="J549" s="104"/>
      <c r="K549" s="97"/>
      <c r="L549" s="104"/>
      <c r="M549" s="97"/>
      <c r="N549" s="105"/>
      <c r="AF549" s="83"/>
      <c r="AG549" s="91"/>
      <c r="AJ549" s="94" t="s">
        <v>138</v>
      </c>
      <c r="AL549" s="91"/>
      <c r="AM549" s="91"/>
    </row>
    <row r="550" spans="1:39" customFormat="1" ht="15" x14ac:dyDescent="0.25">
      <c r="A550" s="95"/>
      <c r="B550" s="93"/>
      <c r="C550" s="218" t="s">
        <v>139</v>
      </c>
      <c r="D550" s="218"/>
      <c r="E550" s="218"/>
      <c r="F550" s="106"/>
      <c r="G550" s="107"/>
      <c r="H550" s="107"/>
      <c r="I550" s="107"/>
      <c r="J550" s="108">
        <v>291.18</v>
      </c>
      <c r="K550" s="107"/>
      <c r="L550" s="108">
        <v>401.83</v>
      </c>
      <c r="M550" s="107"/>
      <c r="N550" s="110">
        <v>6574.79</v>
      </c>
      <c r="AF550" s="83"/>
      <c r="AG550" s="91"/>
      <c r="AK550" s="94" t="s">
        <v>139</v>
      </c>
      <c r="AL550" s="91"/>
      <c r="AM550" s="91"/>
    </row>
    <row r="551" spans="1:39" customFormat="1" ht="15" x14ac:dyDescent="0.25">
      <c r="A551" s="102"/>
      <c r="B551" s="93"/>
      <c r="C551" s="208" t="s">
        <v>140</v>
      </c>
      <c r="D551" s="208"/>
      <c r="E551" s="208"/>
      <c r="F551" s="96"/>
      <c r="G551" s="97"/>
      <c r="H551" s="97"/>
      <c r="I551" s="97"/>
      <c r="J551" s="104"/>
      <c r="K551" s="97"/>
      <c r="L551" s="98">
        <v>68.16</v>
      </c>
      <c r="M551" s="97"/>
      <c r="N551" s="100">
        <v>3391.64</v>
      </c>
      <c r="AF551" s="83"/>
      <c r="AG551" s="91"/>
      <c r="AJ551" s="94" t="s">
        <v>140</v>
      </c>
      <c r="AL551" s="91"/>
      <c r="AM551" s="91"/>
    </row>
    <row r="552" spans="1:39" customFormat="1" ht="15" x14ac:dyDescent="0.25">
      <c r="A552" s="102"/>
      <c r="B552" s="93" t="s">
        <v>141</v>
      </c>
      <c r="C552" s="208" t="s">
        <v>142</v>
      </c>
      <c r="D552" s="208"/>
      <c r="E552" s="208"/>
      <c r="F552" s="96" t="s">
        <v>143</v>
      </c>
      <c r="G552" s="111">
        <v>103</v>
      </c>
      <c r="H552" s="97"/>
      <c r="I552" s="111">
        <v>103</v>
      </c>
      <c r="J552" s="104"/>
      <c r="K552" s="97"/>
      <c r="L552" s="98">
        <v>70.2</v>
      </c>
      <c r="M552" s="97"/>
      <c r="N552" s="100">
        <v>3493.39</v>
      </c>
      <c r="AF552" s="83"/>
      <c r="AG552" s="91"/>
      <c r="AJ552" s="94" t="s">
        <v>142</v>
      </c>
      <c r="AL552" s="91"/>
      <c r="AM552" s="91"/>
    </row>
    <row r="553" spans="1:39" customFormat="1" ht="15" x14ac:dyDescent="0.25">
      <c r="A553" s="102"/>
      <c r="B553" s="93" t="s">
        <v>144</v>
      </c>
      <c r="C553" s="208" t="s">
        <v>145</v>
      </c>
      <c r="D553" s="208"/>
      <c r="E553" s="208"/>
      <c r="F553" s="96" t="s">
        <v>143</v>
      </c>
      <c r="G553" s="111">
        <v>60</v>
      </c>
      <c r="H553" s="97"/>
      <c r="I553" s="111">
        <v>60</v>
      </c>
      <c r="J553" s="104"/>
      <c r="K553" s="97"/>
      <c r="L553" s="98">
        <v>40.9</v>
      </c>
      <c r="M553" s="97"/>
      <c r="N553" s="100">
        <v>2034.98</v>
      </c>
      <c r="AF553" s="83"/>
      <c r="AG553" s="91"/>
      <c r="AJ553" s="94" t="s">
        <v>145</v>
      </c>
      <c r="AL553" s="91"/>
      <c r="AM553" s="91"/>
    </row>
    <row r="554" spans="1:39" customFormat="1" ht="15" x14ac:dyDescent="0.25">
      <c r="A554" s="112"/>
      <c r="B554" s="113"/>
      <c r="C554" s="210" t="s">
        <v>146</v>
      </c>
      <c r="D554" s="210"/>
      <c r="E554" s="210"/>
      <c r="F554" s="86"/>
      <c r="G554" s="87"/>
      <c r="H554" s="87"/>
      <c r="I554" s="87"/>
      <c r="J554" s="89"/>
      <c r="K554" s="87"/>
      <c r="L554" s="119">
        <v>512.92999999999995</v>
      </c>
      <c r="M554" s="107"/>
      <c r="N554" s="115">
        <v>12103.16</v>
      </c>
      <c r="AF554" s="83"/>
      <c r="AG554" s="91"/>
      <c r="AL554" s="91" t="s">
        <v>146</v>
      </c>
      <c r="AM554" s="91"/>
    </row>
    <row r="555" spans="1:39" customFormat="1" ht="23.25" x14ac:dyDescent="0.25">
      <c r="A555" s="84" t="s">
        <v>518</v>
      </c>
      <c r="B555" s="85" t="s">
        <v>486</v>
      </c>
      <c r="C555" s="210" t="s">
        <v>155</v>
      </c>
      <c r="D555" s="210"/>
      <c r="E555" s="210"/>
      <c r="F555" s="86" t="s">
        <v>71</v>
      </c>
      <c r="G555" s="87"/>
      <c r="H555" s="87"/>
      <c r="I555" s="88">
        <v>6</v>
      </c>
      <c r="J555" s="89"/>
      <c r="K555" s="87"/>
      <c r="L555" s="89"/>
      <c r="M555" s="87"/>
      <c r="N555" s="90"/>
      <c r="AF555" s="83"/>
      <c r="AG555" s="91" t="s">
        <v>155</v>
      </c>
      <c r="AL555" s="91"/>
      <c r="AM555" s="91"/>
    </row>
    <row r="556" spans="1:39" customFormat="1" ht="22.5" x14ac:dyDescent="0.25">
      <c r="A556" s="92"/>
      <c r="B556" s="93" t="s">
        <v>156</v>
      </c>
      <c r="C556" s="203" t="s">
        <v>157</v>
      </c>
      <c r="D556" s="203"/>
      <c r="E556" s="203"/>
      <c r="F556" s="203"/>
      <c r="G556" s="203"/>
      <c r="H556" s="203"/>
      <c r="I556" s="203"/>
      <c r="J556" s="203"/>
      <c r="K556" s="203"/>
      <c r="L556" s="203"/>
      <c r="M556" s="203"/>
      <c r="N556" s="211"/>
      <c r="AF556" s="83"/>
      <c r="AG556" s="91"/>
      <c r="AH556" s="94" t="s">
        <v>157</v>
      </c>
      <c r="AL556" s="91"/>
      <c r="AM556" s="91"/>
    </row>
    <row r="557" spans="1:39" customFormat="1" ht="34.5" x14ac:dyDescent="0.25">
      <c r="A557" s="92"/>
      <c r="B557" s="93" t="s">
        <v>126</v>
      </c>
      <c r="C557" s="203" t="s">
        <v>127</v>
      </c>
      <c r="D557" s="203"/>
      <c r="E557" s="203"/>
      <c r="F557" s="203"/>
      <c r="G557" s="203"/>
      <c r="H557" s="203"/>
      <c r="I557" s="203"/>
      <c r="J557" s="203"/>
      <c r="K557" s="203"/>
      <c r="L557" s="203"/>
      <c r="M557" s="203"/>
      <c r="N557" s="211"/>
      <c r="AF557" s="83"/>
      <c r="AG557" s="91"/>
      <c r="AH557" s="94" t="s">
        <v>127</v>
      </c>
      <c r="AL557" s="91"/>
      <c r="AM557" s="91"/>
    </row>
    <row r="558" spans="1:39" customFormat="1" ht="22.5" x14ac:dyDescent="0.25">
      <c r="A558" s="92"/>
      <c r="B558" s="93" t="s">
        <v>128</v>
      </c>
      <c r="C558" s="203" t="s">
        <v>129</v>
      </c>
      <c r="D558" s="203"/>
      <c r="E558" s="203"/>
      <c r="F558" s="203"/>
      <c r="G558" s="203"/>
      <c r="H558" s="203"/>
      <c r="I558" s="203"/>
      <c r="J558" s="203"/>
      <c r="K558" s="203"/>
      <c r="L558" s="203"/>
      <c r="M558" s="203"/>
      <c r="N558" s="211"/>
      <c r="AF558" s="83"/>
      <c r="AG558" s="91"/>
      <c r="AH558" s="94" t="s">
        <v>129</v>
      </c>
      <c r="AL558" s="91"/>
      <c r="AM558" s="91"/>
    </row>
    <row r="559" spans="1:39" customFormat="1" ht="15" x14ac:dyDescent="0.25">
      <c r="A559" s="95"/>
      <c r="B559" s="93" t="s">
        <v>130</v>
      </c>
      <c r="C559" s="208" t="s">
        <v>131</v>
      </c>
      <c r="D559" s="208"/>
      <c r="E559" s="208"/>
      <c r="F559" s="96"/>
      <c r="G559" s="97"/>
      <c r="H559" s="97"/>
      <c r="I559" s="97"/>
      <c r="J559" s="98">
        <v>27.11</v>
      </c>
      <c r="K559" s="117">
        <v>1.1040000000000001</v>
      </c>
      <c r="L559" s="98">
        <v>179.58</v>
      </c>
      <c r="M559" s="99">
        <v>49.76</v>
      </c>
      <c r="N559" s="100">
        <v>8935.9</v>
      </c>
      <c r="AF559" s="83"/>
      <c r="AG559" s="91"/>
      <c r="AI559" s="94" t="s">
        <v>131</v>
      </c>
      <c r="AL559" s="91"/>
      <c r="AM559" s="91"/>
    </row>
    <row r="560" spans="1:39" customFormat="1" ht="15" x14ac:dyDescent="0.25">
      <c r="A560" s="95"/>
      <c r="B560" s="93" t="s">
        <v>132</v>
      </c>
      <c r="C560" s="208" t="s">
        <v>133</v>
      </c>
      <c r="D560" s="208"/>
      <c r="E560" s="208"/>
      <c r="F560" s="96"/>
      <c r="G560" s="97"/>
      <c r="H560" s="97"/>
      <c r="I560" s="97"/>
      <c r="J560" s="98">
        <v>106.69</v>
      </c>
      <c r="K560" s="117">
        <v>1.1040000000000001</v>
      </c>
      <c r="L560" s="98">
        <v>706.71</v>
      </c>
      <c r="M560" s="99">
        <v>13.37</v>
      </c>
      <c r="N560" s="100">
        <v>9448.7099999999991</v>
      </c>
      <c r="AF560" s="83"/>
      <c r="AG560" s="91"/>
      <c r="AI560" s="94" t="s">
        <v>133</v>
      </c>
      <c r="AL560" s="91"/>
      <c r="AM560" s="91"/>
    </row>
    <row r="561" spans="1:40" customFormat="1" ht="15" x14ac:dyDescent="0.25">
      <c r="A561" s="95"/>
      <c r="B561" s="93" t="s">
        <v>134</v>
      </c>
      <c r="C561" s="208" t="s">
        <v>135</v>
      </c>
      <c r="D561" s="208"/>
      <c r="E561" s="208"/>
      <c r="F561" s="96"/>
      <c r="G561" s="97"/>
      <c r="H561" s="97"/>
      <c r="I561" s="97"/>
      <c r="J561" s="98">
        <v>10.09</v>
      </c>
      <c r="K561" s="117">
        <v>1.1040000000000001</v>
      </c>
      <c r="L561" s="98">
        <v>66.84</v>
      </c>
      <c r="M561" s="99">
        <v>49.76</v>
      </c>
      <c r="N561" s="100">
        <v>3325.96</v>
      </c>
      <c r="AF561" s="83"/>
      <c r="AG561" s="91"/>
      <c r="AI561" s="94" t="s">
        <v>135</v>
      </c>
      <c r="AL561" s="91"/>
      <c r="AM561" s="91"/>
    </row>
    <row r="562" spans="1:40" customFormat="1" ht="15" x14ac:dyDescent="0.25">
      <c r="A562" s="95"/>
      <c r="B562" s="93" t="s">
        <v>158</v>
      </c>
      <c r="C562" s="208" t="s">
        <v>159</v>
      </c>
      <c r="D562" s="208"/>
      <c r="E562" s="208"/>
      <c r="F562" s="96"/>
      <c r="G562" s="97"/>
      <c r="H562" s="97"/>
      <c r="I562" s="97"/>
      <c r="J562" s="98">
        <v>45.54</v>
      </c>
      <c r="K562" s="111">
        <v>0</v>
      </c>
      <c r="L562" s="98">
        <v>0</v>
      </c>
      <c r="M562" s="99">
        <v>8.3699999999999992</v>
      </c>
      <c r="N562" s="105"/>
      <c r="AF562" s="83"/>
      <c r="AG562" s="91"/>
      <c r="AI562" s="94" t="s">
        <v>159</v>
      </c>
      <c r="AL562" s="91"/>
      <c r="AM562" s="91"/>
    </row>
    <row r="563" spans="1:40" customFormat="1" ht="15" x14ac:dyDescent="0.25">
      <c r="A563" s="102"/>
      <c r="B563" s="93"/>
      <c r="C563" s="208" t="s">
        <v>136</v>
      </c>
      <c r="D563" s="208"/>
      <c r="E563" s="208"/>
      <c r="F563" s="96" t="s">
        <v>137</v>
      </c>
      <c r="G563" s="99">
        <v>3.06</v>
      </c>
      <c r="H563" s="117">
        <v>1.1040000000000001</v>
      </c>
      <c r="I563" s="118">
        <v>20.269439999999999</v>
      </c>
      <c r="J563" s="104"/>
      <c r="K563" s="97"/>
      <c r="L563" s="104"/>
      <c r="M563" s="97"/>
      <c r="N563" s="105"/>
      <c r="AF563" s="83"/>
      <c r="AG563" s="91"/>
      <c r="AJ563" s="94" t="s">
        <v>136</v>
      </c>
      <c r="AL563" s="91"/>
      <c r="AM563" s="91"/>
    </row>
    <row r="564" spans="1:40" customFormat="1" ht="15" x14ac:dyDescent="0.25">
      <c r="A564" s="102"/>
      <c r="B564" s="93"/>
      <c r="C564" s="208" t="s">
        <v>138</v>
      </c>
      <c r="D564" s="208"/>
      <c r="E564" s="208"/>
      <c r="F564" s="96" t="s">
        <v>137</v>
      </c>
      <c r="G564" s="99">
        <v>0.87</v>
      </c>
      <c r="H564" s="117">
        <v>1.1040000000000001</v>
      </c>
      <c r="I564" s="118">
        <v>5.76288</v>
      </c>
      <c r="J564" s="104"/>
      <c r="K564" s="97"/>
      <c r="L564" s="104"/>
      <c r="M564" s="97"/>
      <c r="N564" s="105"/>
      <c r="AF564" s="83"/>
      <c r="AG564" s="91"/>
      <c r="AJ564" s="94" t="s">
        <v>138</v>
      </c>
      <c r="AL564" s="91"/>
      <c r="AM564" s="91"/>
    </row>
    <row r="565" spans="1:40" customFormat="1" ht="15" x14ac:dyDescent="0.25">
      <c r="A565" s="95"/>
      <c r="B565" s="93"/>
      <c r="C565" s="218" t="s">
        <v>139</v>
      </c>
      <c r="D565" s="218"/>
      <c r="E565" s="218"/>
      <c r="F565" s="106"/>
      <c r="G565" s="107"/>
      <c r="H565" s="107"/>
      <c r="I565" s="107"/>
      <c r="J565" s="108">
        <v>179.34</v>
      </c>
      <c r="K565" s="107"/>
      <c r="L565" s="108">
        <v>886.29</v>
      </c>
      <c r="M565" s="107"/>
      <c r="N565" s="110">
        <v>18384.61</v>
      </c>
      <c r="AF565" s="83"/>
      <c r="AG565" s="91"/>
      <c r="AK565" s="94" t="s">
        <v>139</v>
      </c>
      <c r="AL565" s="91"/>
      <c r="AM565" s="91"/>
    </row>
    <row r="566" spans="1:40" customFormat="1" ht="15" x14ac:dyDescent="0.25">
      <c r="A566" s="102"/>
      <c r="B566" s="93"/>
      <c r="C566" s="208" t="s">
        <v>140</v>
      </c>
      <c r="D566" s="208"/>
      <c r="E566" s="208"/>
      <c r="F566" s="96"/>
      <c r="G566" s="97"/>
      <c r="H566" s="97"/>
      <c r="I566" s="97"/>
      <c r="J566" s="104"/>
      <c r="K566" s="97"/>
      <c r="L566" s="98">
        <v>246.42</v>
      </c>
      <c r="M566" s="97"/>
      <c r="N566" s="100">
        <v>12261.86</v>
      </c>
      <c r="AF566" s="83"/>
      <c r="AG566" s="91"/>
      <c r="AJ566" s="94" t="s">
        <v>140</v>
      </c>
      <c r="AL566" s="91"/>
      <c r="AM566" s="91"/>
    </row>
    <row r="567" spans="1:40" customFormat="1" ht="15" x14ac:dyDescent="0.25">
      <c r="A567" s="102"/>
      <c r="B567" s="93" t="s">
        <v>141</v>
      </c>
      <c r="C567" s="208" t="s">
        <v>142</v>
      </c>
      <c r="D567" s="208"/>
      <c r="E567" s="208"/>
      <c r="F567" s="96" t="s">
        <v>143</v>
      </c>
      <c r="G567" s="111">
        <v>103</v>
      </c>
      <c r="H567" s="97"/>
      <c r="I567" s="111">
        <v>103</v>
      </c>
      <c r="J567" s="104"/>
      <c r="K567" s="97"/>
      <c r="L567" s="98">
        <v>253.81</v>
      </c>
      <c r="M567" s="97"/>
      <c r="N567" s="100">
        <v>12629.72</v>
      </c>
      <c r="AF567" s="83"/>
      <c r="AG567" s="91"/>
      <c r="AJ567" s="94" t="s">
        <v>142</v>
      </c>
      <c r="AL567" s="91"/>
      <c r="AM567" s="91"/>
    </row>
    <row r="568" spans="1:40" customFormat="1" ht="15" x14ac:dyDescent="0.25">
      <c r="A568" s="102"/>
      <c r="B568" s="93" t="s">
        <v>144</v>
      </c>
      <c r="C568" s="208" t="s">
        <v>145</v>
      </c>
      <c r="D568" s="208"/>
      <c r="E568" s="208"/>
      <c r="F568" s="96" t="s">
        <v>143</v>
      </c>
      <c r="G568" s="111">
        <v>60</v>
      </c>
      <c r="H568" s="97"/>
      <c r="I568" s="111">
        <v>60</v>
      </c>
      <c r="J568" s="104"/>
      <c r="K568" s="97"/>
      <c r="L568" s="98">
        <v>147.85</v>
      </c>
      <c r="M568" s="97"/>
      <c r="N568" s="100">
        <v>7357.12</v>
      </c>
      <c r="AF568" s="83"/>
      <c r="AG568" s="91"/>
      <c r="AJ568" s="94" t="s">
        <v>145</v>
      </c>
      <c r="AL568" s="91"/>
      <c r="AM568" s="91"/>
    </row>
    <row r="569" spans="1:40" customFormat="1" ht="15" x14ac:dyDescent="0.25">
      <c r="A569" s="112"/>
      <c r="B569" s="113"/>
      <c r="C569" s="210" t="s">
        <v>146</v>
      </c>
      <c r="D569" s="210"/>
      <c r="E569" s="210"/>
      <c r="F569" s="86"/>
      <c r="G569" s="87"/>
      <c r="H569" s="87"/>
      <c r="I569" s="87"/>
      <c r="J569" s="89"/>
      <c r="K569" s="87"/>
      <c r="L569" s="114">
        <v>1287.95</v>
      </c>
      <c r="M569" s="107"/>
      <c r="N569" s="115">
        <v>38371.449999999997</v>
      </c>
      <c r="AF569" s="83"/>
      <c r="AG569" s="91"/>
      <c r="AL569" s="91" t="s">
        <v>146</v>
      </c>
      <c r="AM569" s="91"/>
    </row>
    <row r="570" spans="1:40" customFormat="1" ht="34.5" x14ac:dyDescent="0.25">
      <c r="A570" s="84" t="s">
        <v>519</v>
      </c>
      <c r="B570" s="85" t="s">
        <v>673</v>
      </c>
      <c r="C570" s="210" t="s">
        <v>674</v>
      </c>
      <c r="D570" s="210"/>
      <c r="E570" s="210"/>
      <c r="F570" s="86" t="s">
        <v>197</v>
      </c>
      <c r="G570" s="87"/>
      <c r="H570" s="87"/>
      <c r="I570" s="133">
        <v>1.2</v>
      </c>
      <c r="J570" s="89"/>
      <c r="K570" s="87"/>
      <c r="L570" s="89"/>
      <c r="M570" s="87"/>
      <c r="N570" s="90"/>
      <c r="AF570" s="83"/>
      <c r="AG570" s="91" t="s">
        <v>674</v>
      </c>
      <c r="AL570" s="91"/>
      <c r="AM570" s="91"/>
    </row>
    <row r="571" spans="1:40" customFormat="1" ht="15" x14ac:dyDescent="0.25">
      <c r="A571" s="134"/>
      <c r="B571" s="135"/>
      <c r="C571" s="208" t="s">
        <v>700</v>
      </c>
      <c r="D571" s="208"/>
      <c r="E571" s="208"/>
      <c r="F571" s="208"/>
      <c r="G571" s="208"/>
      <c r="H571" s="208"/>
      <c r="I571" s="208"/>
      <c r="J571" s="208"/>
      <c r="K571" s="208"/>
      <c r="L571" s="208"/>
      <c r="M571" s="208"/>
      <c r="N571" s="209"/>
      <c r="AF571" s="83"/>
      <c r="AG571" s="91"/>
      <c r="AL571" s="91"/>
      <c r="AM571" s="91"/>
      <c r="AN571" s="94" t="s">
        <v>700</v>
      </c>
    </row>
    <row r="572" spans="1:40" customFormat="1" ht="22.5" x14ac:dyDescent="0.25">
      <c r="A572" s="92"/>
      <c r="B572" s="93" t="s">
        <v>701</v>
      </c>
      <c r="C572" s="203" t="s">
        <v>702</v>
      </c>
      <c r="D572" s="203"/>
      <c r="E572" s="203"/>
      <c r="F572" s="203"/>
      <c r="G572" s="203"/>
      <c r="H572" s="203"/>
      <c r="I572" s="203"/>
      <c r="J572" s="203"/>
      <c r="K572" s="203"/>
      <c r="L572" s="203"/>
      <c r="M572" s="203"/>
      <c r="N572" s="211"/>
      <c r="AF572" s="83"/>
      <c r="AG572" s="91"/>
      <c r="AH572" s="94" t="s">
        <v>702</v>
      </c>
      <c r="AL572" s="91"/>
      <c r="AM572" s="91"/>
    </row>
    <row r="573" spans="1:40" customFormat="1" ht="34.5" x14ac:dyDescent="0.25">
      <c r="A573" s="92"/>
      <c r="B573" s="93" t="s">
        <v>126</v>
      </c>
      <c r="C573" s="203" t="s">
        <v>127</v>
      </c>
      <c r="D573" s="203"/>
      <c r="E573" s="203"/>
      <c r="F573" s="203"/>
      <c r="G573" s="203"/>
      <c r="H573" s="203"/>
      <c r="I573" s="203"/>
      <c r="J573" s="203"/>
      <c r="K573" s="203"/>
      <c r="L573" s="203"/>
      <c r="M573" s="203"/>
      <c r="N573" s="211"/>
      <c r="AF573" s="83"/>
      <c r="AG573" s="91"/>
      <c r="AH573" s="94" t="s">
        <v>127</v>
      </c>
      <c r="AL573" s="91"/>
      <c r="AM573" s="91"/>
    </row>
    <row r="574" spans="1:40" customFormat="1" ht="22.5" x14ac:dyDescent="0.25">
      <c r="A574" s="92"/>
      <c r="B574" s="93" t="s">
        <v>128</v>
      </c>
      <c r="C574" s="203" t="s">
        <v>129</v>
      </c>
      <c r="D574" s="203"/>
      <c r="E574" s="203"/>
      <c r="F574" s="203"/>
      <c r="G574" s="203"/>
      <c r="H574" s="203"/>
      <c r="I574" s="203"/>
      <c r="J574" s="203"/>
      <c r="K574" s="203"/>
      <c r="L574" s="203"/>
      <c r="M574" s="203"/>
      <c r="N574" s="211"/>
      <c r="AF574" s="83"/>
      <c r="AG574" s="91"/>
      <c r="AH574" s="94" t="s">
        <v>129</v>
      </c>
      <c r="AL574" s="91"/>
      <c r="AM574" s="91"/>
    </row>
    <row r="575" spans="1:40" customFormat="1" ht="15" x14ac:dyDescent="0.25">
      <c r="A575" s="95"/>
      <c r="B575" s="93" t="s">
        <v>130</v>
      </c>
      <c r="C575" s="208" t="s">
        <v>131</v>
      </c>
      <c r="D575" s="208"/>
      <c r="E575" s="208"/>
      <c r="F575" s="96"/>
      <c r="G575" s="97"/>
      <c r="H575" s="97"/>
      <c r="I575" s="97"/>
      <c r="J575" s="98">
        <v>253.76</v>
      </c>
      <c r="K575" s="117">
        <v>0.96599999999999997</v>
      </c>
      <c r="L575" s="98">
        <v>294.16000000000003</v>
      </c>
      <c r="M575" s="99">
        <v>49.76</v>
      </c>
      <c r="N575" s="100">
        <v>14637.4</v>
      </c>
      <c r="AF575" s="83"/>
      <c r="AG575" s="91"/>
      <c r="AI575" s="94" t="s">
        <v>131</v>
      </c>
      <c r="AL575" s="91"/>
      <c r="AM575" s="91"/>
    </row>
    <row r="576" spans="1:40" customFormat="1" ht="15" x14ac:dyDescent="0.25">
      <c r="A576" s="95"/>
      <c r="B576" s="93" t="s">
        <v>132</v>
      </c>
      <c r="C576" s="208" t="s">
        <v>133</v>
      </c>
      <c r="D576" s="208"/>
      <c r="E576" s="208"/>
      <c r="F576" s="96"/>
      <c r="G576" s="97"/>
      <c r="H576" s="97"/>
      <c r="I576" s="97"/>
      <c r="J576" s="98">
        <v>851.32</v>
      </c>
      <c r="K576" s="117">
        <v>0.96599999999999997</v>
      </c>
      <c r="L576" s="98">
        <v>986.85</v>
      </c>
      <c r="M576" s="99">
        <v>13.37</v>
      </c>
      <c r="N576" s="100">
        <v>13194.18</v>
      </c>
      <c r="AF576" s="83"/>
      <c r="AG576" s="91"/>
      <c r="AI576" s="94" t="s">
        <v>133</v>
      </c>
      <c r="AL576" s="91"/>
      <c r="AM576" s="91"/>
    </row>
    <row r="577" spans="1:39" customFormat="1" ht="15" x14ac:dyDescent="0.25">
      <c r="A577" s="95"/>
      <c r="B577" s="93" t="s">
        <v>134</v>
      </c>
      <c r="C577" s="208" t="s">
        <v>135</v>
      </c>
      <c r="D577" s="208"/>
      <c r="E577" s="208"/>
      <c r="F577" s="96"/>
      <c r="G577" s="97"/>
      <c r="H577" s="97"/>
      <c r="I577" s="97"/>
      <c r="J577" s="98">
        <v>55.87</v>
      </c>
      <c r="K577" s="117">
        <v>0.96599999999999997</v>
      </c>
      <c r="L577" s="98">
        <v>64.760000000000005</v>
      </c>
      <c r="M577" s="99">
        <v>49.76</v>
      </c>
      <c r="N577" s="100">
        <v>3222.46</v>
      </c>
      <c r="AF577" s="83"/>
      <c r="AG577" s="91"/>
      <c r="AI577" s="94" t="s">
        <v>135</v>
      </c>
      <c r="AL577" s="91"/>
      <c r="AM577" s="91"/>
    </row>
    <row r="578" spans="1:39" customFormat="1" ht="15" x14ac:dyDescent="0.25">
      <c r="A578" s="102"/>
      <c r="B578" s="93"/>
      <c r="C578" s="208" t="s">
        <v>136</v>
      </c>
      <c r="D578" s="208"/>
      <c r="E578" s="208"/>
      <c r="F578" s="96" t="s">
        <v>137</v>
      </c>
      <c r="G578" s="111">
        <v>26</v>
      </c>
      <c r="H578" s="117">
        <v>0.96599999999999997</v>
      </c>
      <c r="I578" s="103">
        <v>30.139199999999999</v>
      </c>
      <c r="J578" s="104"/>
      <c r="K578" s="97"/>
      <c r="L578" s="104"/>
      <c r="M578" s="97"/>
      <c r="N578" s="105"/>
      <c r="AF578" s="83"/>
      <c r="AG578" s="91"/>
      <c r="AJ578" s="94" t="s">
        <v>136</v>
      </c>
      <c r="AL578" s="91"/>
      <c r="AM578" s="91"/>
    </row>
    <row r="579" spans="1:39" customFormat="1" ht="15" x14ac:dyDescent="0.25">
      <c r="A579" s="102"/>
      <c r="B579" s="93"/>
      <c r="C579" s="208" t="s">
        <v>138</v>
      </c>
      <c r="D579" s="208"/>
      <c r="E579" s="208"/>
      <c r="F579" s="96" t="s">
        <v>137</v>
      </c>
      <c r="G579" s="99">
        <v>6.91</v>
      </c>
      <c r="H579" s="117">
        <v>0.96599999999999997</v>
      </c>
      <c r="I579" s="136">
        <v>8.0100719999999992</v>
      </c>
      <c r="J579" s="104"/>
      <c r="K579" s="97"/>
      <c r="L579" s="104"/>
      <c r="M579" s="97"/>
      <c r="N579" s="105"/>
      <c r="AF579" s="83"/>
      <c r="AG579" s="91"/>
      <c r="AJ579" s="94" t="s">
        <v>138</v>
      </c>
      <c r="AL579" s="91"/>
      <c r="AM579" s="91"/>
    </row>
    <row r="580" spans="1:39" customFormat="1" ht="15" x14ac:dyDescent="0.25">
      <c r="A580" s="95"/>
      <c r="B580" s="93"/>
      <c r="C580" s="218" t="s">
        <v>139</v>
      </c>
      <c r="D580" s="218"/>
      <c r="E580" s="218"/>
      <c r="F580" s="106"/>
      <c r="G580" s="107"/>
      <c r="H580" s="107"/>
      <c r="I580" s="107"/>
      <c r="J580" s="109">
        <v>1105.08</v>
      </c>
      <c r="K580" s="107"/>
      <c r="L580" s="109">
        <v>1281.01</v>
      </c>
      <c r="M580" s="107"/>
      <c r="N580" s="110">
        <v>27831.58</v>
      </c>
      <c r="AF580" s="83"/>
      <c r="AG580" s="91"/>
      <c r="AK580" s="94" t="s">
        <v>139</v>
      </c>
      <c r="AL580" s="91"/>
      <c r="AM580" s="91"/>
    </row>
    <row r="581" spans="1:39" customFormat="1" ht="15" x14ac:dyDescent="0.25">
      <c r="A581" s="102"/>
      <c r="B581" s="93"/>
      <c r="C581" s="208" t="s">
        <v>140</v>
      </c>
      <c r="D581" s="208"/>
      <c r="E581" s="208"/>
      <c r="F581" s="96"/>
      <c r="G581" s="97"/>
      <c r="H581" s="97"/>
      <c r="I581" s="97"/>
      <c r="J581" s="104"/>
      <c r="K581" s="97"/>
      <c r="L581" s="98">
        <v>358.92</v>
      </c>
      <c r="M581" s="97"/>
      <c r="N581" s="100">
        <v>17859.86</v>
      </c>
      <c r="AF581" s="83"/>
      <c r="AG581" s="91"/>
      <c r="AJ581" s="94" t="s">
        <v>140</v>
      </c>
      <c r="AL581" s="91"/>
      <c r="AM581" s="91"/>
    </row>
    <row r="582" spans="1:39" customFormat="1" ht="15" x14ac:dyDescent="0.25">
      <c r="A582" s="102"/>
      <c r="B582" s="93" t="s">
        <v>141</v>
      </c>
      <c r="C582" s="208" t="s">
        <v>142</v>
      </c>
      <c r="D582" s="208"/>
      <c r="E582" s="208"/>
      <c r="F582" s="96" t="s">
        <v>143</v>
      </c>
      <c r="G582" s="111">
        <v>103</v>
      </c>
      <c r="H582" s="97"/>
      <c r="I582" s="111">
        <v>103</v>
      </c>
      <c r="J582" s="104"/>
      <c r="K582" s="97"/>
      <c r="L582" s="98">
        <v>369.69</v>
      </c>
      <c r="M582" s="97"/>
      <c r="N582" s="100">
        <v>18395.66</v>
      </c>
      <c r="AF582" s="83"/>
      <c r="AG582" s="91"/>
      <c r="AJ582" s="94" t="s">
        <v>142</v>
      </c>
      <c r="AL582" s="91"/>
      <c r="AM582" s="91"/>
    </row>
    <row r="583" spans="1:39" customFormat="1" ht="15" x14ac:dyDescent="0.25">
      <c r="A583" s="102"/>
      <c r="B583" s="93" t="s">
        <v>144</v>
      </c>
      <c r="C583" s="208" t="s">
        <v>145</v>
      </c>
      <c r="D583" s="208"/>
      <c r="E583" s="208"/>
      <c r="F583" s="96" t="s">
        <v>143</v>
      </c>
      <c r="G583" s="111">
        <v>60</v>
      </c>
      <c r="H583" s="97"/>
      <c r="I583" s="111">
        <v>60</v>
      </c>
      <c r="J583" s="104"/>
      <c r="K583" s="97"/>
      <c r="L583" s="98">
        <v>215.35</v>
      </c>
      <c r="M583" s="97"/>
      <c r="N583" s="100">
        <v>10715.92</v>
      </c>
      <c r="AF583" s="83"/>
      <c r="AG583" s="91"/>
      <c r="AJ583" s="94" t="s">
        <v>145</v>
      </c>
      <c r="AL583" s="91"/>
      <c r="AM583" s="91"/>
    </row>
    <row r="584" spans="1:39" customFormat="1" ht="15" x14ac:dyDescent="0.25">
      <c r="A584" s="112"/>
      <c r="B584" s="113"/>
      <c r="C584" s="210" t="s">
        <v>146</v>
      </c>
      <c r="D584" s="210"/>
      <c r="E584" s="210"/>
      <c r="F584" s="86"/>
      <c r="G584" s="87"/>
      <c r="H584" s="87"/>
      <c r="I584" s="87"/>
      <c r="J584" s="89"/>
      <c r="K584" s="87"/>
      <c r="L584" s="114">
        <v>1866.05</v>
      </c>
      <c r="M584" s="107"/>
      <c r="N584" s="115">
        <v>56943.16</v>
      </c>
      <c r="AF584" s="83"/>
      <c r="AG584" s="91"/>
      <c r="AL584" s="91" t="s">
        <v>146</v>
      </c>
      <c r="AM584" s="91"/>
    </row>
    <row r="585" spans="1:39" customFormat="1" ht="23.25" x14ac:dyDescent="0.25">
      <c r="A585" s="84" t="s">
        <v>520</v>
      </c>
      <c r="B585" s="85" t="s">
        <v>164</v>
      </c>
      <c r="C585" s="210" t="s">
        <v>165</v>
      </c>
      <c r="D585" s="210"/>
      <c r="E585" s="210"/>
      <c r="F585" s="86" t="s">
        <v>71</v>
      </c>
      <c r="G585" s="87"/>
      <c r="H585" s="87"/>
      <c r="I585" s="88">
        <v>43</v>
      </c>
      <c r="J585" s="89"/>
      <c r="K585" s="87"/>
      <c r="L585" s="89"/>
      <c r="M585" s="87"/>
      <c r="N585" s="90"/>
      <c r="AF585" s="83"/>
      <c r="AG585" s="91" t="s">
        <v>165</v>
      </c>
      <c r="AL585" s="91"/>
      <c r="AM585" s="91"/>
    </row>
    <row r="586" spans="1:39" customFormat="1" ht="34.5" x14ac:dyDescent="0.25">
      <c r="A586" s="92"/>
      <c r="B586" s="93" t="s">
        <v>126</v>
      </c>
      <c r="C586" s="203" t="s">
        <v>127</v>
      </c>
      <c r="D586" s="203"/>
      <c r="E586" s="203"/>
      <c r="F586" s="203"/>
      <c r="G586" s="203"/>
      <c r="H586" s="203"/>
      <c r="I586" s="203"/>
      <c r="J586" s="203"/>
      <c r="K586" s="203"/>
      <c r="L586" s="203"/>
      <c r="M586" s="203"/>
      <c r="N586" s="211"/>
      <c r="AF586" s="83"/>
      <c r="AG586" s="91"/>
      <c r="AH586" s="94" t="s">
        <v>127</v>
      </c>
      <c r="AL586" s="91"/>
      <c r="AM586" s="91"/>
    </row>
    <row r="587" spans="1:39" customFormat="1" ht="22.5" x14ac:dyDescent="0.25">
      <c r="A587" s="92"/>
      <c r="B587" s="93" t="s">
        <v>128</v>
      </c>
      <c r="C587" s="203" t="s">
        <v>129</v>
      </c>
      <c r="D587" s="203"/>
      <c r="E587" s="203"/>
      <c r="F587" s="203"/>
      <c r="G587" s="203"/>
      <c r="H587" s="203"/>
      <c r="I587" s="203"/>
      <c r="J587" s="203"/>
      <c r="K587" s="203"/>
      <c r="L587" s="203"/>
      <c r="M587" s="203"/>
      <c r="N587" s="211"/>
      <c r="AF587" s="83"/>
      <c r="AG587" s="91"/>
      <c r="AH587" s="94" t="s">
        <v>129</v>
      </c>
      <c r="AL587" s="91"/>
      <c r="AM587" s="91"/>
    </row>
    <row r="588" spans="1:39" customFormat="1" ht="15" x14ac:dyDescent="0.25">
      <c r="A588" s="95"/>
      <c r="B588" s="93" t="s">
        <v>130</v>
      </c>
      <c r="C588" s="208" t="s">
        <v>131</v>
      </c>
      <c r="D588" s="208"/>
      <c r="E588" s="208"/>
      <c r="F588" s="96"/>
      <c r="G588" s="97"/>
      <c r="H588" s="97"/>
      <c r="I588" s="97"/>
      <c r="J588" s="98">
        <v>10.64</v>
      </c>
      <c r="K588" s="99">
        <v>1.38</v>
      </c>
      <c r="L588" s="98">
        <v>631.38</v>
      </c>
      <c r="M588" s="99">
        <v>49.76</v>
      </c>
      <c r="N588" s="100">
        <v>31417.47</v>
      </c>
      <c r="AF588" s="83"/>
      <c r="AG588" s="91"/>
      <c r="AI588" s="94" t="s">
        <v>131</v>
      </c>
      <c r="AL588" s="91"/>
      <c r="AM588" s="91"/>
    </row>
    <row r="589" spans="1:39" customFormat="1" ht="15" x14ac:dyDescent="0.25">
      <c r="A589" s="95"/>
      <c r="B589" s="93" t="s">
        <v>132</v>
      </c>
      <c r="C589" s="208" t="s">
        <v>133</v>
      </c>
      <c r="D589" s="208"/>
      <c r="E589" s="208"/>
      <c r="F589" s="96"/>
      <c r="G589" s="97"/>
      <c r="H589" s="97"/>
      <c r="I589" s="97"/>
      <c r="J589" s="98">
        <v>32.72</v>
      </c>
      <c r="K589" s="99">
        <v>1.38</v>
      </c>
      <c r="L589" s="101">
        <v>1941.6</v>
      </c>
      <c r="M589" s="99">
        <v>13.37</v>
      </c>
      <c r="N589" s="100">
        <v>25959.19</v>
      </c>
      <c r="AF589" s="83"/>
      <c r="AG589" s="91"/>
      <c r="AI589" s="94" t="s">
        <v>133</v>
      </c>
      <c r="AL589" s="91"/>
      <c r="AM589" s="91"/>
    </row>
    <row r="590" spans="1:39" customFormat="1" ht="15" x14ac:dyDescent="0.25">
      <c r="A590" s="95"/>
      <c r="B590" s="93" t="s">
        <v>134</v>
      </c>
      <c r="C590" s="208" t="s">
        <v>135</v>
      </c>
      <c r="D590" s="208"/>
      <c r="E590" s="208"/>
      <c r="F590" s="96"/>
      <c r="G590" s="97"/>
      <c r="H590" s="97"/>
      <c r="I590" s="97"/>
      <c r="J590" s="98">
        <v>4.22</v>
      </c>
      <c r="K590" s="99">
        <v>1.38</v>
      </c>
      <c r="L590" s="98">
        <v>250.41</v>
      </c>
      <c r="M590" s="99">
        <v>49.76</v>
      </c>
      <c r="N590" s="100">
        <v>12460.4</v>
      </c>
      <c r="AF590" s="83"/>
      <c r="AG590" s="91"/>
      <c r="AI590" s="94" t="s">
        <v>135</v>
      </c>
      <c r="AL590" s="91"/>
      <c r="AM590" s="91"/>
    </row>
    <row r="591" spans="1:39" customFormat="1" ht="15" x14ac:dyDescent="0.25">
      <c r="A591" s="102"/>
      <c r="B591" s="93"/>
      <c r="C591" s="208" t="s">
        <v>136</v>
      </c>
      <c r="D591" s="208"/>
      <c r="E591" s="208"/>
      <c r="F591" s="96" t="s">
        <v>137</v>
      </c>
      <c r="G591" s="99">
        <v>1.27</v>
      </c>
      <c r="H591" s="99">
        <v>1.38</v>
      </c>
      <c r="I591" s="103">
        <v>75.361800000000002</v>
      </c>
      <c r="J591" s="104"/>
      <c r="K591" s="97"/>
      <c r="L591" s="104"/>
      <c r="M591" s="97"/>
      <c r="N591" s="105"/>
      <c r="AF591" s="83"/>
      <c r="AG591" s="91"/>
      <c r="AJ591" s="94" t="s">
        <v>136</v>
      </c>
      <c r="AL591" s="91"/>
      <c r="AM591" s="91"/>
    </row>
    <row r="592" spans="1:39" customFormat="1" ht="15" x14ac:dyDescent="0.25">
      <c r="A592" s="102"/>
      <c r="B592" s="93"/>
      <c r="C592" s="208" t="s">
        <v>138</v>
      </c>
      <c r="D592" s="208"/>
      <c r="E592" s="208"/>
      <c r="F592" s="96" t="s">
        <v>137</v>
      </c>
      <c r="G592" s="99">
        <v>0.41</v>
      </c>
      <c r="H592" s="99">
        <v>1.38</v>
      </c>
      <c r="I592" s="103">
        <v>24.3294</v>
      </c>
      <c r="J592" s="104"/>
      <c r="K592" s="97"/>
      <c r="L592" s="104"/>
      <c r="M592" s="97"/>
      <c r="N592" s="105"/>
      <c r="AF592" s="83"/>
      <c r="AG592" s="91"/>
      <c r="AJ592" s="94" t="s">
        <v>138</v>
      </c>
      <c r="AL592" s="91"/>
      <c r="AM592" s="91"/>
    </row>
    <row r="593" spans="1:39" customFormat="1" ht="15" x14ac:dyDescent="0.25">
      <c r="A593" s="95"/>
      <c r="B593" s="93"/>
      <c r="C593" s="218" t="s">
        <v>139</v>
      </c>
      <c r="D593" s="218"/>
      <c r="E593" s="218"/>
      <c r="F593" s="106"/>
      <c r="G593" s="107"/>
      <c r="H593" s="107"/>
      <c r="I593" s="107"/>
      <c r="J593" s="108">
        <v>43.36</v>
      </c>
      <c r="K593" s="107"/>
      <c r="L593" s="109">
        <v>2572.98</v>
      </c>
      <c r="M593" s="107"/>
      <c r="N593" s="110">
        <v>57376.66</v>
      </c>
      <c r="AF593" s="83"/>
      <c r="AG593" s="91"/>
      <c r="AK593" s="94" t="s">
        <v>139</v>
      </c>
      <c r="AL593" s="91"/>
      <c r="AM593" s="91"/>
    </row>
    <row r="594" spans="1:39" customFormat="1" ht="15" x14ac:dyDescent="0.25">
      <c r="A594" s="102"/>
      <c r="B594" s="93"/>
      <c r="C594" s="208" t="s">
        <v>140</v>
      </c>
      <c r="D594" s="208"/>
      <c r="E594" s="208"/>
      <c r="F594" s="96"/>
      <c r="G594" s="97"/>
      <c r="H594" s="97"/>
      <c r="I594" s="97"/>
      <c r="J594" s="104"/>
      <c r="K594" s="97"/>
      <c r="L594" s="98">
        <v>881.79</v>
      </c>
      <c r="M594" s="97"/>
      <c r="N594" s="100">
        <v>43877.87</v>
      </c>
      <c r="AF594" s="83"/>
      <c r="AG594" s="91"/>
      <c r="AJ594" s="94" t="s">
        <v>140</v>
      </c>
      <c r="AL594" s="91"/>
      <c r="AM594" s="91"/>
    </row>
    <row r="595" spans="1:39" customFormat="1" ht="15" x14ac:dyDescent="0.25">
      <c r="A595" s="102"/>
      <c r="B595" s="93" t="s">
        <v>141</v>
      </c>
      <c r="C595" s="208" t="s">
        <v>142</v>
      </c>
      <c r="D595" s="208"/>
      <c r="E595" s="208"/>
      <c r="F595" s="96" t="s">
        <v>143</v>
      </c>
      <c r="G595" s="111">
        <v>103</v>
      </c>
      <c r="H595" s="97"/>
      <c r="I595" s="111">
        <v>103</v>
      </c>
      <c r="J595" s="104"/>
      <c r="K595" s="97"/>
      <c r="L595" s="98">
        <v>908.24</v>
      </c>
      <c r="M595" s="97"/>
      <c r="N595" s="100">
        <v>45194.21</v>
      </c>
      <c r="AF595" s="83"/>
      <c r="AG595" s="91"/>
      <c r="AJ595" s="94" t="s">
        <v>142</v>
      </c>
      <c r="AL595" s="91"/>
      <c r="AM595" s="91"/>
    </row>
    <row r="596" spans="1:39" customFormat="1" ht="15" x14ac:dyDescent="0.25">
      <c r="A596" s="102"/>
      <c r="B596" s="93" t="s">
        <v>144</v>
      </c>
      <c r="C596" s="208" t="s">
        <v>145</v>
      </c>
      <c r="D596" s="208"/>
      <c r="E596" s="208"/>
      <c r="F596" s="96" t="s">
        <v>143</v>
      </c>
      <c r="G596" s="111">
        <v>60</v>
      </c>
      <c r="H596" s="97"/>
      <c r="I596" s="111">
        <v>60</v>
      </c>
      <c r="J596" s="104"/>
      <c r="K596" s="97"/>
      <c r="L596" s="98">
        <v>529.07000000000005</v>
      </c>
      <c r="M596" s="97"/>
      <c r="N596" s="100">
        <v>26326.720000000001</v>
      </c>
      <c r="AF596" s="83"/>
      <c r="AG596" s="91"/>
      <c r="AJ596" s="94" t="s">
        <v>145</v>
      </c>
      <c r="AL596" s="91"/>
      <c r="AM596" s="91"/>
    </row>
    <row r="597" spans="1:39" customFormat="1" ht="15" x14ac:dyDescent="0.25">
      <c r="A597" s="112"/>
      <c r="B597" s="113"/>
      <c r="C597" s="210" t="s">
        <v>146</v>
      </c>
      <c r="D597" s="210"/>
      <c r="E597" s="210"/>
      <c r="F597" s="86"/>
      <c r="G597" s="87"/>
      <c r="H597" s="87"/>
      <c r="I597" s="87"/>
      <c r="J597" s="89"/>
      <c r="K597" s="87"/>
      <c r="L597" s="114">
        <v>4010.29</v>
      </c>
      <c r="M597" s="107"/>
      <c r="N597" s="115">
        <v>128897.59</v>
      </c>
      <c r="AF597" s="83"/>
      <c r="AG597" s="91"/>
      <c r="AL597" s="91" t="s">
        <v>146</v>
      </c>
      <c r="AM597" s="91"/>
    </row>
    <row r="598" spans="1:39" customFormat="1" ht="23.25" x14ac:dyDescent="0.25">
      <c r="A598" s="84" t="s">
        <v>521</v>
      </c>
      <c r="B598" s="85" t="s">
        <v>167</v>
      </c>
      <c r="C598" s="210" t="s">
        <v>168</v>
      </c>
      <c r="D598" s="210"/>
      <c r="E598" s="210"/>
      <c r="F598" s="86" t="s">
        <v>71</v>
      </c>
      <c r="G598" s="87"/>
      <c r="H598" s="87"/>
      <c r="I598" s="88">
        <v>43</v>
      </c>
      <c r="J598" s="89"/>
      <c r="K598" s="87"/>
      <c r="L598" s="89"/>
      <c r="M598" s="87"/>
      <c r="N598" s="90"/>
      <c r="AF598" s="83"/>
      <c r="AG598" s="91" t="s">
        <v>168</v>
      </c>
      <c r="AL598" s="91"/>
      <c r="AM598" s="91"/>
    </row>
    <row r="599" spans="1:39" customFormat="1" ht="34.5" x14ac:dyDescent="0.25">
      <c r="A599" s="92"/>
      <c r="B599" s="93" t="s">
        <v>126</v>
      </c>
      <c r="C599" s="203" t="s">
        <v>127</v>
      </c>
      <c r="D599" s="203"/>
      <c r="E599" s="203"/>
      <c r="F599" s="203"/>
      <c r="G599" s="203"/>
      <c r="H599" s="203"/>
      <c r="I599" s="203"/>
      <c r="J599" s="203"/>
      <c r="K599" s="203"/>
      <c r="L599" s="203"/>
      <c r="M599" s="203"/>
      <c r="N599" s="211"/>
      <c r="AF599" s="83"/>
      <c r="AG599" s="91"/>
      <c r="AH599" s="94" t="s">
        <v>127</v>
      </c>
      <c r="AL599" s="91"/>
      <c r="AM599" s="91"/>
    </row>
    <row r="600" spans="1:39" customFormat="1" ht="22.5" x14ac:dyDescent="0.25">
      <c r="A600" s="92"/>
      <c r="B600" s="93" t="s">
        <v>128</v>
      </c>
      <c r="C600" s="203" t="s">
        <v>129</v>
      </c>
      <c r="D600" s="203"/>
      <c r="E600" s="203"/>
      <c r="F600" s="203"/>
      <c r="G600" s="203"/>
      <c r="H600" s="203"/>
      <c r="I600" s="203"/>
      <c r="J600" s="203"/>
      <c r="K600" s="203"/>
      <c r="L600" s="203"/>
      <c r="M600" s="203"/>
      <c r="N600" s="211"/>
      <c r="AF600" s="83"/>
      <c r="AG600" s="91"/>
      <c r="AH600" s="94" t="s">
        <v>129</v>
      </c>
      <c r="AL600" s="91"/>
      <c r="AM600" s="91"/>
    </row>
    <row r="601" spans="1:39" customFormat="1" ht="15" x14ac:dyDescent="0.25">
      <c r="A601" s="95"/>
      <c r="B601" s="93" t="s">
        <v>130</v>
      </c>
      <c r="C601" s="208" t="s">
        <v>131</v>
      </c>
      <c r="D601" s="208"/>
      <c r="E601" s="208"/>
      <c r="F601" s="96"/>
      <c r="G601" s="97"/>
      <c r="H601" s="97"/>
      <c r="I601" s="97"/>
      <c r="J601" s="98">
        <v>1.24</v>
      </c>
      <c r="K601" s="99">
        <v>1.38</v>
      </c>
      <c r="L601" s="98">
        <v>73.58</v>
      </c>
      <c r="M601" s="99">
        <v>49.76</v>
      </c>
      <c r="N601" s="100">
        <v>3661.34</v>
      </c>
      <c r="AF601" s="83"/>
      <c r="AG601" s="91"/>
      <c r="AI601" s="94" t="s">
        <v>131</v>
      </c>
      <c r="AL601" s="91"/>
      <c r="AM601" s="91"/>
    </row>
    <row r="602" spans="1:39" customFormat="1" ht="15" x14ac:dyDescent="0.25">
      <c r="A602" s="95"/>
      <c r="B602" s="93" t="s">
        <v>132</v>
      </c>
      <c r="C602" s="208" t="s">
        <v>133</v>
      </c>
      <c r="D602" s="208"/>
      <c r="E602" s="208"/>
      <c r="F602" s="96"/>
      <c r="G602" s="97"/>
      <c r="H602" s="97"/>
      <c r="I602" s="97"/>
      <c r="J602" s="98">
        <v>6.42</v>
      </c>
      <c r="K602" s="99">
        <v>1.38</v>
      </c>
      <c r="L602" s="98">
        <v>380.96</v>
      </c>
      <c r="M602" s="99">
        <v>13.37</v>
      </c>
      <c r="N602" s="100">
        <v>5093.4399999999996</v>
      </c>
      <c r="AF602" s="83"/>
      <c r="AG602" s="91"/>
      <c r="AI602" s="94" t="s">
        <v>133</v>
      </c>
      <c r="AL602" s="91"/>
      <c r="AM602" s="91"/>
    </row>
    <row r="603" spans="1:39" customFormat="1" ht="15" x14ac:dyDescent="0.25">
      <c r="A603" s="95"/>
      <c r="B603" s="93" t="s">
        <v>134</v>
      </c>
      <c r="C603" s="208" t="s">
        <v>135</v>
      </c>
      <c r="D603" s="208"/>
      <c r="E603" s="208"/>
      <c r="F603" s="96"/>
      <c r="G603" s="97"/>
      <c r="H603" s="97"/>
      <c r="I603" s="97"/>
      <c r="J603" s="98">
        <v>0.82</v>
      </c>
      <c r="K603" s="99">
        <v>1.38</v>
      </c>
      <c r="L603" s="98">
        <v>48.66</v>
      </c>
      <c r="M603" s="99">
        <v>49.76</v>
      </c>
      <c r="N603" s="100">
        <v>2421.3200000000002</v>
      </c>
      <c r="AF603" s="83"/>
      <c r="AG603" s="91"/>
      <c r="AI603" s="94" t="s">
        <v>135</v>
      </c>
      <c r="AL603" s="91"/>
      <c r="AM603" s="91"/>
    </row>
    <row r="604" spans="1:39" customFormat="1" ht="15" x14ac:dyDescent="0.25">
      <c r="A604" s="102"/>
      <c r="B604" s="93"/>
      <c r="C604" s="208" t="s">
        <v>136</v>
      </c>
      <c r="D604" s="208"/>
      <c r="E604" s="208"/>
      <c r="F604" s="96" t="s">
        <v>137</v>
      </c>
      <c r="G604" s="99">
        <v>0.15</v>
      </c>
      <c r="H604" s="99">
        <v>1.38</v>
      </c>
      <c r="I604" s="117">
        <v>8.9009999999999998</v>
      </c>
      <c r="J604" s="104"/>
      <c r="K604" s="97"/>
      <c r="L604" s="104"/>
      <c r="M604" s="97"/>
      <c r="N604" s="105"/>
      <c r="AF604" s="83"/>
      <c r="AG604" s="91"/>
      <c r="AJ604" s="94" t="s">
        <v>136</v>
      </c>
      <c r="AL604" s="91"/>
      <c r="AM604" s="91"/>
    </row>
    <row r="605" spans="1:39" customFormat="1" ht="15" x14ac:dyDescent="0.25">
      <c r="A605" s="102"/>
      <c r="B605" s="93"/>
      <c r="C605" s="208" t="s">
        <v>138</v>
      </c>
      <c r="D605" s="208"/>
      <c r="E605" s="208"/>
      <c r="F605" s="96" t="s">
        <v>137</v>
      </c>
      <c r="G605" s="99">
        <v>0.08</v>
      </c>
      <c r="H605" s="99">
        <v>1.38</v>
      </c>
      <c r="I605" s="103">
        <v>4.7472000000000003</v>
      </c>
      <c r="J605" s="104"/>
      <c r="K605" s="97"/>
      <c r="L605" s="104"/>
      <c r="M605" s="97"/>
      <c r="N605" s="105"/>
      <c r="AF605" s="83"/>
      <c r="AG605" s="91"/>
      <c r="AJ605" s="94" t="s">
        <v>138</v>
      </c>
      <c r="AL605" s="91"/>
      <c r="AM605" s="91"/>
    </row>
    <row r="606" spans="1:39" customFormat="1" ht="15" x14ac:dyDescent="0.25">
      <c r="A606" s="95"/>
      <c r="B606" s="93"/>
      <c r="C606" s="218" t="s">
        <v>139</v>
      </c>
      <c r="D606" s="218"/>
      <c r="E606" s="218"/>
      <c r="F606" s="106"/>
      <c r="G606" s="107"/>
      <c r="H606" s="107"/>
      <c r="I606" s="107"/>
      <c r="J606" s="108">
        <v>7.66</v>
      </c>
      <c r="K606" s="107"/>
      <c r="L606" s="108">
        <v>454.54</v>
      </c>
      <c r="M606" s="107"/>
      <c r="N606" s="110">
        <v>8754.7800000000007</v>
      </c>
      <c r="AF606" s="83"/>
      <c r="AG606" s="91"/>
      <c r="AK606" s="94" t="s">
        <v>139</v>
      </c>
      <c r="AL606" s="91"/>
      <c r="AM606" s="91"/>
    </row>
    <row r="607" spans="1:39" customFormat="1" ht="15" x14ac:dyDescent="0.25">
      <c r="A607" s="102"/>
      <c r="B607" s="93"/>
      <c r="C607" s="208" t="s">
        <v>140</v>
      </c>
      <c r="D607" s="208"/>
      <c r="E607" s="208"/>
      <c r="F607" s="96"/>
      <c r="G607" s="97"/>
      <c r="H607" s="97"/>
      <c r="I607" s="97"/>
      <c r="J607" s="104"/>
      <c r="K607" s="97"/>
      <c r="L607" s="98">
        <v>122.24</v>
      </c>
      <c r="M607" s="97"/>
      <c r="N607" s="100">
        <v>6082.66</v>
      </c>
      <c r="AF607" s="83"/>
      <c r="AG607" s="91"/>
      <c r="AJ607" s="94" t="s">
        <v>140</v>
      </c>
      <c r="AL607" s="91"/>
      <c r="AM607" s="91"/>
    </row>
    <row r="608" spans="1:39" customFormat="1" ht="15" x14ac:dyDescent="0.25">
      <c r="A608" s="102"/>
      <c r="B608" s="93" t="s">
        <v>141</v>
      </c>
      <c r="C608" s="208" t="s">
        <v>142</v>
      </c>
      <c r="D608" s="208"/>
      <c r="E608" s="208"/>
      <c r="F608" s="96" t="s">
        <v>143</v>
      </c>
      <c r="G608" s="111">
        <v>103</v>
      </c>
      <c r="H608" s="97"/>
      <c r="I608" s="111">
        <v>103</v>
      </c>
      <c r="J608" s="104"/>
      <c r="K608" s="97"/>
      <c r="L608" s="98">
        <v>125.91</v>
      </c>
      <c r="M608" s="97"/>
      <c r="N608" s="100">
        <v>6265.14</v>
      </c>
      <c r="AF608" s="83"/>
      <c r="AG608" s="91"/>
      <c r="AJ608" s="94" t="s">
        <v>142</v>
      </c>
      <c r="AL608" s="91"/>
      <c r="AM608" s="91"/>
    </row>
    <row r="609" spans="1:39" customFormat="1" ht="15" x14ac:dyDescent="0.25">
      <c r="A609" s="102"/>
      <c r="B609" s="93" t="s">
        <v>144</v>
      </c>
      <c r="C609" s="208" t="s">
        <v>145</v>
      </c>
      <c r="D609" s="208"/>
      <c r="E609" s="208"/>
      <c r="F609" s="96" t="s">
        <v>143</v>
      </c>
      <c r="G609" s="111">
        <v>60</v>
      </c>
      <c r="H609" s="97"/>
      <c r="I609" s="111">
        <v>60</v>
      </c>
      <c r="J609" s="104"/>
      <c r="K609" s="97"/>
      <c r="L609" s="98">
        <v>73.34</v>
      </c>
      <c r="M609" s="97"/>
      <c r="N609" s="100">
        <v>3649.6</v>
      </c>
      <c r="AF609" s="83"/>
      <c r="AG609" s="91"/>
      <c r="AJ609" s="94" t="s">
        <v>145</v>
      </c>
      <c r="AL609" s="91"/>
      <c r="AM609" s="91"/>
    </row>
    <row r="610" spans="1:39" customFormat="1" ht="15" x14ac:dyDescent="0.25">
      <c r="A610" s="112"/>
      <c r="B610" s="113"/>
      <c r="C610" s="210" t="s">
        <v>146</v>
      </c>
      <c r="D610" s="210"/>
      <c r="E610" s="210"/>
      <c r="F610" s="86"/>
      <c r="G610" s="87"/>
      <c r="H610" s="87"/>
      <c r="I610" s="87"/>
      <c r="J610" s="89"/>
      <c r="K610" s="87"/>
      <c r="L610" s="119">
        <v>653.79</v>
      </c>
      <c r="M610" s="107"/>
      <c r="N610" s="115">
        <v>18669.52</v>
      </c>
      <c r="AF610" s="83"/>
      <c r="AG610" s="91"/>
      <c r="AL610" s="91" t="s">
        <v>146</v>
      </c>
      <c r="AM610" s="91"/>
    </row>
    <row r="611" spans="1:39" customFormat="1" ht="23.25" x14ac:dyDescent="0.25">
      <c r="A611" s="84" t="s">
        <v>524</v>
      </c>
      <c r="B611" s="85" t="s">
        <v>170</v>
      </c>
      <c r="C611" s="210" t="s">
        <v>171</v>
      </c>
      <c r="D611" s="210"/>
      <c r="E611" s="210"/>
      <c r="F611" s="86" t="s">
        <v>172</v>
      </c>
      <c r="G611" s="87"/>
      <c r="H611" s="87"/>
      <c r="I611" s="88">
        <v>39</v>
      </c>
      <c r="J611" s="89"/>
      <c r="K611" s="87"/>
      <c r="L611" s="89"/>
      <c r="M611" s="87"/>
      <c r="N611" s="90"/>
      <c r="AF611" s="83"/>
      <c r="AG611" s="91" t="s">
        <v>171</v>
      </c>
      <c r="AL611" s="91"/>
      <c r="AM611" s="91"/>
    </row>
    <row r="612" spans="1:39" customFormat="1" ht="34.5" x14ac:dyDescent="0.25">
      <c r="A612" s="92"/>
      <c r="B612" s="93" t="s">
        <v>126</v>
      </c>
      <c r="C612" s="203" t="s">
        <v>127</v>
      </c>
      <c r="D612" s="203"/>
      <c r="E612" s="203"/>
      <c r="F612" s="203"/>
      <c r="G612" s="203"/>
      <c r="H612" s="203"/>
      <c r="I612" s="203"/>
      <c r="J612" s="203"/>
      <c r="K612" s="203"/>
      <c r="L612" s="203"/>
      <c r="M612" s="203"/>
      <c r="N612" s="211"/>
      <c r="AF612" s="83"/>
      <c r="AG612" s="91"/>
      <c r="AH612" s="94" t="s">
        <v>127</v>
      </c>
      <c r="AL612" s="91"/>
      <c r="AM612" s="91"/>
    </row>
    <row r="613" spans="1:39" customFormat="1" ht="22.5" x14ac:dyDescent="0.25">
      <c r="A613" s="92"/>
      <c r="B613" s="93" t="s">
        <v>128</v>
      </c>
      <c r="C613" s="203" t="s">
        <v>129</v>
      </c>
      <c r="D613" s="203"/>
      <c r="E613" s="203"/>
      <c r="F613" s="203"/>
      <c r="G613" s="203"/>
      <c r="H613" s="203"/>
      <c r="I613" s="203"/>
      <c r="J613" s="203"/>
      <c r="K613" s="203"/>
      <c r="L613" s="203"/>
      <c r="M613" s="203"/>
      <c r="N613" s="211"/>
      <c r="AF613" s="83"/>
      <c r="AG613" s="91"/>
      <c r="AH613" s="94" t="s">
        <v>129</v>
      </c>
      <c r="AL613" s="91"/>
      <c r="AM613" s="91"/>
    </row>
    <row r="614" spans="1:39" customFormat="1" ht="15" x14ac:dyDescent="0.25">
      <c r="A614" s="95"/>
      <c r="B614" s="93" t="s">
        <v>130</v>
      </c>
      <c r="C614" s="208" t="s">
        <v>131</v>
      </c>
      <c r="D614" s="208"/>
      <c r="E614" s="208"/>
      <c r="F614" s="96"/>
      <c r="G614" s="97"/>
      <c r="H614" s="97"/>
      <c r="I614" s="97"/>
      <c r="J614" s="98">
        <v>5.39</v>
      </c>
      <c r="K614" s="99">
        <v>1.38</v>
      </c>
      <c r="L614" s="98">
        <v>290.08999999999997</v>
      </c>
      <c r="M614" s="99">
        <v>49.76</v>
      </c>
      <c r="N614" s="100">
        <v>14434.88</v>
      </c>
      <c r="AF614" s="83"/>
      <c r="AG614" s="91"/>
      <c r="AI614" s="94" t="s">
        <v>131</v>
      </c>
      <c r="AL614" s="91"/>
      <c r="AM614" s="91"/>
    </row>
    <row r="615" spans="1:39" customFormat="1" ht="15" x14ac:dyDescent="0.25">
      <c r="A615" s="95"/>
      <c r="B615" s="93" t="s">
        <v>132</v>
      </c>
      <c r="C615" s="208" t="s">
        <v>133</v>
      </c>
      <c r="D615" s="208"/>
      <c r="E615" s="208"/>
      <c r="F615" s="96"/>
      <c r="G615" s="97"/>
      <c r="H615" s="97"/>
      <c r="I615" s="97"/>
      <c r="J615" s="98">
        <v>1.97</v>
      </c>
      <c r="K615" s="99">
        <v>1.38</v>
      </c>
      <c r="L615" s="98">
        <v>106.03</v>
      </c>
      <c r="M615" s="99">
        <v>13.37</v>
      </c>
      <c r="N615" s="100">
        <v>1417.62</v>
      </c>
      <c r="AF615" s="83"/>
      <c r="AG615" s="91"/>
      <c r="AI615" s="94" t="s">
        <v>133</v>
      </c>
      <c r="AL615" s="91"/>
      <c r="AM615" s="91"/>
    </row>
    <row r="616" spans="1:39" customFormat="1" ht="15" x14ac:dyDescent="0.25">
      <c r="A616" s="95"/>
      <c r="B616" s="93" t="s">
        <v>134</v>
      </c>
      <c r="C616" s="208" t="s">
        <v>135</v>
      </c>
      <c r="D616" s="208"/>
      <c r="E616" s="208"/>
      <c r="F616" s="96"/>
      <c r="G616" s="97"/>
      <c r="H616" s="97"/>
      <c r="I616" s="97"/>
      <c r="J616" s="98">
        <v>0.35</v>
      </c>
      <c r="K616" s="99">
        <v>1.38</v>
      </c>
      <c r="L616" s="98">
        <v>18.84</v>
      </c>
      <c r="M616" s="99">
        <v>49.76</v>
      </c>
      <c r="N616" s="120">
        <v>937.48</v>
      </c>
      <c r="AF616" s="83"/>
      <c r="AG616" s="91"/>
      <c r="AI616" s="94" t="s">
        <v>135</v>
      </c>
      <c r="AL616" s="91"/>
      <c r="AM616" s="91"/>
    </row>
    <row r="617" spans="1:39" customFormat="1" ht="15" x14ac:dyDescent="0.25">
      <c r="A617" s="102"/>
      <c r="B617" s="93"/>
      <c r="C617" s="208" t="s">
        <v>136</v>
      </c>
      <c r="D617" s="208"/>
      <c r="E617" s="208"/>
      <c r="F617" s="96" t="s">
        <v>137</v>
      </c>
      <c r="G617" s="99">
        <v>0.66</v>
      </c>
      <c r="H617" s="99">
        <v>1.38</v>
      </c>
      <c r="I617" s="103">
        <v>35.5212</v>
      </c>
      <c r="J617" s="104"/>
      <c r="K617" s="97"/>
      <c r="L617" s="104"/>
      <c r="M617" s="97"/>
      <c r="N617" s="105"/>
      <c r="AF617" s="83"/>
      <c r="AG617" s="91"/>
      <c r="AJ617" s="94" t="s">
        <v>136</v>
      </c>
      <c r="AL617" s="91"/>
      <c r="AM617" s="91"/>
    </row>
    <row r="618" spans="1:39" customFormat="1" ht="15" x14ac:dyDescent="0.25">
      <c r="A618" s="102"/>
      <c r="B618" s="93"/>
      <c r="C618" s="208" t="s">
        <v>138</v>
      </c>
      <c r="D618" s="208"/>
      <c r="E618" s="208"/>
      <c r="F618" s="96" t="s">
        <v>137</v>
      </c>
      <c r="G618" s="99">
        <v>0.03</v>
      </c>
      <c r="H618" s="99">
        <v>1.38</v>
      </c>
      <c r="I618" s="103">
        <v>1.6146</v>
      </c>
      <c r="J618" s="104"/>
      <c r="K618" s="97"/>
      <c r="L618" s="104"/>
      <c r="M618" s="97"/>
      <c r="N618" s="105"/>
      <c r="AF618" s="83"/>
      <c r="AG618" s="91"/>
      <c r="AJ618" s="94" t="s">
        <v>138</v>
      </c>
      <c r="AL618" s="91"/>
      <c r="AM618" s="91"/>
    </row>
    <row r="619" spans="1:39" customFormat="1" ht="15" x14ac:dyDescent="0.25">
      <c r="A619" s="95"/>
      <c r="B619" s="93"/>
      <c r="C619" s="218" t="s">
        <v>139</v>
      </c>
      <c r="D619" s="218"/>
      <c r="E619" s="218"/>
      <c r="F619" s="106"/>
      <c r="G619" s="107"/>
      <c r="H619" s="107"/>
      <c r="I619" s="107"/>
      <c r="J619" s="108">
        <v>7.36</v>
      </c>
      <c r="K619" s="107"/>
      <c r="L619" s="108">
        <v>396.12</v>
      </c>
      <c r="M619" s="107"/>
      <c r="N619" s="110">
        <v>15852.5</v>
      </c>
      <c r="AF619" s="83"/>
      <c r="AG619" s="91"/>
      <c r="AK619" s="94" t="s">
        <v>139</v>
      </c>
      <c r="AL619" s="91"/>
      <c r="AM619" s="91"/>
    </row>
    <row r="620" spans="1:39" customFormat="1" ht="15" x14ac:dyDescent="0.25">
      <c r="A620" s="102"/>
      <c r="B620" s="93"/>
      <c r="C620" s="208" t="s">
        <v>140</v>
      </c>
      <c r="D620" s="208"/>
      <c r="E620" s="208"/>
      <c r="F620" s="96"/>
      <c r="G620" s="97"/>
      <c r="H620" s="97"/>
      <c r="I620" s="97"/>
      <c r="J620" s="104"/>
      <c r="K620" s="97"/>
      <c r="L620" s="98">
        <v>308.93</v>
      </c>
      <c r="M620" s="97"/>
      <c r="N620" s="100">
        <v>15372.36</v>
      </c>
      <c r="AF620" s="83"/>
      <c r="AG620" s="91"/>
      <c r="AJ620" s="94" t="s">
        <v>140</v>
      </c>
      <c r="AL620" s="91"/>
      <c r="AM620" s="91"/>
    </row>
    <row r="621" spans="1:39" customFormat="1" ht="15" x14ac:dyDescent="0.25">
      <c r="A621" s="102"/>
      <c r="B621" s="93" t="s">
        <v>141</v>
      </c>
      <c r="C621" s="208" t="s">
        <v>142</v>
      </c>
      <c r="D621" s="208"/>
      <c r="E621" s="208"/>
      <c r="F621" s="96" t="s">
        <v>143</v>
      </c>
      <c r="G621" s="111">
        <v>103</v>
      </c>
      <c r="H621" s="97"/>
      <c r="I621" s="111">
        <v>103</v>
      </c>
      <c r="J621" s="104"/>
      <c r="K621" s="97"/>
      <c r="L621" s="98">
        <v>318.2</v>
      </c>
      <c r="M621" s="97"/>
      <c r="N621" s="100">
        <v>15833.53</v>
      </c>
      <c r="AF621" s="83"/>
      <c r="AG621" s="91"/>
      <c r="AJ621" s="94" t="s">
        <v>142</v>
      </c>
      <c r="AL621" s="91"/>
      <c r="AM621" s="91"/>
    </row>
    <row r="622" spans="1:39" customFormat="1" ht="15" x14ac:dyDescent="0.25">
      <c r="A622" s="102"/>
      <c r="B622" s="93" t="s">
        <v>144</v>
      </c>
      <c r="C622" s="208" t="s">
        <v>145</v>
      </c>
      <c r="D622" s="208"/>
      <c r="E622" s="208"/>
      <c r="F622" s="96" t="s">
        <v>143</v>
      </c>
      <c r="G622" s="111">
        <v>60</v>
      </c>
      <c r="H622" s="97"/>
      <c r="I622" s="111">
        <v>60</v>
      </c>
      <c r="J622" s="104"/>
      <c r="K622" s="97"/>
      <c r="L622" s="98">
        <v>185.36</v>
      </c>
      <c r="M622" s="97"/>
      <c r="N622" s="100">
        <v>9223.42</v>
      </c>
      <c r="AF622" s="83"/>
      <c r="AG622" s="91"/>
      <c r="AJ622" s="94" t="s">
        <v>145</v>
      </c>
      <c r="AL622" s="91"/>
      <c r="AM622" s="91"/>
    </row>
    <row r="623" spans="1:39" customFormat="1" ht="15" x14ac:dyDescent="0.25">
      <c r="A623" s="112"/>
      <c r="B623" s="113"/>
      <c r="C623" s="210" t="s">
        <v>146</v>
      </c>
      <c r="D623" s="210"/>
      <c r="E623" s="210"/>
      <c r="F623" s="86"/>
      <c r="G623" s="87"/>
      <c r="H623" s="87"/>
      <c r="I623" s="87"/>
      <c r="J623" s="89"/>
      <c r="K623" s="87"/>
      <c r="L623" s="119">
        <v>899.68</v>
      </c>
      <c r="M623" s="107"/>
      <c r="N623" s="115">
        <v>40909.449999999997</v>
      </c>
      <c r="AF623" s="83"/>
      <c r="AG623" s="91"/>
      <c r="AL623" s="91" t="s">
        <v>146</v>
      </c>
      <c r="AM623" s="91"/>
    </row>
    <row r="624" spans="1:39" customFormat="1" ht="23.25" x14ac:dyDescent="0.25">
      <c r="A624" s="84" t="s">
        <v>525</v>
      </c>
      <c r="B624" s="85" t="s">
        <v>174</v>
      </c>
      <c r="C624" s="210" t="s">
        <v>175</v>
      </c>
      <c r="D624" s="210"/>
      <c r="E624" s="210"/>
      <c r="F624" s="86" t="s">
        <v>172</v>
      </c>
      <c r="G624" s="87"/>
      <c r="H624" s="87"/>
      <c r="I624" s="88">
        <v>2</v>
      </c>
      <c r="J624" s="89"/>
      <c r="K624" s="87"/>
      <c r="L624" s="89"/>
      <c r="M624" s="87"/>
      <c r="N624" s="90"/>
      <c r="AF624" s="83"/>
      <c r="AG624" s="91" t="s">
        <v>175</v>
      </c>
      <c r="AL624" s="91"/>
      <c r="AM624" s="91"/>
    </row>
    <row r="625" spans="1:39" customFormat="1" ht="34.5" x14ac:dyDescent="0.25">
      <c r="A625" s="92"/>
      <c r="B625" s="93" t="s">
        <v>126</v>
      </c>
      <c r="C625" s="203" t="s">
        <v>127</v>
      </c>
      <c r="D625" s="203"/>
      <c r="E625" s="203"/>
      <c r="F625" s="203"/>
      <c r="G625" s="203"/>
      <c r="H625" s="203"/>
      <c r="I625" s="203"/>
      <c r="J625" s="203"/>
      <c r="K625" s="203"/>
      <c r="L625" s="203"/>
      <c r="M625" s="203"/>
      <c r="N625" s="211"/>
      <c r="AF625" s="83"/>
      <c r="AG625" s="91"/>
      <c r="AH625" s="94" t="s">
        <v>127</v>
      </c>
      <c r="AL625" s="91"/>
      <c r="AM625" s="91"/>
    </row>
    <row r="626" spans="1:39" customFormat="1" ht="22.5" x14ac:dyDescent="0.25">
      <c r="A626" s="92"/>
      <c r="B626" s="93" t="s">
        <v>128</v>
      </c>
      <c r="C626" s="203" t="s">
        <v>129</v>
      </c>
      <c r="D626" s="203"/>
      <c r="E626" s="203"/>
      <c r="F626" s="203"/>
      <c r="G626" s="203"/>
      <c r="H626" s="203"/>
      <c r="I626" s="203"/>
      <c r="J626" s="203"/>
      <c r="K626" s="203"/>
      <c r="L626" s="203"/>
      <c r="M626" s="203"/>
      <c r="N626" s="211"/>
      <c r="AF626" s="83"/>
      <c r="AG626" s="91"/>
      <c r="AH626" s="94" t="s">
        <v>129</v>
      </c>
      <c r="AL626" s="91"/>
      <c r="AM626" s="91"/>
    </row>
    <row r="627" spans="1:39" customFormat="1" ht="15" x14ac:dyDescent="0.25">
      <c r="A627" s="95"/>
      <c r="B627" s="93" t="s">
        <v>130</v>
      </c>
      <c r="C627" s="208" t="s">
        <v>131</v>
      </c>
      <c r="D627" s="208"/>
      <c r="E627" s="208"/>
      <c r="F627" s="96"/>
      <c r="G627" s="97"/>
      <c r="H627" s="97"/>
      <c r="I627" s="97"/>
      <c r="J627" s="98">
        <v>8.42</v>
      </c>
      <c r="K627" s="99">
        <v>1.38</v>
      </c>
      <c r="L627" s="98">
        <v>23.24</v>
      </c>
      <c r="M627" s="99">
        <v>49.76</v>
      </c>
      <c r="N627" s="100">
        <v>1156.42</v>
      </c>
      <c r="AF627" s="83"/>
      <c r="AG627" s="91"/>
      <c r="AI627" s="94" t="s">
        <v>131</v>
      </c>
      <c r="AL627" s="91"/>
      <c r="AM627" s="91"/>
    </row>
    <row r="628" spans="1:39" customFormat="1" ht="15" x14ac:dyDescent="0.25">
      <c r="A628" s="95"/>
      <c r="B628" s="93" t="s">
        <v>132</v>
      </c>
      <c r="C628" s="208" t="s">
        <v>133</v>
      </c>
      <c r="D628" s="208"/>
      <c r="E628" s="208"/>
      <c r="F628" s="96"/>
      <c r="G628" s="97"/>
      <c r="H628" s="97"/>
      <c r="I628" s="97"/>
      <c r="J628" s="98">
        <v>3.29</v>
      </c>
      <c r="K628" s="99">
        <v>1.38</v>
      </c>
      <c r="L628" s="98">
        <v>9.08</v>
      </c>
      <c r="M628" s="99">
        <v>13.37</v>
      </c>
      <c r="N628" s="120">
        <v>121.4</v>
      </c>
      <c r="AF628" s="83"/>
      <c r="AG628" s="91"/>
      <c r="AI628" s="94" t="s">
        <v>133</v>
      </c>
      <c r="AL628" s="91"/>
      <c r="AM628" s="91"/>
    </row>
    <row r="629" spans="1:39" customFormat="1" ht="15" x14ac:dyDescent="0.25">
      <c r="A629" s="95"/>
      <c r="B629" s="93" t="s">
        <v>134</v>
      </c>
      <c r="C629" s="208" t="s">
        <v>135</v>
      </c>
      <c r="D629" s="208"/>
      <c r="E629" s="208"/>
      <c r="F629" s="96"/>
      <c r="G629" s="97"/>
      <c r="H629" s="97"/>
      <c r="I629" s="97"/>
      <c r="J629" s="98">
        <v>0.57999999999999996</v>
      </c>
      <c r="K629" s="99">
        <v>1.38</v>
      </c>
      <c r="L629" s="98">
        <v>1.6</v>
      </c>
      <c r="M629" s="99">
        <v>49.76</v>
      </c>
      <c r="N629" s="120">
        <v>79.62</v>
      </c>
      <c r="AF629" s="83"/>
      <c r="AG629" s="91"/>
      <c r="AI629" s="94" t="s">
        <v>135</v>
      </c>
      <c r="AL629" s="91"/>
      <c r="AM629" s="91"/>
    </row>
    <row r="630" spans="1:39" customFormat="1" ht="15" x14ac:dyDescent="0.25">
      <c r="A630" s="102"/>
      <c r="B630" s="93"/>
      <c r="C630" s="208" t="s">
        <v>136</v>
      </c>
      <c r="D630" s="208"/>
      <c r="E630" s="208"/>
      <c r="F630" s="96" t="s">
        <v>137</v>
      </c>
      <c r="G630" s="99">
        <v>1.03</v>
      </c>
      <c r="H630" s="99">
        <v>1.38</v>
      </c>
      <c r="I630" s="103">
        <v>2.8428</v>
      </c>
      <c r="J630" s="104"/>
      <c r="K630" s="97"/>
      <c r="L630" s="104"/>
      <c r="M630" s="97"/>
      <c r="N630" s="105"/>
      <c r="AF630" s="83"/>
      <c r="AG630" s="91"/>
      <c r="AJ630" s="94" t="s">
        <v>136</v>
      </c>
      <c r="AL630" s="91"/>
      <c r="AM630" s="91"/>
    </row>
    <row r="631" spans="1:39" customFormat="1" ht="15" x14ac:dyDescent="0.25">
      <c r="A631" s="102"/>
      <c r="B631" s="93"/>
      <c r="C631" s="208" t="s">
        <v>138</v>
      </c>
      <c r="D631" s="208"/>
      <c r="E631" s="208"/>
      <c r="F631" s="96" t="s">
        <v>137</v>
      </c>
      <c r="G631" s="99">
        <v>0.05</v>
      </c>
      <c r="H631" s="99">
        <v>1.38</v>
      </c>
      <c r="I631" s="117">
        <v>0.13800000000000001</v>
      </c>
      <c r="J631" s="104"/>
      <c r="K631" s="97"/>
      <c r="L631" s="104"/>
      <c r="M631" s="97"/>
      <c r="N631" s="105"/>
      <c r="AF631" s="83"/>
      <c r="AG631" s="91"/>
      <c r="AJ631" s="94" t="s">
        <v>138</v>
      </c>
      <c r="AL631" s="91"/>
      <c r="AM631" s="91"/>
    </row>
    <row r="632" spans="1:39" customFormat="1" ht="15" x14ac:dyDescent="0.25">
      <c r="A632" s="95"/>
      <c r="B632" s="93"/>
      <c r="C632" s="218" t="s">
        <v>139</v>
      </c>
      <c r="D632" s="218"/>
      <c r="E632" s="218"/>
      <c r="F632" s="106"/>
      <c r="G632" s="107"/>
      <c r="H632" s="107"/>
      <c r="I632" s="107"/>
      <c r="J632" s="108">
        <v>11.71</v>
      </c>
      <c r="K632" s="107"/>
      <c r="L632" s="108">
        <v>32.32</v>
      </c>
      <c r="M632" s="107"/>
      <c r="N632" s="110">
        <v>1277.82</v>
      </c>
      <c r="AF632" s="83"/>
      <c r="AG632" s="91"/>
      <c r="AK632" s="94" t="s">
        <v>139</v>
      </c>
      <c r="AL632" s="91"/>
      <c r="AM632" s="91"/>
    </row>
    <row r="633" spans="1:39" customFormat="1" ht="15" x14ac:dyDescent="0.25">
      <c r="A633" s="102"/>
      <c r="B633" s="93"/>
      <c r="C633" s="208" t="s">
        <v>140</v>
      </c>
      <c r="D633" s="208"/>
      <c r="E633" s="208"/>
      <c r="F633" s="96"/>
      <c r="G633" s="97"/>
      <c r="H633" s="97"/>
      <c r="I633" s="97"/>
      <c r="J633" s="104"/>
      <c r="K633" s="97"/>
      <c r="L633" s="98">
        <v>24.84</v>
      </c>
      <c r="M633" s="97"/>
      <c r="N633" s="100">
        <v>1236.04</v>
      </c>
      <c r="AF633" s="83"/>
      <c r="AG633" s="91"/>
      <c r="AJ633" s="94" t="s">
        <v>140</v>
      </c>
      <c r="AL633" s="91"/>
      <c r="AM633" s="91"/>
    </row>
    <row r="634" spans="1:39" customFormat="1" ht="15" x14ac:dyDescent="0.25">
      <c r="A634" s="102"/>
      <c r="B634" s="93" t="s">
        <v>141</v>
      </c>
      <c r="C634" s="208" t="s">
        <v>142</v>
      </c>
      <c r="D634" s="208"/>
      <c r="E634" s="208"/>
      <c r="F634" s="96" t="s">
        <v>143</v>
      </c>
      <c r="G634" s="111">
        <v>103</v>
      </c>
      <c r="H634" s="97"/>
      <c r="I634" s="111">
        <v>103</v>
      </c>
      <c r="J634" s="104"/>
      <c r="K634" s="97"/>
      <c r="L634" s="98">
        <v>25.59</v>
      </c>
      <c r="M634" s="97"/>
      <c r="N634" s="100">
        <v>1273.1199999999999</v>
      </c>
      <c r="AF634" s="83"/>
      <c r="AG634" s="91"/>
      <c r="AJ634" s="94" t="s">
        <v>142</v>
      </c>
      <c r="AL634" s="91"/>
      <c r="AM634" s="91"/>
    </row>
    <row r="635" spans="1:39" customFormat="1" ht="15" x14ac:dyDescent="0.25">
      <c r="A635" s="102"/>
      <c r="B635" s="93" t="s">
        <v>144</v>
      </c>
      <c r="C635" s="208" t="s">
        <v>145</v>
      </c>
      <c r="D635" s="208"/>
      <c r="E635" s="208"/>
      <c r="F635" s="96" t="s">
        <v>143</v>
      </c>
      <c r="G635" s="111">
        <v>60</v>
      </c>
      <c r="H635" s="97"/>
      <c r="I635" s="111">
        <v>60</v>
      </c>
      <c r="J635" s="104"/>
      <c r="K635" s="97"/>
      <c r="L635" s="98">
        <v>14.9</v>
      </c>
      <c r="M635" s="97"/>
      <c r="N635" s="120">
        <v>741.62</v>
      </c>
      <c r="AF635" s="83"/>
      <c r="AG635" s="91"/>
      <c r="AJ635" s="94" t="s">
        <v>145</v>
      </c>
      <c r="AL635" s="91"/>
      <c r="AM635" s="91"/>
    </row>
    <row r="636" spans="1:39" customFormat="1" ht="15" x14ac:dyDescent="0.25">
      <c r="A636" s="112"/>
      <c r="B636" s="113"/>
      <c r="C636" s="210" t="s">
        <v>146</v>
      </c>
      <c r="D636" s="210"/>
      <c r="E636" s="210"/>
      <c r="F636" s="86"/>
      <c r="G636" s="87"/>
      <c r="H636" s="87"/>
      <c r="I636" s="87"/>
      <c r="J636" s="89"/>
      <c r="K636" s="87"/>
      <c r="L636" s="119">
        <v>72.81</v>
      </c>
      <c r="M636" s="107"/>
      <c r="N636" s="115">
        <v>3292.56</v>
      </c>
      <c r="AF636" s="83"/>
      <c r="AG636" s="91"/>
      <c r="AL636" s="91" t="s">
        <v>146</v>
      </c>
      <c r="AM636" s="91"/>
    </row>
    <row r="637" spans="1:39" customFormat="1" ht="34.5" x14ac:dyDescent="0.25">
      <c r="A637" s="84" t="s">
        <v>528</v>
      </c>
      <c r="B637" s="85" t="s">
        <v>177</v>
      </c>
      <c r="C637" s="210" t="s">
        <v>178</v>
      </c>
      <c r="D637" s="210"/>
      <c r="E637" s="210"/>
      <c r="F637" s="86" t="s">
        <v>71</v>
      </c>
      <c r="G637" s="87"/>
      <c r="H637" s="87"/>
      <c r="I637" s="88">
        <v>25</v>
      </c>
      <c r="J637" s="89"/>
      <c r="K637" s="87"/>
      <c r="L637" s="89"/>
      <c r="M637" s="87"/>
      <c r="N637" s="90"/>
      <c r="AF637" s="83"/>
      <c r="AG637" s="91" t="s">
        <v>178</v>
      </c>
      <c r="AL637" s="91"/>
      <c r="AM637" s="91"/>
    </row>
    <row r="638" spans="1:39" customFormat="1" ht="34.5" x14ac:dyDescent="0.25">
      <c r="A638" s="92"/>
      <c r="B638" s="93" t="s">
        <v>126</v>
      </c>
      <c r="C638" s="203" t="s">
        <v>127</v>
      </c>
      <c r="D638" s="203"/>
      <c r="E638" s="203"/>
      <c r="F638" s="203"/>
      <c r="G638" s="203"/>
      <c r="H638" s="203"/>
      <c r="I638" s="203"/>
      <c r="J638" s="203"/>
      <c r="K638" s="203"/>
      <c r="L638" s="203"/>
      <c r="M638" s="203"/>
      <c r="N638" s="211"/>
      <c r="AF638" s="83"/>
      <c r="AG638" s="91"/>
      <c r="AH638" s="94" t="s">
        <v>127</v>
      </c>
      <c r="AL638" s="91"/>
      <c r="AM638" s="91"/>
    </row>
    <row r="639" spans="1:39" customFormat="1" ht="22.5" x14ac:dyDescent="0.25">
      <c r="A639" s="92"/>
      <c r="B639" s="93" t="s">
        <v>128</v>
      </c>
      <c r="C639" s="203" t="s">
        <v>129</v>
      </c>
      <c r="D639" s="203"/>
      <c r="E639" s="203"/>
      <c r="F639" s="203"/>
      <c r="G639" s="203"/>
      <c r="H639" s="203"/>
      <c r="I639" s="203"/>
      <c r="J639" s="203"/>
      <c r="K639" s="203"/>
      <c r="L639" s="203"/>
      <c r="M639" s="203"/>
      <c r="N639" s="211"/>
      <c r="AF639" s="83"/>
      <c r="AG639" s="91"/>
      <c r="AH639" s="94" t="s">
        <v>129</v>
      </c>
      <c r="AL639" s="91"/>
      <c r="AM639" s="91"/>
    </row>
    <row r="640" spans="1:39" customFormat="1" ht="15" x14ac:dyDescent="0.25">
      <c r="A640" s="95"/>
      <c r="B640" s="93" t="s">
        <v>130</v>
      </c>
      <c r="C640" s="208" t="s">
        <v>131</v>
      </c>
      <c r="D640" s="208"/>
      <c r="E640" s="208"/>
      <c r="F640" s="96"/>
      <c r="G640" s="97"/>
      <c r="H640" s="97"/>
      <c r="I640" s="97"/>
      <c r="J640" s="98">
        <v>9.32</v>
      </c>
      <c r="K640" s="99">
        <v>1.38</v>
      </c>
      <c r="L640" s="98">
        <v>321.54000000000002</v>
      </c>
      <c r="M640" s="99">
        <v>49.76</v>
      </c>
      <c r="N640" s="100">
        <v>15999.83</v>
      </c>
      <c r="AF640" s="83"/>
      <c r="AG640" s="91"/>
      <c r="AI640" s="94" t="s">
        <v>131</v>
      </c>
      <c r="AL640" s="91"/>
      <c r="AM640" s="91"/>
    </row>
    <row r="641" spans="1:41" customFormat="1" ht="15" x14ac:dyDescent="0.25">
      <c r="A641" s="102"/>
      <c r="B641" s="93"/>
      <c r="C641" s="208" t="s">
        <v>136</v>
      </c>
      <c r="D641" s="208"/>
      <c r="E641" s="208"/>
      <c r="F641" s="96" t="s">
        <v>137</v>
      </c>
      <c r="G641" s="99">
        <v>0.84</v>
      </c>
      <c r="H641" s="99">
        <v>1.38</v>
      </c>
      <c r="I641" s="99">
        <v>28.98</v>
      </c>
      <c r="J641" s="104"/>
      <c r="K641" s="97"/>
      <c r="L641" s="104"/>
      <c r="M641" s="97"/>
      <c r="N641" s="105"/>
      <c r="AF641" s="83"/>
      <c r="AG641" s="91"/>
      <c r="AJ641" s="94" t="s">
        <v>136</v>
      </c>
      <c r="AL641" s="91"/>
      <c r="AM641" s="91"/>
    </row>
    <row r="642" spans="1:41" customFormat="1" ht="15" x14ac:dyDescent="0.25">
      <c r="A642" s="95"/>
      <c r="B642" s="93"/>
      <c r="C642" s="218" t="s">
        <v>139</v>
      </c>
      <c r="D642" s="218"/>
      <c r="E642" s="218"/>
      <c r="F642" s="106"/>
      <c r="G642" s="107"/>
      <c r="H642" s="107"/>
      <c r="I642" s="107"/>
      <c r="J642" s="108">
        <v>9.32</v>
      </c>
      <c r="K642" s="107"/>
      <c r="L642" s="108">
        <v>321.54000000000002</v>
      </c>
      <c r="M642" s="107"/>
      <c r="N642" s="110">
        <v>15999.83</v>
      </c>
      <c r="AF642" s="83"/>
      <c r="AG642" s="91"/>
      <c r="AK642" s="94" t="s">
        <v>139</v>
      </c>
      <c r="AL642" s="91"/>
      <c r="AM642" s="91"/>
    </row>
    <row r="643" spans="1:41" customFormat="1" ht="15" x14ac:dyDescent="0.25">
      <c r="A643" s="102"/>
      <c r="B643" s="93"/>
      <c r="C643" s="208" t="s">
        <v>140</v>
      </c>
      <c r="D643" s="208"/>
      <c r="E643" s="208"/>
      <c r="F643" s="96"/>
      <c r="G643" s="97"/>
      <c r="H643" s="97"/>
      <c r="I643" s="97"/>
      <c r="J643" s="104"/>
      <c r="K643" s="97"/>
      <c r="L643" s="98">
        <v>321.54000000000002</v>
      </c>
      <c r="M643" s="97"/>
      <c r="N643" s="100">
        <v>15999.83</v>
      </c>
      <c r="AF643" s="83"/>
      <c r="AG643" s="91"/>
      <c r="AJ643" s="94" t="s">
        <v>140</v>
      </c>
      <c r="AL643" s="91"/>
      <c r="AM643" s="91"/>
    </row>
    <row r="644" spans="1:41" customFormat="1" ht="15" x14ac:dyDescent="0.25">
      <c r="A644" s="102"/>
      <c r="B644" s="93" t="s">
        <v>179</v>
      </c>
      <c r="C644" s="208" t="s">
        <v>180</v>
      </c>
      <c r="D644" s="208"/>
      <c r="E644" s="208"/>
      <c r="F644" s="96" t="s">
        <v>143</v>
      </c>
      <c r="G644" s="111">
        <v>103</v>
      </c>
      <c r="H644" s="97"/>
      <c r="I644" s="111">
        <v>103</v>
      </c>
      <c r="J644" s="104"/>
      <c r="K644" s="97"/>
      <c r="L644" s="98">
        <v>331.19</v>
      </c>
      <c r="M644" s="97"/>
      <c r="N644" s="100">
        <v>16479.82</v>
      </c>
      <c r="AF644" s="83"/>
      <c r="AG644" s="91"/>
      <c r="AJ644" s="94" t="s">
        <v>180</v>
      </c>
      <c r="AL644" s="91"/>
      <c r="AM644" s="91"/>
    </row>
    <row r="645" spans="1:41" customFormat="1" ht="15" x14ac:dyDescent="0.25">
      <c r="A645" s="102"/>
      <c r="B645" s="93" t="s">
        <v>181</v>
      </c>
      <c r="C645" s="208" t="s">
        <v>182</v>
      </c>
      <c r="D645" s="208"/>
      <c r="E645" s="208"/>
      <c r="F645" s="96" t="s">
        <v>143</v>
      </c>
      <c r="G645" s="111">
        <v>72</v>
      </c>
      <c r="H645" s="97"/>
      <c r="I645" s="111">
        <v>72</v>
      </c>
      <c r="J645" s="104"/>
      <c r="K645" s="97"/>
      <c r="L645" s="98">
        <v>231.51</v>
      </c>
      <c r="M645" s="97"/>
      <c r="N645" s="100">
        <v>11519.88</v>
      </c>
      <c r="AF645" s="83"/>
      <c r="AG645" s="91"/>
      <c r="AJ645" s="94" t="s">
        <v>182</v>
      </c>
      <c r="AL645" s="91"/>
      <c r="AM645" s="91"/>
    </row>
    <row r="646" spans="1:41" customFormat="1" ht="15" x14ac:dyDescent="0.25">
      <c r="A646" s="112"/>
      <c r="B646" s="113"/>
      <c r="C646" s="210" t="s">
        <v>146</v>
      </c>
      <c r="D646" s="210"/>
      <c r="E646" s="210"/>
      <c r="F646" s="86"/>
      <c r="G646" s="87"/>
      <c r="H646" s="87"/>
      <c r="I646" s="87"/>
      <c r="J646" s="89"/>
      <c r="K646" s="87"/>
      <c r="L646" s="119">
        <v>884.24</v>
      </c>
      <c r="M646" s="107"/>
      <c r="N646" s="115">
        <v>43999.53</v>
      </c>
      <c r="AF646" s="83"/>
      <c r="AG646" s="91"/>
      <c r="AL646" s="91" t="s">
        <v>146</v>
      </c>
      <c r="AM646" s="91"/>
    </row>
    <row r="647" spans="1:41" customFormat="1" ht="34.5" x14ac:dyDescent="0.25">
      <c r="A647" s="84" t="s">
        <v>529</v>
      </c>
      <c r="B647" s="85" t="s">
        <v>184</v>
      </c>
      <c r="C647" s="210" t="s">
        <v>185</v>
      </c>
      <c r="D647" s="210"/>
      <c r="E647" s="210"/>
      <c r="F647" s="86" t="s">
        <v>186</v>
      </c>
      <c r="G647" s="87"/>
      <c r="H647" s="87"/>
      <c r="I647" s="133">
        <v>3.4</v>
      </c>
      <c r="J647" s="119">
        <v>10.88</v>
      </c>
      <c r="K647" s="87"/>
      <c r="L647" s="119">
        <v>36.99</v>
      </c>
      <c r="M647" s="121">
        <v>8.3699999999999992</v>
      </c>
      <c r="N647" s="122">
        <v>309.61</v>
      </c>
      <c r="AF647" s="83"/>
      <c r="AG647" s="91" t="s">
        <v>185</v>
      </c>
      <c r="AL647" s="91"/>
      <c r="AM647" s="91"/>
    </row>
    <row r="648" spans="1:41" customFormat="1" ht="15" x14ac:dyDescent="0.25">
      <c r="A648" s="112"/>
      <c r="B648" s="113"/>
      <c r="C648" s="208" t="s">
        <v>187</v>
      </c>
      <c r="D648" s="208"/>
      <c r="E648" s="208"/>
      <c r="F648" s="208"/>
      <c r="G648" s="208"/>
      <c r="H648" s="208"/>
      <c r="I648" s="208"/>
      <c r="J648" s="208"/>
      <c r="K648" s="208"/>
      <c r="L648" s="208"/>
      <c r="M648" s="208"/>
      <c r="N648" s="209"/>
      <c r="AF648" s="83"/>
      <c r="AG648" s="91"/>
      <c r="AL648" s="91"/>
      <c r="AM648" s="91"/>
      <c r="AO648" s="94" t="s">
        <v>187</v>
      </c>
    </row>
    <row r="649" spans="1:41" customFormat="1" ht="15" x14ac:dyDescent="0.25">
      <c r="A649" s="112"/>
      <c r="B649" s="113"/>
      <c r="C649" s="210" t="s">
        <v>146</v>
      </c>
      <c r="D649" s="210"/>
      <c r="E649" s="210"/>
      <c r="F649" s="86"/>
      <c r="G649" s="87"/>
      <c r="H649" s="87"/>
      <c r="I649" s="87"/>
      <c r="J649" s="89"/>
      <c r="K649" s="87"/>
      <c r="L649" s="119">
        <v>36.99</v>
      </c>
      <c r="M649" s="107"/>
      <c r="N649" s="122">
        <v>309.61</v>
      </c>
      <c r="AF649" s="83"/>
      <c r="AG649" s="91"/>
      <c r="AL649" s="91" t="s">
        <v>146</v>
      </c>
      <c r="AM649" s="91"/>
    </row>
    <row r="650" spans="1:41" customFormat="1" ht="34.5" x14ac:dyDescent="0.25">
      <c r="A650" s="84" t="s">
        <v>530</v>
      </c>
      <c r="B650" s="85" t="s">
        <v>189</v>
      </c>
      <c r="C650" s="210" t="s">
        <v>190</v>
      </c>
      <c r="D650" s="210"/>
      <c r="E650" s="210"/>
      <c r="F650" s="86" t="s">
        <v>186</v>
      </c>
      <c r="G650" s="87"/>
      <c r="H650" s="87"/>
      <c r="I650" s="133">
        <v>3.4</v>
      </c>
      <c r="J650" s="119">
        <v>12.65</v>
      </c>
      <c r="K650" s="87"/>
      <c r="L650" s="119">
        <v>43.01</v>
      </c>
      <c r="M650" s="121">
        <v>18.48</v>
      </c>
      <c r="N650" s="122">
        <v>794.82</v>
      </c>
      <c r="AF650" s="83"/>
      <c r="AG650" s="91" t="s">
        <v>190</v>
      </c>
      <c r="AL650" s="91"/>
      <c r="AM650" s="91"/>
    </row>
    <row r="651" spans="1:41" customFormat="1" ht="15" x14ac:dyDescent="0.25">
      <c r="A651" s="112"/>
      <c r="B651" s="113"/>
      <c r="C651" s="208" t="s">
        <v>191</v>
      </c>
      <c r="D651" s="208"/>
      <c r="E651" s="208"/>
      <c r="F651" s="208"/>
      <c r="G651" s="208"/>
      <c r="H651" s="208"/>
      <c r="I651" s="208"/>
      <c r="J651" s="208"/>
      <c r="K651" s="208"/>
      <c r="L651" s="208"/>
      <c r="M651" s="208"/>
      <c r="N651" s="209"/>
      <c r="AF651" s="83"/>
      <c r="AG651" s="91"/>
      <c r="AL651" s="91"/>
      <c r="AM651" s="91"/>
      <c r="AO651" s="94" t="s">
        <v>191</v>
      </c>
    </row>
    <row r="652" spans="1:41" customFormat="1" ht="15" x14ac:dyDescent="0.25">
      <c r="A652" s="112"/>
      <c r="B652" s="113"/>
      <c r="C652" s="210" t="s">
        <v>146</v>
      </c>
      <c r="D652" s="210"/>
      <c r="E652" s="210"/>
      <c r="F652" s="86"/>
      <c r="G652" s="87"/>
      <c r="H652" s="87"/>
      <c r="I652" s="87"/>
      <c r="J652" s="89"/>
      <c r="K652" s="87"/>
      <c r="L652" s="119">
        <v>43.01</v>
      </c>
      <c r="M652" s="107"/>
      <c r="N652" s="122">
        <v>794.82</v>
      </c>
      <c r="AF652" s="83"/>
      <c r="AG652" s="91"/>
      <c r="AL652" s="91" t="s">
        <v>146</v>
      </c>
      <c r="AM652" s="91"/>
    </row>
    <row r="653" spans="1:41" customFormat="1" ht="34.5" x14ac:dyDescent="0.25">
      <c r="A653" s="84" t="s">
        <v>532</v>
      </c>
      <c r="B653" s="85" t="s">
        <v>703</v>
      </c>
      <c r="C653" s="210" t="s">
        <v>185</v>
      </c>
      <c r="D653" s="210"/>
      <c r="E653" s="210"/>
      <c r="F653" s="86" t="s">
        <v>186</v>
      </c>
      <c r="G653" s="87"/>
      <c r="H653" s="87"/>
      <c r="I653" s="133">
        <v>3.4</v>
      </c>
      <c r="J653" s="119">
        <v>10.88</v>
      </c>
      <c r="K653" s="87"/>
      <c r="L653" s="119">
        <v>36.99</v>
      </c>
      <c r="M653" s="121">
        <v>8.3699999999999992</v>
      </c>
      <c r="N653" s="122">
        <v>309.61</v>
      </c>
      <c r="AF653" s="83"/>
      <c r="AG653" s="91" t="s">
        <v>185</v>
      </c>
      <c r="AL653" s="91"/>
      <c r="AM653" s="91"/>
    </row>
    <row r="654" spans="1:41" customFormat="1" ht="15" x14ac:dyDescent="0.25">
      <c r="A654" s="112"/>
      <c r="B654" s="113"/>
      <c r="C654" s="208" t="s">
        <v>187</v>
      </c>
      <c r="D654" s="208"/>
      <c r="E654" s="208"/>
      <c r="F654" s="208"/>
      <c r="G654" s="208"/>
      <c r="H654" s="208"/>
      <c r="I654" s="208"/>
      <c r="J654" s="208"/>
      <c r="K654" s="208"/>
      <c r="L654" s="208"/>
      <c r="M654" s="208"/>
      <c r="N654" s="209"/>
      <c r="AF654" s="83"/>
      <c r="AG654" s="91"/>
      <c r="AL654" s="91"/>
      <c r="AM654" s="91"/>
      <c r="AO654" s="94" t="s">
        <v>187</v>
      </c>
    </row>
    <row r="655" spans="1:41" customFormat="1" ht="15" x14ac:dyDescent="0.25">
      <c r="A655" s="112"/>
      <c r="B655" s="113"/>
      <c r="C655" s="210" t="s">
        <v>146</v>
      </c>
      <c r="D655" s="210"/>
      <c r="E655" s="210"/>
      <c r="F655" s="86"/>
      <c r="G655" s="87"/>
      <c r="H655" s="87"/>
      <c r="I655" s="87"/>
      <c r="J655" s="89"/>
      <c r="K655" s="87"/>
      <c r="L655" s="119">
        <v>36.99</v>
      </c>
      <c r="M655" s="107"/>
      <c r="N655" s="122">
        <v>309.61</v>
      </c>
      <c r="AF655" s="83"/>
      <c r="AG655" s="91"/>
      <c r="AL655" s="91" t="s">
        <v>146</v>
      </c>
      <c r="AM655" s="91"/>
    </row>
    <row r="656" spans="1:41" customFormat="1" ht="22.5" x14ac:dyDescent="0.25">
      <c r="A656" s="84" t="s">
        <v>534</v>
      </c>
      <c r="B656" s="85" t="s">
        <v>195</v>
      </c>
      <c r="C656" s="210" t="s">
        <v>196</v>
      </c>
      <c r="D656" s="210"/>
      <c r="E656" s="210"/>
      <c r="F656" s="86" t="s">
        <v>197</v>
      </c>
      <c r="G656" s="87"/>
      <c r="H656" s="87"/>
      <c r="I656" s="133">
        <v>3.4</v>
      </c>
      <c r="J656" s="119">
        <v>410.63</v>
      </c>
      <c r="K656" s="87"/>
      <c r="L656" s="119">
        <v>166.8</v>
      </c>
      <c r="M656" s="121">
        <v>8.3699999999999992</v>
      </c>
      <c r="N656" s="115">
        <v>1396.14</v>
      </c>
      <c r="AF656" s="83"/>
      <c r="AG656" s="91" t="s">
        <v>196</v>
      </c>
      <c r="AL656" s="91"/>
      <c r="AM656" s="91"/>
    </row>
    <row r="657" spans="1:41" customFormat="1" ht="15" x14ac:dyDescent="0.25">
      <c r="A657" s="112"/>
      <c r="B657" s="113"/>
      <c r="C657" s="208" t="s">
        <v>198</v>
      </c>
      <c r="D657" s="208"/>
      <c r="E657" s="208"/>
      <c r="F657" s="208"/>
      <c r="G657" s="208"/>
      <c r="H657" s="208"/>
      <c r="I657" s="208"/>
      <c r="J657" s="208"/>
      <c r="K657" s="208"/>
      <c r="L657" s="208"/>
      <c r="M657" s="208"/>
      <c r="N657" s="209"/>
      <c r="AF657" s="83"/>
      <c r="AG657" s="91"/>
      <c r="AL657" s="91"/>
      <c r="AM657" s="91"/>
      <c r="AO657" s="94" t="s">
        <v>198</v>
      </c>
    </row>
    <row r="658" spans="1:41" customFormat="1" ht="15" x14ac:dyDescent="0.25">
      <c r="A658" s="112"/>
      <c r="B658" s="113"/>
      <c r="C658" s="210" t="s">
        <v>146</v>
      </c>
      <c r="D658" s="210"/>
      <c r="E658" s="210"/>
      <c r="F658" s="86"/>
      <c r="G658" s="87"/>
      <c r="H658" s="87"/>
      <c r="I658" s="87"/>
      <c r="J658" s="89"/>
      <c r="K658" s="87"/>
      <c r="L658" s="119">
        <v>166.8</v>
      </c>
      <c r="M658" s="107"/>
      <c r="N658" s="115">
        <v>1396.14</v>
      </c>
      <c r="AF658" s="83"/>
      <c r="AG658" s="91"/>
      <c r="AL658" s="91" t="s">
        <v>146</v>
      </c>
      <c r="AM658" s="91"/>
    </row>
    <row r="659" spans="1:41" customFormat="1" ht="0" hidden="1" customHeight="1" x14ac:dyDescent="0.25">
      <c r="A659" s="123"/>
      <c r="B659" s="124"/>
      <c r="C659" s="124"/>
      <c r="D659" s="124"/>
      <c r="E659" s="124"/>
      <c r="F659" s="125"/>
      <c r="G659" s="125"/>
      <c r="H659" s="125"/>
      <c r="I659" s="125"/>
      <c r="J659" s="126"/>
      <c r="K659" s="125"/>
      <c r="L659" s="126"/>
      <c r="M659" s="97"/>
      <c r="N659" s="126"/>
      <c r="AF659" s="83"/>
      <c r="AG659" s="91"/>
      <c r="AL659" s="91"/>
      <c r="AM659" s="91"/>
    </row>
    <row r="660" spans="1:41" customFormat="1" ht="15" x14ac:dyDescent="0.25">
      <c r="A660" s="127"/>
      <c r="B660" s="128"/>
      <c r="C660" s="210" t="s">
        <v>704</v>
      </c>
      <c r="D660" s="210"/>
      <c r="E660" s="210"/>
      <c r="F660" s="210"/>
      <c r="G660" s="210"/>
      <c r="H660" s="210"/>
      <c r="I660" s="210"/>
      <c r="J660" s="210"/>
      <c r="K660" s="210"/>
      <c r="L660" s="129">
        <v>17520.830000000002</v>
      </c>
      <c r="M660" s="130"/>
      <c r="N660" s="131">
        <v>506826.63</v>
      </c>
      <c r="AF660" s="83"/>
      <c r="AG660" s="91"/>
      <c r="AL660" s="91"/>
      <c r="AM660" s="91" t="s">
        <v>704</v>
      </c>
    </row>
    <row r="661" spans="1:41" customFormat="1" ht="15" x14ac:dyDescent="0.25">
      <c r="A661" s="212" t="s">
        <v>705</v>
      </c>
      <c r="B661" s="213"/>
      <c r="C661" s="213"/>
      <c r="D661" s="213"/>
      <c r="E661" s="213"/>
      <c r="F661" s="213"/>
      <c r="G661" s="213"/>
      <c r="H661" s="213"/>
      <c r="I661" s="213"/>
      <c r="J661" s="213"/>
      <c r="K661" s="213"/>
      <c r="L661" s="213"/>
      <c r="M661" s="213"/>
      <c r="N661" s="214"/>
      <c r="AF661" s="83" t="s">
        <v>705</v>
      </c>
      <c r="AG661" s="91"/>
      <c r="AL661" s="91"/>
      <c r="AM661" s="91"/>
    </row>
    <row r="662" spans="1:41" customFormat="1" ht="34.5" x14ac:dyDescent="0.25">
      <c r="A662" s="84" t="s">
        <v>542</v>
      </c>
      <c r="B662" s="85" t="s">
        <v>218</v>
      </c>
      <c r="C662" s="210" t="s">
        <v>162</v>
      </c>
      <c r="D662" s="210"/>
      <c r="E662" s="210"/>
      <c r="F662" s="86" t="s">
        <v>71</v>
      </c>
      <c r="G662" s="87"/>
      <c r="H662" s="87"/>
      <c r="I662" s="88">
        <v>1</v>
      </c>
      <c r="J662" s="89"/>
      <c r="K662" s="87"/>
      <c r="L662" s="89"/>
      <c r="M662" s="87"/>
      <c r="N662" s="90"/>
      <c r="AF662" s="83"/>
      <c r="AG662" s="91" t="s">
        <v>162</v>
      </c>
      <c r="AL662" s="91"/>
      <c r="AM662" s="91"/>
    </row>
    <row r="663" spans="1:41" customFormat="1" ht="34.5" x14ac:dyDescent="0.25">
      <c r="A663" s="92"/>
      <c r="B663" s="93" t="s">
        <v>126</v>
      </c>
      <c r="C663" s="203" t="s">
        <v>127</v>
      </c>
      <c r="D663" s="203"/>
      <c r="E663" s="203"/>
      <c r="F663" s="203"/>
      <c r="G663" s="203"/>
      <c r="H663" s="203"/>
      <c r="I663" s="203"/>
      <c r="J663" s="203"/>
      <c r="K663" s="203"/>
      <c r="L663" s="203"/>
      <c r="M663" s="203"/>
      <c r="N663" s="211"/>
      <c r="AF663" s="83"/>
      <c r="AG663" s="91"/>
      <c r="AH663" s="94" t="s">
        <v>127</v>
      </c>
      <c r="AL663" s="91"/>
      <c r="AM663" s="91"/>
    </row>
    <row r="664" spans="1:41" customFormat="1" ht="22.5" x14ac:dyDescent="0.25">
      <c r="A664" s="92"/>
      <c r="B664" s="93" t="s">
        <v>128</v>
      </c>
      <c r="C664" s="203" t="s">
        <v>129</v>
      </c>
      <c r="D664" s="203"/>
      <c r="E664" s="203"/>
      <c r="F664" s="203"/>
      <c r="G664" s="203"/>
      <c r="H664" s="203"/>
      <c r="I664" s="203"/>
      <c r="J664" s="203"/>
      <c r="K664" s="203"/>
      <c r="L664" s="203"/>
      <c r="M664" s="203"/>
      <c r="N664" s="211"/>
      <c r="AF664" s="83"/>
      <c r="AG664" s="91"/>
      <c r="AH664" s="94" t="s">
        <v>129</v>
      </c>
      <c r="AL664" s="91"/>
      <c r="AM664" s="91"/>
    </row>
    <row r="665" spans="1:41" customFormat="1" ht="15" x14ac:dyDescent="0.25">
      <c r="A665" s="95"/>
      <c r="B665" s="93" t="s">
        <v>130</v>
      </c>
      <c r="C665" s="208" t="s">
        <v>131</v>
      </c>
      <c r="D665" s="208"/>
      <c r="E665" s="208"/>
      <c r="F665" s="96"/>
      <c r="G665" s="97"/>
      <c r="H665" s="97"/>
      <c r="I665" s="97"/>
      <c r="J665" s="98">
        <v>52.98</v>
      </c>
      <c r="K665" s="99">
        <v>1.38</v>
      </c>
      <c r="L665" s="98">
        <v>73.11</v>
      </c>
      <c r="M665" s="99">
        <v>49.76</v>
      </c>
      <c r="N665" s="100">
        <v>3637.95</v>
      </c>
      <c r="AF665" s="83"/>
      <c r="AG665" s="91"/>
      <c r="AI665" s="94" t="s">
        <v>131</v>
      </c>
      <c r="AL665" s="91"/>
      <c r="AM665" s="91"/>
    </row>
    <row r="666" spans="1:41" customFormat="1" ht="15" x14ac:dyDescent="0.25">
      <c r="A666" s="95"/>
      <c r="B666" s="93" t="s">
        <v>132</v>
      </c>
      <c r="C666" s="208" t="s">
        <v>133</v>
      </c>
      <c r="D666" s="208"/>
      <c r="E666" s="208"/>
      <c r="F666" s="96"/>
      <c r="G666" s="97"/>
      <c r="H666" s="97"/>
      <c r="I666" s="97"/>
      <c r="J666" s="98">
        <v>247.94</v>
      </c>
      <c r="K666" s="99">
        <v>1.38</v>
      </c>
      <c r="L666" s="98">
        <v>342.16</v>
      </c>
      <c r="M666" s="99">
        <v>13.37</v>
      </c>
      <c r="N666" s="100">
        <v>4574.68</v>
      </c>
      <c r="AF666" s="83"/>
      <c r="AG666" s="91"/>
      <c r="AI666" s="94" t="s">
        <v>133</v>
      </c>
      <c r="AL666" s="91"/>
      <c r="AM666" s="91"/>
    </row>
    <row r="667" spans="1:41" customFormat="1" ht="15" x14ac:dyDescent="0.25">
      <c r="A667" s="95"/>
      <c r="B667" s="93" t="s">
        <v>134</v>
      </c>
      <c r="C667" s="208" t="s">
        <v>135</v>
      </c>
      <c r="D667" s="208"/>
      <c r="E667" s="208"/>
      <c r="F667" s="96"/>
      <c r="G667" s="97"/>
      <c r="H667" s="97"/>
      <c r="I667" s="97"/>
      <c r="J667" s="98">
        <v>23.2</v>
      </c>
      <c r="K667" s="99">
        <v>1.38</v>
      </c>
      <c r="L667" s="98">
        <v>32.020000000000003</v>
      </c>
      <c r="M667" s="99">
        <v>49.76</v>
      </c>
      <c r="N667" s="100">
        <v>1593.32</v>
      </c>
      <c r="AF667" s="83"/>
      <c r="AG667" s="91"/>
      <c r="AI667" s="94" t="s">
        <v>135</v>
      </c>
      <c r="AL667" s="91"/>
      <c r="AM667" s="91"/>
    </row>
    <row r="668" spans="1:41" customFormat="1" ht="15" x14ac:dyDescent="0.25">
      <c r="A668" s="95"/>
      <c r="B668" s="93" t="s">
        <v>158</v>
      </c>
      <c r="C668" s="208" t="s">
        <v>159</v>
      </c>
      <c r="D668" s="208"/>
      <c r="E668" s="208"/>
      <c r="F668" s="96"/>
      <c r="G668" s="97"/>
      <c r="H668" s="97"/>
      <c r="I668" s="97"/>
      <c r="J668" s="98">
        <v>45.54</v>
      </c>
      <c r="K668" s="97"/>
      <c r="L668" s="98">
        <v>45.54</v>
      </c>
      <c r="M668" s="99">
        <v>8.3699999999999992</v>
      </c>
      <c r="N668" s="120">
        <v>381.17</v>
      </c>
      <c r="AF668" s="83"/>
      <c r="AG668" s="91"/>
      <c r="AI668" s="94" t="s">
        <v>159</v>
      </c>
      <c r="AL668" s="91"/>
      <c r="AM668" s="91"/>
    </row>
    <row r="669" spans="1:41" customFormat="1" ht="15" x14ac:dyDescent="0.25">
      <c r="A669" s="102"/>
      <c r="B669" s="93"/>
      <c r="C669" s="208" t="s">
        <v>136</v>
      </c>
      <c r="D669" s="208"/>
      <c r="E669" s="208"/>
      <c r="F669" s="96" t="s">
        <v>137</v>
      </c>
      <c r="G669" s="99">
        <v>5.98</v>
      </c>
      <c r="H669" s="99">
        <v>1.38</v>
      </c>
      <c r="I669" s="103">
        <v>8.2523999999999997</v>
      </c>
      <c r="J669" s="104"/>
      <c r="K669" s="97"/>
      <c r="L669" s="104"/>
      <c r="M669" s="97"/>
      <c r="N669" s="105"/>
      <c r="AF669" s="83"/>
      <c r="AG669" s="91"/>
      <c r="AJ669" s="94" t="s">
        <v>136</v>
      </c>
      <c r="AL669" s="91"/>
      <c r="AM669" s="91"/>
    </row>
    <row r="670" spans="1:41" customFormat="1" ht="15" x14ac:dyDescent="0.25">
      <c r="A670" s="102"/>
      <c r="B670" s="93"/>
      <c r="C670" s="208" t="s">
        <v>138</v>
      </c>
      <c r="D670" s="208"/>
      <c r="E670" s="208"/>
      <c r="F670" s="96" t="s">
        <v>137</v>
      </c>
      <c r="G670" s="111">
        <v>2</v>
      </c>
      <c r="H670" s="99">
        <v>1.38</v>
      </c>
      <c r="I670" s="99">
        <v>2.76</v>
      </c>
      <c r="J670" s="104"/>
      <c r="K670" s="97"/>
      <c r="L670" s="104"/>
      <c r="M670" s="97"/>
      <c r="N670" s="105"/>
      <c r="AF670" s="83"/>
      <c r="AG670" s="91"/>
      <c r="AJ670" s="94" t="s">
        <v>138</v>
      </c>
      <c r="AL670" s="91"/>
      <c r="AM670" s="91"/>
    </row>
    <row r="671" spans="1:41" customFormat="1" ht="15" x14ac:dyDescent="0.25">
      <c r="A671" s="95"/>
      <c r="B671" s="93"/>
      <c r="C671" s="218" t="s">
        <v>139</v>
      </c>
      <c r="D671" s="218"/>
      <c r="E671" s="218"/>
      <c r="F671" s="106"/>
      <c r="G671" s="107"/>
      <c r="H671" s="107"/>
      <c r="I671" s="107"/>
      <c r="J671" s="108">
        <v>346.46</v>
      </c>
      <c r="K671" s="107"/>
      <c r="L671" s="108">
        <v>460.81</v>
      </c>
      <c r="M671" s="107"/>
      <c r="N671" s="110">
        <v>8593.7999999999993</v>
      </c>
      <c r="AF671" s="83"/>
      <c r="AG671" s="91"/>
      <c r="AK671" s="94" t="s">
        <v>139</v>
      </c>
      <c r="AL671" s="91"/>
      <c r="AM671" s="91"/>
    </row>
    <row r="672" spans="1:41" customFormat="1" ht="15" x14ac:dyDescent="0.25">
      <c r="A672" s="102"/>
      <c r="B672" s="93"/>
      <c r="C672" s="208" t="s">
        <v>140</v>
      </c>
      <c r="D672" s="208"/>
      <c r="E672" s="208"/>
      <c r="F672" s="96"/>
      <c r="G672" s="97"/>
      <c r="H672" s="97"/>
      <c r="I672" s="97"/>
      <c r="J672" s="104"/>
      <c r="K672" s="97"/>
      <c r="L672" s="98">
        <v>105.13</v>
      </c>
      <c r="M672" s="97"/>
      <c r="N672" s="100">
        <v>5231.2700000000004</v>
      </c>
      <c r="AF672" s="83"/>
      <c r="AG672" s="91"/>
      <c r="AJ672" s="94" t="s">
        <v>140</v>
      </c>
      <c r="AL672" s="91"/>
      <c r="AM672" s="91"/>
    </row>
    <row r="673" spans="1:41" customFormat="1" ht="15" x14ac:dyDescent="0.25">
      <c r="A673" s="102"/>
      <c r="B673" s="93" t="s">
        <v>141</v>
      </c>
      <c r="C673" s="208" t="s">
        <v>142</v>
      </c>
      <c r="D673" s="208"/>
      <c r="E673" s="208"/>
      <c r="F673" s="96" t="s">
        <v>143</v>
      </c>
      <c r="G673" s="111">
        <v>103</v>
      </c>
      <c r="H673" s="97"/>
      <c r="I673" s="111">
        <v>103</v>
      </c>
      <c r="J673" s="104"/>
      <c r="K673" s="97"/>
      <c r="L673" s="98">
        <v>108.28</v>
      </c>
      <c r="M673" s="97"/>
      <c r="N673" s="100">
        <v>5388.21</v>
      </c>
      <c r="AF673" s="83"/>
      <c r="AG673" s="91"/>
      <c r="AJ673" s="94" t="s">
        <v>142</v>
      </c>
      <c r="AL673" s="91"/>
      <c r="AM673" s="91"/>
    </row>
    <row r="674" spans="1:41" customFormat="1" ht="15" x14ac:dyDescent="0.25">
      <c r="A674" s="102"/>
      <c r="B674" s="93" t="s">
        <v>144</v>
      </c>
      <c r="C674" s="208" t="s">
        <v>145</v>
      </c>
      <c r="D674" s="208"/>
      <c r="E674" s="208"/>
      <c r="F674" s="96" t="s">
        <v>143</v>
      </c>
      <c r="G674" s="111">
        <v>60</v>
      </c>
      <c r="H674" s="97"/>
      <c r="I674" s="111">
        <v>60</v>
      </c>
      <c r="J674" s="104"/>
      <c r="K674" s="97"/>
      <c r="L674" s="98">
        <v>63.08</v>
      </c>
      <c r="M674" s="97"/>
      <c r="N674" s="100">
        <v>3138.76</v>
      </c>
      <c r="AF674" s="83"/>
      <c r="AG674" s="91"/>
      <c r="AJ674" s="94" t="s">
        <v>145</v>
      </c>
      <c r="AL674" s="91"/>
      <c r="AM674" s="91"/>
    </row>
    <row r="675" spans="1:41" customFormat="1" ht="15" x14ac:dyDescent="0.25">
      <c r="A675" s="112"/>
      <c r="B675" s="113"/>
      <c r="C675" s="210" t="s">
        <v>146</v>
      </c>
      <c r="D675" s="210"/>
      <c r="E675" s="210"/>
      <c r="F675" s="86"/>
      <c r="G675" s="87"/>
      <c r="H675" s="87"/>
      <c r="I675" s="87"/>
      <c r="J675" s="89"/>
      <c r="K675" s="87"/>
      <c r="L675" s="119">
        <v>632.16999999999996</v>
      </c>
      <c r="M675" s="107"/>
      <c r="N675" s="115">
        <v>17120.77</v>
      </c>
      <c r="AF675" s="83"/>
      <c r="AG675" s="91"/>
      <c r="AL675" s="91" t="s">
        <v>146</v>
      </c>
      <c r="AM675" s="91"/>
    </row>
    <row r="676" spans="1:41" customFormat="1" ht="15" x14ac:dyDescent="0.25">
      <c r="A676" s="84" t="s">
        <v>543</v>
      </c>
      <c r="B676" s="85" t="s">
        <v>213</v>
      </c>
      <c r="C676" s="210" t="s">
        <v>214</v>
      </c>
      <c r="D676" s="210"/>
      <c r="E676" s="210"/>
      <c r="F676" s="86" t="s">
        <v>215</v>
      </c>
      <c r="G676" s="87"/>
      <c r="H676" s="87"/>
      <c r="I676" s="121">
        <v>-0.06</v>
      </c>
      <c r="J676" s="119">
        <v>610</v>
      </c>
      <c r="K676" s="87"/>
      <c r="L676" s="119">
        <v>-36.6</v>
      </c>
      <c r="M676" s="121">
        <v>8.3699999999999992</v>
      </c>
      <c r="N676" s="122">
        <v>-306.33999999999997</v>
      </c>
      <c r="AF676" s="83"/>
      <c r="AG676" s="91" t="s">
        <v>214</v>
      </c>
      <c r="AL676" s="91"/>
      <c r="AM676" s="91"/>
    </row>
    <row r="677" spans="1:41" customFormat="1" ht="15" x14ac:dyDescent="0.25">
      <c r="A677" s="112"/>
      <c r="B677" s="113"/>
      <c r="C677" s="208" t="s">
        <v>216</v>
      </c>
      <c r="D677" s="208"/>
      <c r="E677" s="208"/>
      <c r="F677" s="208"/>
      <c r="G677" s="208"/>
      <c r="H677" s="208"/>
      <c r="I677" s="208"/>
      <c r="J677" s="208"/>
      <c r="K677" s="208"/>
      <c r="L677" s="208"/>
      <c r="M677" s="208"/>
      <c r="N677" s="209"/>
      <c r="AF677" s="83"/>
      <c r="AG677" s="91"/>
      <c r="AL677" s="91"/>
      <c r="AM677" s="91"/>
      <c r="AO677" s="94" t="s">
        <v>216</v>
      </c>
    </row>
    <row r="678" spans="1:41" customFormat="1" ht="15" x14ac:dyDescent="0.25">
      <c r="A678" s="112"/>
      <c r="B678" s="113"/>
      <c r="C678" s="210" t="s">
        <v>146</v>
      </c>
      <c r="D678" s="210"/>
      <c r="E678" s="210"/>
      <c r="F678" s="86"/>
      <c r="G678" s="87"/>
      <c r="H678" s="87"/>
      <c r="I678" s="87"/>
      <c r="J678" s="89"/>
      <c r="K678" s="87"/>
      <c r="L678" s="119">
        <v>-36.6</v>
      </c>
      <c r="M678" s="107"/>
      <c r="N678" s="122">
        <v>-306.33999999999997</v>
      </c>
      <c r="AF678" s="83"/>
      <c r="AG678" s="91"/>
      <c r="AL678" s="91" t="s">
        <v>146</v>
      </c>
      <c r="AM678" s="91"/>
    </row>
    <row r="679" spans="1:41" customFormat="1" ht="23.25" x14ac:dyDescent="0.25">
      <c r="A679" s="84" t="s">
        <v>544</v>
      </c>
      <c r="B679" s="85" t="s">
        <v>249</v>
      </c>
      <c r="C679" s="210" t="s">
        <v>250</v>
      </c>
      <c r="D679" s="210"/>
      <c r="E679" s="210"/>
      <c r="F679" s="86" t="s">
        <v>71</v>
      </c>
      <c r="G679" s="87"/>
      <c r="H679" s="87"/>
      <c r="I679" s="88">
        <v>1</v>
      </c>
      <c r="J679" s="89"/>
      <c r="K679" s="87"/>
      <c r="L679" s="89"/>
      <c r="M679" s="87"/>
      <c r="N679" s="90"/>
      <c r="AF679" s="83"/>
      <c r="AG679" s="91" t="s">
        <v>250</v>
      </c>
      <c r="AL679" s="91"/>
      <c r="AM679" s="91"/>
    </row>
    <row r="680" spans="1:41" customFormat="1" ht="34.5" x14ac:dyDescent="0.25">
      <c r="A680" s="92"/>
      <c r="B680" s="93" t="s">
        <v>126</v>
      </c>
      <c r="C680" s="203" t="s">
        <v>127</v>
      </c>
      <c r="D680" s="203"/>
      <c r="E680" s="203"/>
      <c r="F680" s="203"/>
      <c r="G680" s="203"/>
      <c r="H680" s="203"/>
      <c r="I680" s="203"/>
      <c r="J680" s="203"/>
      <c r="K680" s="203"/>
      <c r="L680" s="203"/>
      <c r="M680" s="203"/>
      <c r="N680" s="211"/>
      <c r="AF680" s="83"/>
      <c r="AG680" s="91"/>
      <c r="AH680" s="94" t="s">
        <v>127</v>
      </c>
      <c r="AL680" s="91"/>
      <c r="AM680" s="91"/>
    </row>
    <row r="681" spans="1:41" customFormat="1" ht="22.5" x14ac:dyDescent="0.25">
      <c r="A681" s="92"/>
      <c r="B681" s="93" t="s">
        <v>128</v>
      </c>
      <c r="C681" s="203" t="s">
        <v>129</v>
      </c>
      <c r="D681" s="203"/>
      <c r="E681" s="203"/>
      <c r="F681" s="203"/>
      <c r="G681" s="203"/>
      <c r="H681" s="203"/>
      <c r="I681" s="203"/>
      <c r="J681" s="203"/>
      <c r="K681" s="203"/>
      <c r="L681" s="203"/>
      <c r="M681" s="203"/>
      <c r="N681" s="211"/>
      <c r="AF681" s="83"/>
      <c r="AG681" s="91"/>
      <c r="AH681" s="94" t="s">
        <v>129</v>
      </c>
      <c r="AL681" s="91"/>
      <c r="AM681" s="91"/>
    </row>
    <row r="682" spans="1:41" customFormat="1" ht="15" x14ac:dyDescent="0.25">
      <c r="A682" s="95"/>
      <c r="B682" s="93" t="s">
        <v>130</v>
      </c>
      <c r="C682" s="208" t="s">
        <v>131</v>
      </c>
      <c r="D682" s="208"/>
      <c r="E682" s="208"/>
      <c r="F682" s="96"/>
      <c r="G682" s="97"/>
      <c r="H682" s="97"/>
      <c r="I682" s="97"/>
      <c r="J682" s="98">
        <v>5.67</v>
      </c>
      <c r="K682" s="99">
        <v>1.38</v>
      </c>
      <c r="L682" s="98">
        <v>7.82</v>
      </c>
      <c r="M682" s="99">
        <v>49.76</v>
      </c>
      <c r="N682" s="120">
        <v>389.12</v>
      </c>
      <c r="AF682" s="83"/>
      <c r="AG682" s="91"/>
      <c r="AI682" s="94" t="s">
        <v>131</v>
      </c>
      <c r="AL682" s="91"/>
      <c r="AM682" s="91"/>
    </row>
    <row r="683" spans="1:41" customFormat="1" ht="15" x14ac:dyDescent="0.25">
      <c r="A683" s="95"/>
      <c r="B683" s="93" t="s">
        <v>132</v>
      </c>
      <c r="C683" s="208" t="s">
        <v>133</v>
      </c>
      <c r="D683" s="208"/>
      <c r="E683" s="208"/>
      <c r="F683" s="96"/>
      <c r="G683" s="97"/>
      <c r="H683" s="97"/>
      <c r="I683" s="97"/>
      <c r="J683" s="98">
        <v>1.68</v>
      </c>
      <c r="K683" s="99">
        <v>1.38</v>
      </c>
      <c r="L683" s="98">
        <v>2.3199999999999998</v>
      </c>
      <c r="M683" s="99">
        <v>13.37</v>
      </c>
      <c r="N683" s="120">
        <v>31.02</v>
      </c>
      <c r="AF683" s="83"/>
      <c r="AG683" s="91"/>
      <c r="AI683" s="94" t="s">
        <v>133</v>
      </c>
      <c r="AL683" s="91"/>
      <c r="AM683" s="91"/>
    </row>
    <row r="684" spans="1:41" customFormat="1" ht="15" x14ac:dyDescent="0.25">
      <c r="A684" s="95"/>
      <c r="B684" s="93" t="s">
        <v>158</v>
      </c>
      <c r="C684" s="208" t="s">
        <v>159</v>
      </c>
      <c r="D684" s="208"/>
      <c r="E684" s="208"/>
      <c r="F684" s="96"/>
      <c r="G684" s="97"/>
      <c r="H684" s="97"/>
      <c r="I684" s="97"/>
      <c r="J684" s="98">
        <v>32.85</v>
      </c>
      <c r="K684" s="97"/>
      <c r="L684" s="98">
        <v>32.85</v>
      </c>
      <c r="M684" s="99">
        <v>8.3699999999999992</v>
      </c>
      <c r="N684" s="120">
        <v>274.95</v>
      </c>
      <c r="AF684" s="83"/>
      <c r="AG684" s="91"/>
      <c r="AI684" s="94" t="s">
        <v>159</v>
      </c>
      <c r="AL684" s="91"/>
      <c r="AM684" s="91"/>
    </row>
    <row r="685" spans="1:41" customFormat="1" ht="15" x14ac:dyDescent="0.25">
      <c r="A685" s="102"/>
      <c r="B685" s="93"/>
      <c r="C685" s="208" t="s">
        <v>136</v>
      </c>
      <c r="D685" s="208"/>
      <c r="E685" s="208"/>
      <c r="F685" s="96" t="s">
        <v>137</v>
      </c>
      <c r="G685" s="99">
        <v>0.67</v>
      </c>
      <c r="H685" s="99">
        <v>1.38</v>
      </c>
      <c r="I685" s="103">
        <v>0.92459999999999998</v>
      </c>
      <c r="J685" s="104"/>
      <c r="K685" s="97"/>
      <c r="L685" s="104"/>
      <c r="M685" s="97"/>
      <c r="N685" s="105"/>
      <c r="AF685" s="83"/>
      <c r="AG685" s="91"/>
      <c r="AJ685" s="94" t="s">
        <v>136</v>
      </c>
      <c r="AL685" s="91"/>
      <c r="AM685" s="91"/>
    </row>
    <row r="686" spans="1:41" customFormat="1" ht="15" x14ac:dyDescent="0.25">
      <c r="A686" s="95"/>
      <c r="B686" s="93"/>
      <c r="C686" s="218" t="s">
        <v>139</v>
      </c>
      <c r="D686" s="218"/>
      <c r="E686" s="218"/>
      <c r="F686" s="106"/>
      <c r="G686" s="107"/>
      <c r="H686" s="107"/>
      <c r="I686" s="107"/>
      <c r="J686" s="108">
        <v>40.200000000000003</v>
      </c>
      <c r="K686" s="107"/>
      <c r="L686" s="108">
        <v>42.99</v>
      </c>
      <c r="M686" s="107"/>
      <c r="N686" s="137">
        <v>695.09</v>
      </c>
      <c r="AF686" s="83"/>
      <c r="AG686" s="91"/>
      <c r="AK686" s="94" t="s">
        <v>139</v>
      </c>
      <c r="AL686" s="91"/>
      <c r="AM686" s="91"/>
    </row>
    <row r="687" spans="1:41" customFormat="1" ht="15" x14ac:dyDescent="0.25">
      <c r="A687" s="102"/>
      <c r="B687" s="93"/>
      <c r="C687" s="208" t="s">
        <v>140</v>
      </c>
      <c r="D687" s="208"/>
      <c r="E687" s="208"/>
      <c r="F687" s="96"/>
      <c r="G687" s="97"/>
      <c r="H687" s="97"/>
      <c r="I687" s="97"/>
      <c r="J687" s="104"/>
      <c r="K687" s="97"/>
      <c r="L687" s="98">
        <v>7.82</v>
      </c>
      <c r="M687" s="97"/>
      <c r="N687" s="120">
        <v>389.12</v>
      </c>
      <c r="AF687" s="83"/>
      <c r="AG687" s="91"/>
      <c r="AJ687" s="94" t="s">
        <v>140</v>
      </c>
      <c r="AL687" s="91"/>
      <c r="AM687" s="91"/>
    </row>
    <row r="688" spans="1:41" customFormat="1" ht="15" x14ac:dyDescent="0.25">
      <c r="A688" s="102"/>
      <c r="B688" s="93" t="s">
        <v>141</v>
      </c>
      <c r="C688" s="208" t="s">
        <v>142</v>
      </c>
      <c r="D688" s="208"/>
      <c r="E688" s="208"/>
      <c r="F688" s="96" t="s">
        <v>143</v>
      </c>
      <c r="G688" s="111">
        <v>103</v>
      </c>
      <c r="H688" s="97"/>
      <c r="I688" s="111">
        <v>103</v>
      </c>
      <c r="J688" s="104"/>
      <c r="K688" s="97"/>
      <c r="L688" s="98">
        <v>8.0500000000000007</v>
      </c>
      <c r="M688" s="97"/>
      <c r="N688" s="120">
        <v>400.79</v>
      </c>
      <c r="AF688" s="83"/>
      <c r="AG688" s="91"/>
      <c r="AJ688" s="94" t="s">
        <v>142</v>
      </c>
      <c r="AL688" s="91"/>
      <c r="AM688" s="91"/>
    </row>
    <row r="689" spans="1:41" customFormat="1" ht="15" x14ac:dyDescent="0.25">
      <c r="A689" s="102"/>
      <c r="B689" s="93" t="s">
        <v>144</v>
      </c>
      <c r="C689" s="208" t="s">
        <v>145</v>
      </c>
      <c r="D689" s="208"/>
      <c r="E689" s="208"/>
      <c r="F689" s="96" t="s">
        <v>143</v>
      </c>
      <c r="G689" s="111">
        <v>60</v>
      </c>
      <c r="H689" s="97"/>
      <c r="I689" s="111">
        <v>60</v>
      </c>
      <c r="J689" s="104"/>
      <c r="K689" s="97"/>
      <c r="L689" s="98">
        <v>4.6900000000000004</v>
      </c>
      <c r="M689" s="97"/>
      <c r="N689" s="120">
        <v>233.47</v>
      </c>
      <c r="AF689" s="83"/>
      <c r="AG689" s="91"/>
      <c r="AJ689" s="94" t="s">
        <v>145</v>
      </c>
      <c r="AL689" s="91"/>
      <c r="AM689" s="91"/>
    </row>
    <row r="690" spans="1:41" customFormat="1" ht="15" x14ac:dyDescent="0.25">
      <c r="A690" s="112"/>
      <c r="B690" s="113"/>
      <c r="C690" s="210" t="s">
        <v>146</v>
      </c>
      <c r="D690" s="210"/>
      <c r="E690" s="210"/>
      <c r="F690" s="86"/>
      <c r="G690" s="87"/>
      <c r="H690" s="87"/>
      <c r="I690" s="87"/>
      <c r="J690" s="89"/>
      <c r="K690" s="87"/>
      <c r="L690" s="119">
        <v>55.73</v>
      </c>
      <c r="M690" s="107"/>
      <c r="N690" s="115">
        <v>1329.35</v>
      </c>
      <c r="AF690" s="83"/>
      <c r="AG690" s="91"/>
      <c r="AL690" s="91" t="s">
        <v>146</v>
      </c>
      <c r="AM690" s="91"/>
    </row>
    <row r="691" spans="1:41" customFormat="1" ht="23.25" x14ac:dyDescent="0.25">
      <c r="A691" s="84" t="s">
        <v>545</v>
      </c>
      <c r="B691" s="85" t="s">
        <v>507</v>
      </c>
      <c r="C691" s="210" t="s">
        <v>253</v>
      </c>
      <c r="D691" s="210"/>
      <c r="E691" s="210"/>
      <c r="F691" s="86" t="s">
        <v>197</v>
      </c>
      <c r="G691" s="87"/>
      <c r="H691" s="87"/>
      <c r="I691" s="132">
        <v>-5.0000000000000001E-3</v>
      </c>
      <c r="J691" s="114">
        <v>6508.75</v>
      </c>
      <c r="K691" s="87"/>
      <c r="L691" s="119">
        <v>-32.54</v>
      </c>
      <c r="M691" s="121">
        <v>8.3699999999999992</v>
      </c>
      <c r="N691" s="122">
        <v>-272.36</v>
      </c>
      <c r="AF691" s="83"/>
      <c r="AG691" s="91" t="s">
        <v>253</v>
      </c>
      <c r="AL691" s="91"/>
      <c r="AM691" s="91"/>
    </row>
    <row r="692" spans="1:41" customFormat="1" ht="15" x14ac:dyDescent="0.25">
      <c r="A692" s="112"/>
      <c r="B692" s="113"/>
      <c r="C692" s="208" t="s">
        <v>216</v>
      </c>
      <c r="D692" s="208"/>
      <c r="E692" s="208"/>
      <c r="F692" s="208"/>
      <c r="G692" s="208"/>
      <c r="H692" s="208"/>
      <c r="I692" s="208"/>
      <c r="J692" s="208"/>
      <c r="K692" s="208"/>
      <c r="L692" s="208"/>
      <c r="M692" s="208"/>
      <c r="N692" s="209"/>
      <c r="AF692" s="83"/>
      <c r="AG692" s="91"/>
      <c r="AL692" s="91"/>
      <c r="AM692" s="91"/>
      <c r="AO692" s="94" t="s">
        <v>216</v>
      </c>
    </row>
    <row r="693" spans="1:41" customFormat="1" ht="15" x14ac:dyDescent="0.25">
      <c r="A693" s="112"/>
      <c r="B693" s="113"/>
      <c r="C693" s="210" t="s">
        <v>146</v>
      </c>
      <c r="D693" s="210"/>
      <c r="E693" s="210"/>
      <c r="F693" s="86"/>
      <c r="G693" s="87"/>
      <c r="H693" s="87"/>
      <c r="I693" s="87"/>
      <c r="J693" s="89"/>
      <c r="K693" s="87"/>
      <c r="L693" s="119">
        <v>-32.54</v>
      </c>
      <c r="M693" s="107"/>
      <c r="N693" s="122">
        <v>-272.36</v>
      </c>
      <c r="AF693" s="83"/>
      <c r="AG693" s="91"/>
      <c r="AL693" s="91" t="s">
        <v>146</v>
      </c>
      <c r="AM693" s="91"/>
    </row>
    <row r="694" spans="1:41" customFormat="1" ht="23.25" x14ac:dyDescent="0.25">
      <c r="A694" s="84" t="s">
        <v>546</v>
      </c>
      <c r="B694" s="85" t="s">
        <v>255</v>
      </c>
      <c r="C694" s="210" t="s">
        <v>256</v>
      </c>
      <c r="D694" s="210"/>
      <c r="E694" s="210"/>
      <c r="F694" s="86" t="s">
        <v>257</v>
      </c>
      <c r="G694" s="87"/>
      <c r="H694" s="87"/>
      <c r="I694" s="133">
        <v>0.1</v>
      </c>
      <c r="J694" s="89"/>
      <c r="K694" s="87"/>
      <c r="L694" s="89"/>
      <c r="M694" s="87"/>
      <c r="N694" s="90"/>
      <c r="AF694" s="83"/>
      <c r="AG694" s="91" t="s">
        <v>256</v>
      </c>
      <c r="AL694" s="91"/>
      <c r="AM694" s="91"/>
    </row>
    <row r="695" spans="1:41" customFormat="1" ht="15" x14ac:dyDescent="0.25">
      <c r="A695" s="134"/>
      <c r="B695" s="135"/>
      <c r="C695" s="208" t="s">
        <v>706</v>
      </c>
      <c r="D695" s="208"/>
      <c r="E695" s="208"/>
      <c r="F695" s="208"/>
      <c r="G695" s="208"/>
      <c r="H695" s="208"/>
      <c r="I695" s="208"/>
      <c r="J695" s="208"/>
      <c r="K695" s="208"/>
      <c r="L695" s="208"/>
      <c r="M695" s="208"/>
      <c r="N695" s="209"/>
      <c r="AF695" s="83"/>
      <c r="AG695" s="91"/>
      <c r="AL695" s="91"/>
      <c r="AM695" s="91"/>
      <c r="AN695" s="94" t="s">
        <v>706</v>
      </c>
    </row>
    <row r="696" spans="1:41" customFormat="1" ht="34.5" x14ac:dyDescent="0.25">
      <c r="A696" s="92"/>
      <c r="B696" s="93" t="s">
        <v>126</v>
      </c>
      <c r="C696" s="203" t="s">
        <v>127</v>
      </c>
      <c r="D696" s="203"/>
      <c r="E696" s="203"/>
      <c r="F696" s="203"/>
      <c r="G696" s="203"/>
      <c r="H696" s="203"/>
      <c r="I696" s="203"/>
      <c r="J696" s="203"/>
      <c r="K696" s="203"/>
      <c r="L696" s="203"/>
      <c r="M696" s="203"/>
      <c r="N696" s="211"/>
      <c r="AF696" s="83"/>
      <c r="AG696" s="91"/>
      <c r="AH696" s="94" t="s">
        <v>127</v>
      </c>
      <c r="AL696" s="91"/>
      <c r="AM696" s="91"/>
    </row>
    <row r="697" spans="1:41" customFormat="1" ht="22.5" x14ac:dyDescent="0.25">
      <c r="A697" s="92"/>
      <c r="B697" s="93" t="s">
        <v>128</v>
      </c>
      <c r="C697" s="203" t="s">
        <v>129</v>
      </c>
      <c r="D697" s="203"/>
      <c r="E697" s="203"/>
      <c r="F697" s="203"/>
      <c r="G697" s="203"/>
      <c r="H697" s="203"/>
      <c r="I697" s="203"/>
      <c r="J697" s="203"/>
      <c r="K697" s="203"/>
      <c r="L697" s="203"/>
      <c r="M697" s="203"/>
      <c r="N697" s="211"/>
      <c r="AF697" s="83"/>
      <c r="AG697" s="91"/>
      <c r="AH697" s="94" t="s">
        <v>129</v>
      </c>
      <c r="AL697" s="91"/>
      <c r="AM697" s="91"/>
    </row>
    <row r="698" spans="1:41" customFormat="1" ht="15" x14ac:dyDescent="0.25">
      <c r="A698" s="95"/>
      <c r="B698" s="93" t="s">
        <v>130</v>
      </c>
      <c r="C698" s="208" t="s">
        <v>131</v>
      </c>
      <c r="D698" s="208"/>
      <c r="E698" s="208"/>
      <c r="F698" s="96"/>
      <c r="G698" s="97"/>
      <c r="H698" s="97"/>
      <c r="I698" s="97"/>
      <c r="J698" s="98">
        <v>15.23</v>
      </c>
      <c r="K698" s="99">
        <v>1.38</v>
      </c>
      <c r="L698" s="98">
        <v>2.1</v>
      </c>
      <c r="M698" s="99">
        <v>49.76</v>
      </c>
      <c r="N698" s="120">
        <v>104.5</v>
      </c>
      <c r="AF698" s="83"/>
      <c r="AG698" s="91"/>
      <c r="AI698" s="94" t="s">
        <v>131</v>
      </c>
      <c r="AL698" s="91"/>
      <c r="AM698" s="91"/>
    </row>
    <row r="699" spans="1:41" customFormat="1" ht="15" x14ac:dyDescent="0.25">
      <c r="A699" s="95"/>
      <c r="B699" s="93" t="s">
        <v>132</v>
      </c>
      <c r="C699" s="208" t="s">
        <v>133</v>
      </c>
      <c r="D699" s="208"/>
      <c r="E699" s="208"/>
      <c r="F699" s="96"/>
      <c r="G699" s="97"/>
      <c r="H699" s="97"/>
      <c r="I699" s="97"/>
      <c r="J699" s="98">
        <v>1.36</v>
      </c>
      <c r="K699" s="99">
        <v>1.38</v>
      </c>
      <c r="L699" s="98">
        <v>0.19</v>
      </c>
      <c r="M699" s="99">
        <v>13.37</v>
      </c>
      <c r="N699" s="120">
        <v>2.54</v>
      </c>
      <c r="AF699" s="83"/>
      <c r="AG699" s="91"/>
      <c r="AI699" s="94" t="s">
        <v>133</v>
      </c>
      <c r="AL699" s="91"/>
      <c r="AM699" s="91"/>
    </row>
    <row r="700" spans="1:41" customFormat="1" ht="15" x14ac:dyDescent="0.25">
      <c r="A700" s="95"/>
      <c r="B700" s="93" t="s">
        <v>134</v>
      </c>
      <c r="C700" s="208" t="s">
        <v>135</v>
      </c>
      <c r="D700" s="208"/>
      <c r="E700" s="208"/>
      <c r="F700" s="96"/>
      <c r="G700" s="97"/>
      <c r="H700" s="97"/>
      <c r="I700" s="97"/>
      <c r="J700" s="98">
        <v>0.12</v>
      </c>
      <c r="K700" s="99">
        <v>1.38</v>
      </c>
      <c r="L700" s="98">
        <v>0.02</v>
      </c>
      <c r="M700" s="99">
        <v>49.76</v>
      </c>
      <c r="N700" s="120">
        <v>1</v>
      </c>
      <c r="AF700" s="83"/>
      <c r="AG700" s="91"/>
      <c r="AI700" s="94" t="s">
        <v>135</v>
      </c>
      <c r="AL700" s="91"/>
      <c r="AM700" s="91"/>
    </row>
    <row r="701" spans="1:41" customFormat="1" ht="15" x14ac:dyDescent="0.25">
      <c r="A701" s="95"/>
      <c r="B701" s="93" t="s">
        <v>158</v>
      </c>
      <c r="C701" s="208" t="s">
        <v>159</v>
      </c>
      <c r="D701" s="208"/>
      <c r="E701" s="208"/>
      <c r="F701" s="96"/>
      <c r="G701" s="97"/>
      <c r="H701" s="97"/>
      <c r="I701" s="97"/>
      <c r="J701" s="98">
        <v>1.24</v>
      </c>
      <c r="K701" s="97"/>
      <c r="L701" s="98">
        <v>0.12</v>
      </c>
      <c r="M701" s="99">
        <v>8.3699999999999992</v>
      </c>
      <c r="N701" s="120">
        <v>1</v>
      </c>
      <c r="AF701" s="83"/>
      <c r="AG701" s="91"/>
      <c r="AI701" s="94" t="s">
        <v>159</v>
      </c>
      <c r="AL701" s="91"/>
      <c r="AM701" s="91"/>
    </row>
    <row r="702" spans="1:41" customFormat="1" ht="15" x14ac:dyDescent="0.25">
      <c r="A702" s="102"/>
      <c r="B702" s="93"/>
      <c r="C702" s="208" t="s">
        <v>136</v>
      </c>
      <c r="D702" s="208"/>
      <c r="E702" s="208"/>
      <c r="F702" s="96" t="s">
        <v>137</v>
      </c>
      <c r="G702" s="116">
        <v>1.8</v>
      </c>
      <c r="H702" s="99">
        <v>1.38</v>
      </c>
      <c r="I702" s="103">
        <v>0.24840000000000001</v>
      </c>
      <c r="J702" s="104"/>
      <c r="K702" s="97"/>
      <c r="L702" s="104"/>
      <c r="M702" s="97"/>
      <c r="N702" s="105"/>
      <c r="AF702" s="83"/>
      <c r="AG702" s="91"/>
      <c r="AJ702" s="94" t="s">
        <v>136</v>
      </c>
      <c r="AL702" s="91"/>
      <c r="AM702" s="91"/>
    </row>
    <row r="703" spans="1:41" customFormat="1" ht="15" x14ac:dyDescent="0.25">
      <c r="A703" s="102"/>
      <c r="B703" s="93"/>
      <c r="C703" s="208" t="s">
        <v>138</v>
      </c>
      <c r="D703" s="208"/>
      <c r="E703" s="208"/>
      <c r="F703" s="96" t="s">
        <v>137</v>
      </c>
      <c r="G703" s="99">
        <v>0.01</v>
      </c>
      <c r="H703" s="99">
        <v>1.38</v>
      </c>
      <c r="I703" s="118">
        <v>1.3799999999999999E-3</v>
      </c>
      <c r="J703" s="104"/>
      <c r="K703" s="97"/>
      <c r="L703" s="104"/>
      <c r="M703" s="97"/>
      <c r="N703" s="105"/>
      <c r="AF703" s="83"/>
      <c r="AG703" s="91"/>
      <c r="AJ703" s="94" t="s">
        <v>138</v>
      </c>
      <c r="AL703" s="91"/>
      <c r="AM703" s="91"/>
    </row>
    <row r="704" spans="1:41" customFormat="1" ht="15" x14ac:dyDescent="0.25">
      <c r="A704" s="95"/>
      <c r="B704" s="93"/>
      <c r="C704" s="218" t="s">
        <v>139</v>
      </c>
      <c r="D704" s="218"/>
      <c r="E704" s="218"/>
      <c r="F704" s="106"/>
      <c r="G704" s="107"/>
      <c r="H704" s="107"/>
      <c r="I704" s="107"/>
      <c r="J704" s="108">
        <v>17.829999999999998</v>
      </c>
      <c r="K704" s="107"/>
      <c r="L704" s="108">
        <v>2.41</v>
      </c>
      <c r="M704" s="107"/>
      <c r="N704" s="137">
        <v>108.04</v>
      </c>
      <c r="AF704" s="83"/>
      <c r="AG704" s="91"/>
      <c r="AK704" s="94" t="s">
        <v>139</v>
      </c>
      <c r="AL704" s="91"/>
      <c r="AM704" s="91"/>
    </row>
    <row r="705" spans="1:40" customFormat="1" ht="15" x14ac:dyDescent="0.25">
      <c r="A705" s="102"/>
      <c r="B705" s="93"/>
      <c r="C705" s="208" t="s">
        <v>140</v>
      </c>
      <c r="D705" s="208"/>
      <c r="E705" s="208"/>
      <c r="F705" s="96"/>
      <c r="G705" s="97"/>
      <c r="H705" s="97"/>
      <c r="I705" s="97"/>
      <c r="J705" s="104"/>
      <c r="K705" s="97"/>
      <c r="L705" s="98">
        <v>2.12</v>
      </c>
      <c r="M705" s="97"/>
      <c r="N705" s="120">
        <v>105.5</v>
      </c>
      <c r="AF705" s="83"/>
      <c r="AG705" s="91"/>
      <c r="AJ705" s="94" t="s">
        <v>140</v>
      </c>
      <c r="AL705" s="91"/>
      <c r="AM705" s="91"/>
    </row>
    <row r="706" spans="1:40" customFormat="1" ht="15" x14ac:dyDescent="0.25">
      <c r="A706" s="102"/>
      <c r="B706" s="93" t="s">
        <v>141</v>
      </c>
      <c r="C706" s="208" t="s">
        <v>142</v>
      </c>
      <c r="D706" s="208"/>
      <c r="E706" s="208"/>
      <c r="F706" s="96" t="s">
        <v>143</v>
      </c>
      <c r="G706" s="111">
        <v>103</v>
      </c>
      <c r="H706" s="97"/>
      <c r="I706" s="111">
        <v>103</v>
      </c>
      <c r="J706" s="104"/>
      <c r="K706" s="97"/>
      <c r="L706" s="98">
        <v>2.1800000000000002</v>
      </c>
      <c r="M706" s="97"/>
      <c r="N706" s="120">
        <v>108.67</v>
      </c>
      <c r="AF706" s="83"/>
      <c r="AG706" s="91"/>
      <c r="AJ706" s="94" t="s">
        <v>142</v>
      </c>
      <c r="AL706" s="91"/>
      <c r="AM706" s="91"/>
    </row>
    <row r="707" spans="1:40" customFormat="1" ht="15" x14ac:dyDescent="0.25">
      <c r="A707" s="102"/>
      <c r="B707" s="93" t="s">
        <v>144</v>
      </c>
      <c r="C707" s="208" t="s">
        <v>145</v>
      </c>
      <c r="D707" s="208"/>
      <c r="E707" s="208"/>
      <c r="F707" s="96" t="s">
        <v>143</v>
      </c>
      <c r="G707" s="111">
        <v>60</v>
      </c>
      <c r="H707" s="97"/>
      <c r="I707" s="111">
        <v>60</v>
      </c>
      <c r="J707" s="104"/>
      <c r="K707" s="97"/>
      <c r="L707" s="98">
        <v>1.27</v>
      </c>
      <c r="M707" s="97"/>
      <c r="N707" s="120">
        <v>63.3</v>
      </c>
      <c r="AF707" s="83"/>
      <c r="AG707" s="91"/>
      <c r="AJ707" s="94" t="s">
        <v>145</v>
      </c>
      <c r="AL707" s="91"/>
      <c r="AM707" s="91"/>
    </row>
    <row r="708" spans="1:40" customFormat="1" ht="15" x14ac:dyDescent="0.25">
      <c r="A708" s="112"/>
      <c r="B708" s="113"/>
      <c r="C708" s="210" t="s">
        <v>146</v>
      </c>
      <c r="D708" s="210"/>
      <c r="E708" s="210"/>
      <c r="F708" s="86"/>
      <c r="G708" s="87"/>
      <c r="H708" s="87"/>
      <c r="I708" s="87"/>
      <c r="J708" s="89"/>
      <c r="K708" s="87"/>
      <c r="L708" s="119">
        <v>5.86</v>
      </c>
      <c r="M708" s="107"/>
      <c r="N708" s="122">
        <v>280.01</v>
      </c>
      <c r="AF708" s="83"/>
      <c r="AG708" s="91"/>
      <c r="AL708" s="91" t="s">
        <v>146</v>
      </c>
      <c r="AM708" s="91"/>
    </row>
    <row r="709" spans="1:40" customFormat="1" ht="34.5" x14ac:dyDescent="0.25">
      <c r="A709" s="84" t="s">
        <v>547</v>
      </c>
      <c r="B709" s="85" t="s">
        <v>260</v>
      </c>
      <c r="C709" s="210" t="s">
        <v>261</v>
      </c>
      <c r="D709" s="210"/>
      <c r="E709" s="210"/>
      <c r="F709" s="86" t="s">
        <v>233</v>
      </c>
      <c r="G709" s="87"/>
      <c r="H709" s="87"/>
      <c r="I709" s="121">
        <v>0.01</v>
      </c>
      <c r="J709" s="89"/>
      <c r="K709" s="87"/>
      <c r="L709" s="89"/>
      <c r="M709" s="87"/>
      <c r="N709" s="90"/>
      <c r="AF709" s="83"/>
      <c r="AG709" s="91" t="s">
        <v>261</v>
      </c>
      <c r="AL709" s="91"/>
      <c r="AM709" s="91"/>
    </row>
    <row r="710" spans="1:40" customFormat="1" ht="15" x14ac:dyDescent="0.25">
      <c r="A710" s="134"/>
      <c r="B710" s="135"/>
      <c r="C710" s="208" t="s">
        <v>397</v>
      </c>
      <c r="D710" s="208"/>
      <c r="E710" s="208"/>
      <c r="F710" s="208"/>
      <c r="G710" s="208"/>
      <c r="H710" s="208"/>
      <c r="I710" s="208"/>
      <c r="J710" s="208"/>
      <c r="K710" s="208"/>
      <c r="L710" s="208"/>
      <c r="M710" s="208"/>
      <c r="N710" s="209"/>
      <c r="AF710" s="83"/>
      <c r="AG710" s="91"/>
      <c r="AL710" s="91"/>
      <c r="AM710" s="91"/>
      <c r="AN710" s="94" t="s">
        <v>397</v>
      </c>
    </row>
    <row r="711" spans="1:40" customFormat="1" ht="34.5" x14ac:dyDescent="0.25">
      <c r="A711" s="92"/>
      <c r="B711" s="93" t="s">
        <v>126</v>
      </c>
      <c r="C711" s="203" t="s">
        <v>127</v>
      </c>
      <c r="D711" s="203"/>
      <c r="E711" s="203"/>
      <c r="F711" s="203"/>
      <c r="G711" s="203"/>
      <c r="H711" s="203"/>
      <c r="I711" s="203"/>
      <c r="J711" s="203"/>
      <c r="K711" s="203"/>
      <c r="L711" s="203"/>
      <c r="M711" s="203"/>
      <c r="N711" s="211"/>
      <c r="AF711" s="83"/>
      <c r="AG711" s="91"/>
      <c r="AH711" s="94" t="s">
        <v>127</v>
      </c>
      <c r="AL711" s="91"/>
      <c r="AM711" s="91"/>
    </row>
    <row r="712" spans="1:40" customFormat="1" ht="22.5" x14ac:dyDescent="0.25">
      <c r="A712" s="92"/>
      <c r="B712" s="93" t="s">
        <v>128</v>
      </c>
      <c r="C712" s="203" t="s">
        <v>129</v>
      </c>
      <c r="D712" s="203"/>
      <c r="E712" s="203"/>
      <c r="F712" s="203"/>
      <c r="G712" s="203"/>
      <c r="H712" s="203"/>
      <c r="I712" s="203"/>
      <c r="J712" s="203"/>
      <c r="K712" s="203"/>
      <c r="L712" s="203"/>
      <c r="M712" s="203"/>
      <c r="N712" s="211"/>
      <c r="AF712" s="83"/>
      <c r="AG712" s="91"/>
      <c r="AH712" s="94" t="s">
        <v>129</v>
      </c>
      <c r="AL712" s="91"/>
      <c r="AM712" s="91"/>
    </row>
    <row r="713" spans="1:40" customFormat="1" ht="15" x14ac:dyDescent="0.25">
      <c r="A713" s="95"/>
      <c r="B713" s="93" t="s">
        <v>130</v>
      </c>
      <c r="C713" s="208" t="s">
        <v>131</v>
      </c>
      <c r="D713" s="208"/>
      <c r="E713" s="208"/>
      <c r="F713" s="96"/>
      <c r="G713" s="97"/>
      <c r="H713" s="97"/>
      <c r="I713" s="97"/>
      <c r="J713" s="98">
        <v>164.5</v>
      </c>
      <c r="K713" s="99">
        <v>1.38</v>
      </c>
      <c r="L713" s="98">
        <v>2.27</v>
      </c>
      <c r="M713" s="99">
        <v>49.76</v>
      </c>
      <c r="N713" s="120">
        <v>112.96</v>
      </c>
      <c r="AF713" s="83"/>
      <c r="AG713" s="91"/>
      <c r="AI713" s="94" t="s">
        <v>131</v>
      </c>
      <c r="AL713" s="91"/>
      <c r="AM713" s="91"/>
    </row>
    <row r="714" spans="1:40" customFormat="1" ht="15" x14ac:dyDescent="0.25">
      <c r="A714" s="95"/>
      <c r="B714" s="93" t="s">
        <v>132</v>
      </c>
      <c r="C714" s="208" t="s">
        <v>133</v>
      </c>
      <c r="D714" s="208"/>
      <c r="E714" s="208"/>
      <c r="F714" s="96"/>
      <c r="G714" s="97"/>
      <c r="H714" s="97"/>
      <c r="I714" s="97"/>
      <c r="J714" s="98">
        <v>41.6</v>
      </c>
      <c r="K714" s="99">
        <v>1.38</v>
      </c>
      <c r="L714" s="98">
        <v>0.56999999999999995</v>
      </c>
      <c r="M714" s="99">
        <v>13.37</v>
      </c>
      <c r="N714" s="120">
        <v>7.62</v>
      </c>
      <c r="AF714" s="83"/>
      <c r="AG714" s="91"/>
      <c r="AI714" s="94" t="s">
        <v>133</v>
      </c>
      <c r="AL714" s="91"/>
      <c r="AM714" s="91"/>
    </row>
    <row r="715" spans="1:40" customFormat="1" ht="15" x14ac:dyDescent="0.25">
      <c r="A715" s="95"/>
      <c r="B715" s="93" t="s">
        <v>134</v>
      </c>
      <c r="C715" s="208" t="s">
        <v>135</v>
      </c>
      <c r="D715" s="208"/>
      <c r="E715" s="208"/>
      <c r="F715" s="96"/>
      <c r="G715" s="97"/>
      <c r="H715" s="97"/>
      <c r="I715" s="97"/>
      <c r="J715" s="98">
        <v>2.5099999999999998</v>
      </c>
      <c r="K715" s="99">
        <v>1.38</v>
      </c>
      <c r="L715" s="98">
        <v>0.03</v>
      </c>
      <c r="M715" s="99">
        <v>49.76</v>
      </c>
      <c r="N715" s="120">
        <v>1.49</v>
      </c>
      <c r="AF715" s="83"/>
      <c r="AG715" s="91"/>
      <c r="AI715" s="94" t="s">
        <v>135</v>
      </c>
      <c r="AL715" s="91"/>
      <c r="AM715" s="91"/>
    </row>
    <row r="716" spans="1:40" customFormat="1" ht="15" x14ac:dyDescent="0.25">
      <c r="A716" s="95"/>
      <c r="B716" s="93" t="s">
        <v>158</v>
      </c>
      <c r="C716" s="208" t="s">
        <v>159</v>
      </c>
      <c r="D716" s="208"/>
      <c r="E716" s="208"/>
      <c r="F716" s="96"/>
      <c r="G716" s="97"/>
      <c r="H716" s="97"/>
      <c r="I716" s="97"/>
      <c r="J716" s="98">
        <v>512.80999999999995</v>
      </c>
      <c r="K716" s="97"/>
      <c r="L716" s="98">
        <v>5.13</v>
      </c>
      <c r="M716" s="99">
        <v>8.3699999999999992</v>
      </c>
      <c r="N716" s="120">
        <v>42.94</v>
      </c>
      <c r="AF716" s="83"/>
      <c r="AG716" s="91"/>
      <c r="AI716" s="94" t="s">
        <v>159</v>
      </c>
      <c r="AL716" s="91"/>
      <c r="AM716" s="91"/>
    </row>
    <row r="717" spans="1:40" customFormat="1" ht="15" x14ac:dyDescent="0.25">
      <c r="A717" s="102"/>
      <c r="B717" s="93"/>
      <c r="C717" s="208" t="s">
        <v>136</v>
      </c>
      <c r="D717" s="208"/>
      <c r="E717" s="208"/>
      <c r="F717" s="96" t="s">
        <v>137</v>
      </c>
      <c r="G717" s="116">
        <v>17.5</v>
      </c>
      <c r="H717" s="99">
        <v>1.38</v>
      </c>
      <c r="I717" s="103">
        <v>0.24149999999999999</v>
      </c>
      <c r="J717" s="104"/>
      <c r="K717" s="97"/>
      <c r="L717" s="104"/>
      <c r="M717" s="97"/>
      <c r="N717" s="105"/>
      <c r="AF717" s="83"/>
      <c r="AG717" s="91"/>
      <c r="AJ717" s="94" t="s">
        <v>136</v>
      </c>
      <c r="AL717" s="91"/>
      <c r="AM717" s="91"/>
    </row>
    <row r="718" spans="1:40" customFormat="1" ht="15" x14ac:dyDescent="0.25">
      <c r="A718" s="102"/>
      <c r="B718" s="93"/>
      <c r="C718" s="208" t="s">
        <v>138</v>
      </c>
      <c r="D718" s="208"/>
      <c r="E718" s="208"/>
      <c r="F718" s="96" t="s">
        <v>137</v>
      </c>
      <c r="G718" s="116">
        <v>0.2</v>
      </c>
      <c r="H718" s="99">
        <v>1.38</v>
      </c>
      <c r="I718" s="118">
        <v>2.7599999999999999E-3</v>
      </c>
      <c r="J718" s="104"/>
      <c r="K718" s="97"/>
      <c r="L718" s="104"/>
      <c r="M718" s="97"/>
      <c r="N718" s="105"/>
      <c r="AF718" s="83"/>
      <c r="AG718" s="91"/>
      <c r="AJ718" s="94" t="s">
        <v>138</v>
      </c>
      <c r="AL718" s="91"/>
      <c r="AM718" s="91"/>
    </row>
    <row r="719" spans="1:40" customFormat="1" ht="15" x14ac:dyDescent="0.25">
      <c r="A719" s="95"/>
      <c r="B719" s="93"/>
      <c r="C719" s="218" t="s">
        <v>139</v>
      </c>
      <c r="D719" s="218"/>
      <c r="E719" s="218"/>
      <c r="F719" s="106"/>
      <c r="G719" s="107"/>
      <c r="H719" s="107"/>
      <c r="I719" s="107"/>
      <c r="J719" s="108">
        <v>718.91</v>
      </c>
      <c r="K719" s="107"/>
      <c r="L719" s="108">
        <v>7.97</v>
      </c>
      <c r="M719" s="107"/>
      <c r="N719" s="137">
        <v>163.52000000000001</v>
      </c>
      <c r="AF719" s="83"/>
      <c r="AG719" s="91"/>
      <c r="AK719" s="94" t="s">
        <v>139</v>
      </c>
      <c r="AL719" s="91"/>
      <c r="AM719" s="91"/>
    </row>
    <row r="720" spans="1:40" customFormat="1" ht="15" x14ac:dyDescent="0.25">
      <c r="A720" s="102"/>
      <c r="B720" s="93"/>
      <c r="C720" s="208" t="s">
        <v>140</v>
      </c>
      <c r="D720" s="208"/>
      <c r="E720" s="208"/>
      <c r="F720" s="96"/>
      <c r="G720" s="97"/>
      <c r="H720" s="97"/>
      <c r="I720" s="97"/>
      <c r="J720" s="104"/>
      <c r="K720" s="97"/>
      <c r="L720" s="98">
        <v>2.2999999999999998</v>
      </c>
      <c r="M720" s="97"/>
      <c r="N720" s="120">
        <v>114.45</v>
      </c>
      <c r="AF720" s="83"/>
      <c r="AG720" s="91"/>
      <c r="AJ720" s="94" t="s">
        <v>140</v>
      </c>
      <c r="AL720" s="91"/>
      <c r="AM720" s="91"/>
    </row>
    <row r="721" spans="1:40" customFormat="1" ht="23.25" x14ac:dyDescent="0.25">
      <c r="A721" s="102"/>
      <c r="B721" s="93" t="s">
        <v>204</v>
      </c>
      <c r="C721" s="208" t="s">
        <v>205</v>
      </c>
      <c r="D721" s="208"/>
      <c r="E721" s="208"/>
      <c r="F721" s="96" t="s">
        <v>143</v>
      </c>
      <c r="G721" s="111">
        <v>97</v>
      </c>
      <c r="H721" s="97"/>
      <c r="I721" s="111">
        <v>97</v>
      </c>
      <c r="J721" s="104"/>
      <c r="K721" s="97"/>
      <c r="L721" s="98">
        <v>2.23</v>
      </c>
      <c r="M721" s="97"/>
      <c r="N721" s="120">
        <v>111.02</v>
      </c>
      <c r="AF721" s="83"/>
      <c r="AG721" s="91"/>
      <c r="AJ721" s="94" t="s">
        <v>205</v>
      </c>
      <c r="AL721" s="91"/>
      <c r="AM721" s="91"/>
    </row>
    <row r="722" spans="1:40" customFormat="1" ht="23.25" x14ac:dyDescent="0.25">
      <c r="A722" s="102"/>
      <c r="B722" s="93" t="s">
        <v>206</v>
      </c>
      <c r="C722" s="208" t="s">
        <v>207</v>
      </c>
      <c r="D722" s="208"/>
      <c r="E722" s="208"/>
      <c r="F722" s="96" t="s">
        <v>143</v>
      </c>
      <c r="G722" s="111">
        <v>51</v>
      </c>
      <c r="H722" s="97"/>
      <c r="I722" s="111">
        <v>51</v>
      </c>
      <c r="J722" s="104"/>
      <c r="K722" s="97"/>
      <c r="L722" s="98">
        <v>1.17</v>
      </c>
      <c r="M722" s="97"/>
      <c r="N722" s="120">
        <v>58.37</v>
      </c>
      <c r="AF722" s="83"/>
      <c r="AG722" s="91"/>
      <c r="AJ722" s="94" t="s">
        <v>207</v>
      </c>
      <c r="AL722" s="91"/>
      <c r="AM722" s="91"/>
    </row>
    <row r="723" spans="1:40" customFormat="1" ht="15" x14ac:dyDescent="0.25">
      <c r="A723" s="112"/>
      <c r="B723" s="113"/>
      <c r="C723" s="210" t="s">
        <v>146</v>
      </c>
      <c r="D723" s="210"/>
      <c r="E723" s="210"/>
      <c r="F723" s="86"/>
      <c r="G723" s="87"/>
      <c r="H723" s="87"/>
      <c r="I723" s="87"/>
      <c r="J723" s="89"/>
      <c r="K723" s="87"/>
      <c r="L723" s="119">
        <v>11.37</v>
      </c>
      <c r="M723" s="107"/>
      <c r="N723" s="122">
        <v>332.91</v>
      </c>
      <c r="AF723" s="83"/>
      <c r="AG723" s="91"/>
      <c r="AL723" s="91" t="s">
        <v>146</v>
      </c>
      <c r="AM723" s="91"/>
    </row>
    <row r="724" spans="1:40" customFormat="1" ht="34.5" x14ac:dyDescent="0.25">
      <c r="A724" s="84" t="s">
        <v>548</v>
      </c>
      <c r="B724" s="85" t="s">
        <v>264</v>
      </c>
      <c r="C724" s="210" t="s">
        <v>265</v>
      </c>
      <c r="D724" s="210"/>
      <c r="E724" s="210"/>
      <c r="F724" s="86" t="s">
        <v>266</v>
      </c>
      <c r="G724" s="87"/>
      <c r="H724" s="87"/>
      <c r="I724" s="138">
        <v>1.5E-3</v>
      </c>
      <c r="J724" s="89"/>
      <c r="K724" s="87"/>
      <c r="L724" s="89"/>
      <c r="M724" s="87"/>
      <c r="N724" s="90"/>
      <c r="AF724" s="83"/>
      <c r="AG724" s="91" t="s">
        <v>265</v>
      </c>
      <c r="AL724" s="91"/>
      <c r="AM724" s="91"/>
    </row>
    <row r="725" spans="1:40" customFormat="1" ht="15" x14ac:dyDescent="0.25">
      <c r="A725" s="134"/>
      <c r="B725" s="135"/>
      <c r="C725" s="208" t="s">
        <v>707</v>
      </c>
      <c r="D725" s="208"/>
      <c r="E725" s="208"/>
      <c r="F725" s="208"/>
      <c r="G725" s="208"/>
      <c r="H725" s="208"/>
      <c r="I725" s="208"/>
      <c r="J725" s="208"/>
      <c r="K725" s="208"/>
      <c r="L725" s="208"/>
      <c r="M725" s="208"/>
      <c r="N725" s="209"/>
      <c r="AF725" s="83"/>
      <c r="AG725" s="91"/>
      <c r="AL725" s="91"/>
      <c r="AM725" s="91"/>
      <c r="AN725" s="94" t="s">
        <v>707</v>
      </c>
    </row>
    <row r="726" spans="1:40" customFormat="1" ht="34.5" x14ac:dyDescent="0.25">
      <c r="A726" s="92"/>
      <c r="B726" s="93" t="s">
        <v>126</v>
      </c>
      <c r="C726" s="203" t="s">
        <v>127</v>
      </c>
      <c r="D726" s="203"/>
      <c r="E726" s="203"/>
      <c r="F726" s="203"/>
      <c r="G726" s="203"/>
      <c r="H726" s="203"/>
      <c r="I726" s="203"/>
      <c r="J726" s="203"/>
      <c r="K726" s="203"/>
      <c r="L726" s="203"/>
      <c r="M726" s="203"/>
      <c r="N726" s="211"/>
      <c r="AF726" s="83"/>
      <c r="AG726" s="91"/>
      <c r="AH726" s="94" t="s">
        <v>127</v>
      </c>
      <c r="AL726" s="91"/>
      <c r="AM726" s="91"/>
    </row>
    <row r="727" spans="1:40" customFormat="1" ht="22.5" x14ac:dyDescent="0.25">
      <c r="A727" s="92"/>
      <c r="B727" s="93" t="s">
        <v>128</v>
      </c>
      <c r="C727" s="203" t="s">
        <v>129</v>
      </c>
      <c r="D727" s="203"/>
      <c r="E727" s="203"/>
      <c r="F727" s="203"/>
      <c r="G727" s="203"/>
      <c r="H727" s="203"/>
      <c r="I727" s="203"/>
      <c r="J727" s="203"/>
      <c r="K727" s="203"/>
      <c r="L727" s="203"/>
      <c r="M727" s="203"/>
      <c r="N727" s="211"/>
      <c r="AF727" s="83"/>
      <c r="AG727" s="91"/>
      <c r="AH727" s="94" t="s">
        <v>129</v>
      </c>
      <c r="AL727" s="91"/>
      <c r="AM727" s="91"/>
    </row>
    <row r="728" spans="1:40" customFormat="1" ht="15" x14ac:dyDescent="0.25">
      <c r="A728" s="95"/>
      <c r="B728" s="93" t="s">
        <v>130</v>
      </c>
      <c r="C728" s="208" t="s">
        <v>131</v>
      </c>
      <c r="D728" s="208"/>
      <c r="E728" s="208"/>
      <c r="F728" s="96"/>
      <c r="G728" s="97"/>
      <c r="H728" s="97"/>
      <c r="I728" s="97"/>
      <c r="J728" s="101">
        <v>1201.2</v>
      </c>
      <c r="K728" s="99">
        <v>1.38</v>
      </c>
      <c r="L728" s="98">
        <v>2.4900000000000002</v>
      </c>
      <c r="M728" s="99">
        <v>49.76</v>
      </c>
      <c r="N728" s="120">
        <v>123.9</v>
      </c>
      <c r="AF728" s="83"/>
      <c r="AG728" s="91"/>
      <c r="AI728" s="94" t="s">
        <v>131</v>
      </c>
      <c r="AL728" s="91"/>
      <c r="AM728" s="91"/>
    </row>
    <row r="729" spans="1:40" customFormat="1" ht="15" x14ac:dyDescent="0.25">
      <c r="A729" s="102"/>
      <c r="B729" s="93"/>
      <c r="C729" s="208" t="s">
        <v>136</v>
      </c>
      <c r="D729" s="208"/>
      <c r="E729" s="208"/>
      <c r="F729" s="96" t="s">
        <v>137</v>
      </c>
      <c r="G729" s="111">
        <v>154</v>
      </c>
      <c r="H729" s="99">
        <v>1.38</v>
      </c>
      <c r="I729" s="118">
        <v>0.31878000000000001</v>
      </c>
      <c r="J729" s="104"/>
      <c r="K729" s="97"/>
      <c r="L729" s="104"/>
      <c r="M729" s="97"/>
      <c r="N729" s="105"/>
      <c r="AF729" s="83"/>
      <c r="AG729" s="91"/>
      <c r="AJ729" s="94" t="s">
        <v>136</v>
      </c>
      <c r="AL729" s="91"/>
      <c r="AM729" s="91"/>
    </row>
    <row r="730" spans="1:40" customFormat="1" ht="15" x14ac:dyDescent="0.25">
      <c r="A730" s="95"/>
      <c r="B730" s="93"/>
      <c r="C730" s="218" t="s">
        <v>139</v>
      </c>
      <c r="D730" s="218"/>
      <c r="E730" s="218"/>
      <c r="F730" s="106"/>
      <c r="G730" s="107"/>
      <c r="H730" s="107"/>
      <c r="I730" s="107"/>
      <c r="J730" s="109">
        <v>1201.2</v>
      </c>
      <c r="K730" s="107"/>
      <c r="L730" s="108">
        <v>2.4900000000000002</v>
      </c>
      <c r="M730" s="107"/>
      <c r="N730" s="137">
        <v>123.9</v>
      </c>
      <c r="AF730" s="83"/>
      <c r="AG730" s="91"/>
      <c r="AK730" s="94" t="s">
        <v>139</v>
      </c>
      <c r="AL730" s="91"/>
      <c r="AM730" s="91"/>
    </row>
    <row r="731" spans="1:40" customFormat="1" ht="15" x14ac:dyDescent="0.25">
      <c r="A731" s="102"/>
      <c r="B731" s="93"/>
      <c r="C731" s="208" t="s">
        <v>140</v>
      </c>
      <c r="D731" s="208"/>
      <c r="E731" s="208"/>
      <c r="F731" s="96"/>
      <c r="G731" s="97"/>
      <c r="H731" s="97"/>
      <c r="I731" s="97"/>
      <c r="J731" s="104"/>
      <c r="K731" s="97"/>
      <c r="L731" s="98">
        <v>2.4900000000000002</v>
      </c>
      <c r="M731" s="97"/>
      <c r="N731" s="120">
        <v>123.9</v>
      </c>
      <c r="AF731" s="83"/>
      <c r="AG731" s="91"/>
      <c r="AJ731" s="94" t="s">
        <v>140</v>
      </c>
      <c r="AL731" s="91"/>
      <c r="AM731" s="91"/>
    </row>
    <row r="732" spans="1:40" customFormat="1" ht="23.25" x14ac:dyDescent="0.25">
      <c r="A732" s="102"/>
      <c r="B732" s="93" t="s">
        <v>268</v>
      </c>
      <c r="C732" s="208" t="s">
        <v>269</v>
      </c>
      <c r="D732" s="208"/>
      <c r="E732" s="208"/>
      <c r="F732" s="96" t="s">
        <v>143</v>
      </c>
      <c r="G732" s="111">
        <v>89</v>
      </c>
      <c r="H732" s="97"/>
      <c r="I732" s="111">
        <v>89</v>
      </c>
      <c r="J732" s="104"/>
      <c r="K732" s="97"/>
      <c r="L732" s="98">
        <v>2.2200000000000002</v>
      </c>
      <c r="M732" s="97"/>
      <c r="N732" s="120">
        <v>110.27</v>
      </c>
      <c r="AF732" s="83"/>
      <c r="AG732" s="91"/>
      <c r="AJ732" s="94" t="s">
        <v>269</v>
      </c>
      <c r="AL732" s="91"/>
      <c r="AM732" s="91"/>
    </row>
    <row r="733" spans="1:40" customFormat="1" ht="23.25" x14ac:dyDescent="0.25">
      <c r="A733" s="102"/>
      <c r="B733" s="93" t="s">
        <v>270</v>
      </c>
      <c r="C733" s="208" t="s">
        <v>271</v>
      </c>
      <c r="D733" s="208"/>
      <c r="E733" s="208"/>
      <c r="F733" s="96" t="s">
        <v>143</v>
      </c>
      <c r="G733" s="111">
        <v>40</v>
      </c>
      <c r="H733" s="97"/>
      <c r="I733" s="111">
        <v>40</v>
      </c>
      <c r="J733" s="104"/>
      <c r="K733" s="97"/>
      <c r="L733" s="98">
        <v>1</v>
      </c>
      <c r="M733" s="97"/>
      <c r="N733" s="120">
        <v>49.56</v>
      </c>
      <c r="AF733" s="83"/>
      <c r="AG733" s="91"/>
      <c r="AJ733" s="94" t="s">
        <v>271</v>
      </c>
      <c r="AL733" s="91"/>
      <c r="AM733" s="91"/>
    </row>
    <row r="734" spans="1:40" customFormat="1" ht="15" x14ac:dyDescent="0.25">
      <c r="A734" s="112"/>
      <c r="B734" s="113"/>
      <c r="C734" s="210" t="s">
        <v>146</v>
      </c>
      <c r="D734" s="210"/>
      <c r="E734" s="210"/>
      <c r="F734" s="86"/>
      <c r="G734" s="87"/>
      <c r="H734" s="87"/>
      <c r="I734" s="87"/>
      <c r="J734" s="89"/>
      <c r="K734" s="87"/>
      <c r="L734" s="119">
        <v>5.71</v>
      </c>
      <c r="M734" s="107"/>
      <c r="N734" s="122">
        <v>283.73</v>
      </c>
      <c r="AF734" s="83"/>
      <c r="AG734" s="91"/>
      <c r="AL734" s="91" t="s">
        <v>146</v>
      </c>
      <c r="AM734" s="91"/>
    </row>
    <row r="735" spans="1:40" customFormat="1" ht="23.25" x14ac:dyDescent="0.25">
      <c r="A735" s="84" t="s">
        <v>549</v>
      </c>
      <c r="B735" s="85" t="s">
        <v>273</v>
      </c>
      <c r="C735" s="210" t="s">
        <v>274</v>
      </c>
      <c r="D735" s="210"/>
      <c r="E735" s="210"/>
      <c r="F735" s="86" t="s">
        <v>266</v>
      </c>
      <c r="G735" s="87"/>
      <c r="H735" s="87"/>
      <c r="I735" s="138">
        <v>1.5E-3</v>
      </c>
      <c r="J735" s="89"/>
      <c r="K735" s="87"/>
      <c r="L735" s="89"/>
      <c r="M735" s="87"/>
      <c r="N735" s="90"/>
      <c r="AF735" s="83"/>
      <c r="AG735" s="91" t="s">
        <v>274</v>
      </c>
      <c r="AL735" s="91"/>
      <c r="AM735" s="91"/>
    </row>
    <row r="736" spans="1:40" customFormat="1" ht="15" x14ac:dyDescent="0.25">
      <c r="A736" s="134"/>
      <c r="B736" s="135"/>
      <c r="C736" s="208" t="s">
        <v>707</v>
      </c>
      <c r="D736" s="208"/>
      <c r="E736" s="208"/>
      <c r="F736" s="208"/>
      <c r="G736" s="208"/>
      <c r="H736" s="208"/>
      <c r="I736" s="208"/>
      <c r="J736" s="208"/>
      <c r="K736" s="208"/>
      <c r="L736" s="208"/>
      <c r="M736" s="208"/>
      <c r="N736" s="209"/>
      <c r="AF736" s="83"/>
      <c r="AG736" s="91"/>
      <c r="AL736" s="91"/>
      <c r="AM736" s="91"/>
      <c r="AN736" s="94" t="s">
        <v>707</v>
      </c>
    </row>
    <row r="737" spans="1:39" customFormat="1" ht="34.5" x14ac:dyDescent="0.25">
      <c r="A737" s="92"/>
      <c r="B737" s="93" t="s">
        <v>126</v>
      </c>
      <c r="C737" s="203" t="s">
        <v>127</v>
      </c>
      <c r="D737" s="203"/>
      <c r="E737" s="203"/>
      <c r="F737" s="203"/>
      <c r="G737" s="203"/>
      <c r="H737" s="203"/>
      <c r="I737" s="203"/>
      <c r="J737" s="203"/>
      <c r="K737" s="203"/>
      <c r="L737" s="203"/>
      <c r="M737" s="203"/>
      <c r="N737" s="211"/>
      <c r="AF737" s="83"/>
      <c r="AG737" s="91"/>
      <c r="AH737" s="94" t="s">
        <v>127</v>
      </c>
      <c r="AL737" s="91"/>
      <c r="AM737" s="91"/>
    </row>
    <row r="738" spans="1:39" customFormat="1" ht="22.5" x14ac:dyDescent="0.25">
      <c r="A738" s="92"/>
      <c r="B738" s="93" t="s">
        <v>128</v>
      </c>
      <c r="C738" s="203" t="s">
        <v>129</v>
      </c>
      <c r="D738" s="203"/>
      <c r="E738" s="203"/>
      <c r="F738" s="203"/>
      <c r="G738" s="203"/>
      <c r="H738" s="203"/>
      <c r="I738" s="203"/>
      <c r="J738" s="203"/>
      <c r="K738" s="203"/>
      <c r="L738" s="203"/>
      <c r="M738" s="203"/>
      <c r="N738" s="211"/>
      <c r="AF738" s="83"/>
      <c r="AG738" s="91"/>
      <c r="AH738" s="94" t="s">
        <v>129</v>
      </c>
      <c r="AL738" s="91"/>
      <c r="AM738" s="91"/>
    </row>
    <row r="739" spans="1:39" customFormat="1" ht="15" x14ac:dyDescent="0.25">
      <c r="A739" s="95"/>
      <c r="B739" s="93" t="s">
        <v>130</v>
      </c>
      <c r="C739" s="208" t="s">
        <v>131</v>
      </c>
      <c r="D739" s="208"/>
      <c r="E739" s="208"/>
      <c r="F739" s="96"/>
      <c r="G739" s="97"/>
      <c r="H739" s="97"/>
      <c r="I739" s="97"/>
      <c r="J739" s="98">
        <v>663.75</v>
      </c>
      <c r="K739" s="99">
        <v>1.38</v>
      </c>
      <c r="L739" s="98">
        <v>1.37</v>
      </c>
      <c r="M739" s="99">
        <v>49.76</v>
      </c>
      <c r="N739" s="120">
        <v>68.17</v>
      </c>
      <c r="AF739" s="83"/>
      <c r="AG739" s="91"/>
      <c r="AI739" s="94" t="s">
        <v>131</v>
      </c>
      <c r="AL739" s="91"/>
      <c r="AM739" s="91"/>
    </row>
    <row r="740" spans="1:39" customFormat="1" ht="15" x14ac:dyDescent="0.25">
      <c r="A740" s="102"/>
      <c r="B740" s="93"/>
      <c r="C740" s="208" t="s">
        <v>136</v>
      </c>
      <c r="D740" s="208"/>
      <c r="E740" s="208"/>
      <c r="F740" s="96" t="s">
        <v>137</v>
      </c>
      <c r="G740" s="116">
        <v>88.5</v>
      </c>
      <c r="H740" s="99">
        <v>1.38</v>
      </c>
      <c r="I740" s="136">
        <v>0.183195</v>
      </c>
      <c r="J740" s="104"/>
      <c r="K740" s="97"/>
      <c r="L740" s="104"/>
      <c r="M740" s="97"/>
      <c r="N740" s="105"/>
      <c r="AF740" s="83"/>
      <c r="AG740" s="91"/>
      <c r="AJ740" s="94" t="s">
        <v>136</v>
      </c>
      <c r="AL740" s="91"/>
      <c r="AM740" s="91"/>
    </row>
    <row r="741" spans="1:39" customFormat="1" ht="15" x14ac:dyDescent="0.25">
      <c r="A741" s="95"/>
      <c r="B741" s="93"/>
      <c r="C741" s="218" t="s">
        <v>139</v>
      </c>
      <c r="D741" s="218"/>
      <c r="E741" s="218"/>
      <c r="F741" s="106"/>
      <c r="G741" s="107"/>
      <c r="H741" s="107"/>
      <c r="I741" s="107"/>
      <c r="J741" s="108">
        <v>663.75</v>
      </c>
      <c r="K741" s="107"/>
      <c r="L741" s="108">
        <v>1.37</v>
      </c>
      <c r="M741" s="107"/>
      <c r="N741" s="137">
        <v>68.17</v>
      </c>
      <c r="AF741" s="83"/>
      <c r="AG741" s="91"/>
      <c r="AK741" s="94" t="s">
        <v>139</v>
      </c>
      <c r="AL741" s="91"/>
      <c r="AM741" s="91"/>
    </row>
    <row r="742" spans="1:39" customFormat="1" ht="15" x14ac:dyDescent="0.25">
      <c r="A742" s="102"/>
      <c r="B742" s="93"/>
      <c r="C742" s="208" t="s">
        <v>140</v>
      </c>
      <c r="D742" s="208"/>
      <c r="E742" s="208"/>
      <c r="F742" s="96"/>
      <c r="G742" s="97"/>
      <c r="H742" s="97"/>
      <c r="I742" s="97"/>
      <c r="J742" s="104"/>
      <c r="K742" s="97"/>
      <c r="L742" s="98">
        <v>1.37</v>
      </c>
      <c r="M742" s="97"/>
      <c r="N742" s="120">
        <v>68.17</v>
      </c>
      <c r="AF742" s="83"/>
      <c r="AG742" s="91"/>
      <c r="AJ742" s="94" t="s">
        <v>140</v>
      </c>
      <c r="AL742" s="91"/>
      <c r="AM742" s="91"/>
    </row>
    <row r="743" spans="1:39" customFormat="1" ht="23.25" x14ac:dyDescent="0.25">
      <c r="A743" s="102"/>
      <c r="B743" s="93" t="s">
        <v>268</v>
      </c>
      <c r="C743" s="208" t="s">
        <v>269</v>
      </c>
      <c r="D743" s="208"/>
      <c r="E743" s="208"/>
      <c r="F743" s="96" t="s">
        <v>143</v>
      </c>
      <c r="G743" s="111">
        <v>89</v>
      </c>
      <c r="H743" s="97"/>
      <c r="I743" s="111">
        <v>89</v>
      </c>
      <c r="J743" s="104"/>
      <c r="K743" s="97"/>
      <c r="L743" s="98">
        <v>1.22</v>
      </c>
      <c r="M743" s="97"/>
      <c r="N743" s="120">
        <v>60.67</v>
      </c>
      <c r="AF743" s="83"/>
      <c r="AG743" s="91"/>
      <c r="AJ743" s="94" t="s">
        <v>269</v>
      </c>
      <c r="AL743" s="91"/>
      <c r="AM743" s="91"/>
    </row>
    <row r="744" spans="1:39" customFormat="1" ht="23.25" x14ac:dyDescent="0.25">
      <c r="A744" s="102"/>
      <c r="B744" s="93" t="s">
        <v>270</v>
      </c>
      <c r="C744" s="208" t="s">
        <v>271</v>
      </c>
      <c r="D744" s="208"/>
      <c r="E744" s="208"/>
      <c r="F744" s="96" t="s">
        <v>143</v>
      </c>
      <c r="G744" s="111">
        <v>40</v>
      </c>
      <c r="H744" s="97"/>
      <c r="I744" s="111">
        <v>40</v>
      </c>
      <c r="J744" s="104"/>
      <c r="K744" s="97"/>
      <c r="L744" s="98">
        <v>0.55000000000000004</v>
      </c>
      <c r="M744" s="97"/>
      <c r="N744" s="120">
        <v>27.27</v>
      </c>
      <c r="AF744" s="83"/>
      <c r="AG744" s="91"/>
      <c r="AJ744" s="94" t="s">
        <v>271</v>
      </c>
      <c r="AL744" s="91"/>
      <c r="AM744" s="91"/>
    </row>
    <row r="745" spans="1:39" customFormat="1" ht="15" x14ac:dyDescent="0.25">
      <c r="A745" s="112"/>
      <c r="B745" s="113"/>
      <c r="C745" s="210" t="s">
        <v>146</v>
      </c>
      <c r="D745" s="210"/>
      <c r="E745" s="210"/>
      <c r="F745" s="86"/>
      <c r="G745" s="87"/>
      <c r="H745" s="87"/>
      <c r="I745" s="87"/>
      <c r="J745" s="89"/>
      <c r="K745" s="87"/>
      <c r="L745" s="119">
        <v>3.14</v>
      </c>
      <c r="M745" s="107"/>
      <c r="N745" s="122">
        <v>156.11000000000001</v>
      </c>
      <c r="AF745" s="83"/>
      <c r="AG745" s="91"/>
      <c r="AL745" s="91" t="s">
        <v>146</v>
      </c>
      <c r="AM745" s="91"/>
    </row>
    <row r="746" spans="1:39" customFormat="1" ht="34.5" x14ac:dyDescent="0.25">
      <c r="A746" s="84" t="s">
        <v>550</v>
      </c>
      <c r="B746" s="85" t="s">
        <v>276</v>
      </c>
      <c r="C746" s="210" t="s">
        <v>277</v>
      </c>
      <c r="D746" s="210"/>
      <c r="E746" s="210"/>
      <c r="F746" s="86" t="s">
        <v>71</v>
      </c>
      <c r="G746" s="87"/>
      <c r="H746" s="87"/>
      <c r="I746" s="88">
        <v>2</v>
      </c>
      <c r="J746" s="89"/>
      <c r="K746" s="87"/>
      <c r="L746" s="89"/>
      <c r="M746" s="87"/>
      <c r="N746" s="90"/>
      <c r="AF746" s="83"/>
      <c r="AG746" s="91" t="s">
        <v>277</v>
      </c>
      <c r="AL746" s="91"/>
      <c r="AM746" s="91"/>
    </row>
    <row r="747" spans="1:39" customFormat="1" ht="34.5" x14ac:dyDescent="0.25">
      <c r="A747" s="92"/>
      <c r="B747" s="93" t="s">
        <v>126</v>
      </c>
      <c r="C747" s="203" t="s">
        <v>127</v>
      </c>
      <c r="D747" s="203"/>
      <c r="E747" s="203"/>
      <c r="F747" s="203"/>
      <c r="G747" s="203"/>
      <c r="H747" s="203"/>
      <c r="I747" s="203"/>
      <c r="J747" s="203"/>
      <c r="K747" s="203"/>
      <c r="L747" s="203"/>
      <c r="M747" s="203"/>
      <c r="N747" s="211"/>
      <c r="AF747" s="83"/>
      <c r="AG747" s="91"/>
      <c r="AH747" s="94" t="s">
        <v>127</v>
      </c>
      <c r="AL747" s="91"/>
      <c r="AM747" s="91"/>
    </row>
    <row r="748" spans="1:39" customFormat="1" ht="22.5" x14ac:dyDescent="0.25">
      <c r="A748" s="92"/>
      <c r="B748" s="93" t="s">
        <v>128</v>
      </c>
      <c r="C748" s="203" t="s">
        <v>129</v>
      </c>
      <c r="D748" s="203"/>
      <c r="E748" s="203"/>
      <c r="F748" s="203"/>
      <c r="G748" s="203"/>
      <c r="H748" s="203"/>
      <c r="I748" s="203"/>
      <c r="J748" s="203"/>
      <c r="K748" s="203"/>
      <c r="L748" s="203"/>
      <c r="M748" s="203"/>
      <c r="N748" s="211"/>
      <c r="AF748" s="83"/>
      <c r="AG748" s="91"/>
      <c r="AH748" s="94" t="s">
        <v>129</v>
      </c>
      <c r="AL748" s="91"/>
      <c r="AM748" s="91"/>
    </row>
    <row r="749" spans="1:39" customFormat="1" ht="15" x14ac:dyDescent="0.25">
      <c r="A749" s="95"/>
      <c r="B749" s="93" t="s">
        <v>130</v>
      </c>
      <c r="C749" s="208" t="s">
        <v>131</v>
      </c>
      <c r="D749" s="208"/>
      <c r="E749" s="208"/>
      <c r="F749" s="96"/>
      <c r="G749" s="97"/>
      <c r="H749" s="97"/>
      <c r="I749" s="97"/>
      <c r="J749" s="98">
        <v>3.59</v>
      </c>
      <c r="K749" s="99">
        <v>1.38</v>
      </c>
      <c r="L749" s="98">
        <v>9.91</v>
      </c>
      <c r="M749" s="99">
        <v>49.76</v>
      </c>
      <c r="N749" s="120">
        <v>493.12</v>
      </c>
      <c r="AF749" s="83"/>
      <c r="AG749" s="91"/>
      <c r="AI749" s="94" t="s">
        <v>131</v>
      </c>
      <c r="AL749" s="91"/>
      <c r="AM749" s="91"/>
    </row>
    <row r="750" spans="1:39" customFormat="1" ht="15" x14ac:dyDescent="0.25">
      <c r="A750" s="95"/>
      <c r="B750" s="93" t="s">
        <v>132</v>
      </c>
      <c r="C750" s="208" t="s">
        <v>133</v>
      </c>
      <c r="D750" s="208"/>
      <c r="E750" s="208"/>
      <c r="F750" s="96"/>
      <c r="G750" s="97"/>
      <c r="H750" s="97"/>
      <c r="I750" s="97"/>
      <c r="J750" s="98">
        <v>46.57</v>
      </c>
      <c r="K750" s="99">
        <v>1.38</v>
      </c>
      <c r="L750" s="98">
        <v>128.53</v>
      </c>
      <c r="M750" s="99">
        <v>13.37</v>
      </c>
      <c r="N750" s="100">
        <v>1718.45</v>
      </c>
      <c r="AF750" s="83"/>
      <c r="AG750" s="91"/>
      <c r="AI750" s="94" t="s">
        <v>133</v>
      </c>
      <c r="AL750" s="91"/>
      <c r="AM750" s="91"/>
    </row>
    <row r="751" spans="1:39" customFormat="1" ht="15" x14ac:dyDescent="0.25">
      <c r="A751" s="95"/>
      <c r="B751" s="93" t="s">
        <v>134</v>
      </c>
      <c r="C751" s="208" t="s">
        <v>135</v>
      </c>
      <c r="D751" s="208"/>
      <c r="E751" s="208"/>
      <c r="F751" s="96"/>
      <c r="G751" s="97"/>
      <c r="H751" s="97"/>
      <c r="I751" s="97"/>
      <c r="J751" s="98">
        <v>6.48</v>
      </c>
      <c r="K751" s="99">
        <v>1.38</v>
      </c>
      <c r="L751" s="98">
        <v>17.88</v>
      </c>
      <c r="M751" s="99">
        <v>49.76</v>
      </c>
      <c r="N751" s="120">
        <v>889.71</v>
      </c>
      <c r="AF751" s="83"/>
      <c r="AG751" s="91"/>
      <c r="AI751" s="94" t="s">
        <v>135</v>
      </c>
      <c r="AL751" s="91"/>
      <c r="AM751" s="91"/>
    </row>
    <row r="752" spans="1:39" customFormat="1" ht="15" x14ac:dyDescent="0.25">
      <c r="A752" s="102"/>
      <c r="B752" s="93"/>
      <c r="C752" s="208" t="s">
        <v>136</v>
      </c>
      <c r="D752" s="208"/>
      <c r="E752" s="208"/>
      <c r="F752" s="96" t="s">
        <v>137</v>
      </c>
      <c r="G752" s="99">
        <v>0.44</v>
      </c>
      <c r="H752" s="99">
        <v>1.38</v>
      </c>
      <c r="I752" s="103">
        <v>1.2143999999999999</v>
      </c>
      <c r="J752" s="104"/>
      <c r="K752" s="97"/>
      <c r="L752" s="104"/>
      <c r="M752" s="97"/>
      <c r="N752" s="105"/>
      <c r="AF752" s="83"/>
      <c r="AG752" s="91"/>
      <c r="AJ752" s="94" t="s">
        <v>136</v>
      </c>
      <c r="AL752" s="91"/>
      <c r="AM752" s="91"/>
    </row>
    <row r="753" spans="1:39" customFormat="1" ht="15" x14ac:dyDescent="0.25">
      <c r="A753" s="102"/>
      <c r="B753" s="93"/>
      <c r="C753" s="208" t="s">
        <v>138</v>
      </c>
      <c r="D753" s="208"/>
      <c r="E753" s="208"/>
      <c r="F753" s="96" t="s">
        <v>137</v>
      </c>
      <c r="G753" s="99">
        <v>0.48</v>
      </c>
      <c r="H753" s="99">
        <v>1.38</v>
      </c>
      <c r="I753" s="103">
        <v>1.3248</v>
      </c>
      <c r="J753" s="104"/>
      <c r="K753" s="97"/>
      <c r="L753" s="104"/>
      <c r="M753" s="97"/>
      <c r="N753" s="105"/>
      <c r="AF753" s="83"/>
      <c r="AG753" s="91"/>
      <c r="AJ753" s="94" t="s">
        <v>138</v>
      </c>
      <c r="AL753" s="91"/>
      <c r="AM753" s="91"/>
    </row>
    <row r="754" spans="1:39" customFormat="1" ht="15" x14ac:dyDescent="0.25">
      <c r="A754" s="95"/>
      <c r="B754" s="93"/>
      <c r="C754" s="218" t="s">
        <v>139</v>
      </c>
      <c r="D754" s="218"/>
      <c r="E754" s="218"/>
      <c r="F754" s="106"/>
      <c r="G754" s="107"/>
      <c r="H754" s="107"/>
      <c r="I754" s="107"/>
      <c r="J754" s="108">
        <v>50.16</v>
      </c>
      <c r="K754" s="107"/>
      <c r="L754" s="108">
        <v>138.44</v>
      </c>
      <c r="M754" s="107"/>
      <c r="N754" s="110">
        <v>2211.5700000000002</v>
      </c>
      <c r="AF754" s="83"/>
      <c r="AG754" s="91"/>
      <c r="AK754" s="94" t="s">
        <v>139</v>
      </c>
      <c r="AL754" s="91"/>
      <c r="AM754" s="91"/>
    </row>
    <row r="755" spans="1:39" customFormat="1" ht="15" x14ac:dyDescent="0.25">
      <c r="A755" s="102"/>
      <c r="B755" s="93"/>
      <c r="C755" s="208" t="s">
        <v>140</v>
      </c>
      <c r="D755" s="208"/>
      <c r="E755" s="208"/>
      <c r="F755" s="96"/>
      <c r="G755" s="97"/>
      <c r="H755" s="97"/>
      <c r="I755" s="97"/>
      <c r="J755" s="104"/>
      <c r="K755" s="97"/>
      <c r="L755" s="98">
        <v>27.79</v>
      </c>
      <c r="M755" s="97"/>
      <c r="N755" s="100">
        <v>1382.83</v>
      </c>
      <c r="AF755" s="83"/>
      <c r="AG755" s="91"/>
      <c r="AJ755" s="94" t="s">
        <v>140</v>
      </c>
      <c r="AL755" s="91"/>
      <c r="AM755" s="91"/>
    </row>
    <row r="756" spans="1:39" customFormat="1" ht="15" x14ac:dyDescent="0.25">
      <c r="A756" s="102"/>
      <c r="B756" s="93" t="s">
        <v>141</v>
      </c>
      <c r="C756" s="208" t="s">
        <v>142</v>
      </c>
      <c r="D756" s="208"/>
      <c r="E756" s="208"/>
      <c r="F756" s="96" t="s">
        <v>143</v>
      </c>
      <c r="G756" s="111">
        <v>103</v>
      </c>
      <c r="H756" s="97"/>
      <c r="I756" s="111">
        <v>103</v>
      </c>
      <c r="J756" s="104"/>
      <c r="K756" s="97"/>
      <c r="L756" s="98">
        <v>28.62</v>
      </c>
      <c r="M756" s="97"/>
      <c r="N756" s="100">
        <v>1424.31</v>
      </c>
      <c r="AF756" s="83"/>
      <c r="AG756" s="91"/>
      <c r="AJ756" s="94" t="s">
        <v>142</v>
      </c>
      <c r="AL756" s="91"/>
      <c r="AM756" s="91"/>
    </row>
    <row r="757" spans="1:39" customFormat="1" ht="15" x14ac:dyDescent="0.25">
      <c r="A757" s="102"/>
      <c r="B757" s="93" t="s">
        <v>144</v>
      </c>
      <c r="C757" s="208" t="s">
        <v>145</v>
      </c>
      <c r="D757" s="208"/>
      <c r="E757" s="208"/>
      <c r="F757" s="96" t="s">
        <v>143</v>
      </c>
      <c r="G757" s="111">
        <v>60</v>
      </c>
      <c r="H757" s="97"/>
      <c r="I757" s="111">
        <v>60</v>
      </c>
      <c r="J757" s="104"/>
      <c r="K757" s="97"/>
      <c r="L757" s="98">
        <v>16.670000000000002</v>
      </c>
      <c r="M757" s="97"/>
      <c r="N757" s="120">
        <v>829.7</v>
      </c>
      <c r="AF757" s="83"/>
      <c r="AG757" s="91"/>
      <c r="AJ757" s="94" t="s">
        <v>145</v>
      </c>
      <c r="AL757" s="91"/>
      <c r="AM757" s="91"/>
    </row>
    <row r="758" spans="1:39" customFormat="1" ht="15" x14ac:dyDescent="0.25">
      <c r="A758" s="112"/>
      <c r="B758" s="113"/>
      <c r="C758" s="210" t="s">
        <v>146</v>
      </c>
      <c r="D758" s="210"/>
      <c r="E758" s="210"/>
      <c r="F758" s="86"/>
      <c r="G758" s="87"/>
      <c r="H758" s="87"/>
      <c r="I758" s="87"/>
      <c r="J758" s="89"/>
      <c r="K758" s="87"/>
      <c r="L758" s="119">
        <v>183.73</v>
      </c>
      <c r="M758" s="107"/>
      <c r="N758" s="115">
        <v>4465.58</v>
      </c>
      <c r="AF758" s="83"/>
      <c r="AG758" s="91"/>
      <c r="AL758" s="91" t="s">
        <v>146</v>
      </c>
      <c r="AM758" s="91"/>
    </row>
    <row r="759" spans="1:39" customFormat="1" ht="34.5" x14ac:dyDescent="0.25">
      <c r="A759" s="84" t="s">
        <v>551</v>
      </c>
      <c r="B759" s="85" t="s">
        <v>282</v>
      </c>
      <c r="C759" s="210" t="s">
        <v>283</v>
      </c>
      <c r="D759" s="210"/>
      <c r="E759" s="210"/>
      <c r="F759" s="86" t="s">
        <v>71</v>
      </c>
      <c r="G759" s="87"/>
      <c r="H759" s="87"/>
      <c r="I759" s="88">
        <v>1</v>
      </c>
      <c r="J759" s="89"/>
      <c r="K759" s="87"/>
      <c r="L759" s="89"/>
      <c r="M759" s="87"/>
      <c r="N759" s="90"/>
      <c r="AF759" s="83"/>
      <c r="AG759" s="91" t="s">
        <v>283</v>
      </c>
      <c r="AL759" s="91"/>
      <c r="AM759" s="91"/>
    </row>
    <row r="760" spans="1:39" customFormat="1" ht="34.5" x14ac:dyDescent="0.25">
      <c r="A760" s="92"/>
      <c r="B760" s="93" t="s">
        <v>126</v>
      </c>
      <c r="C760" s="203" t="s">
        <v>127</v>
      </c>
      <c r="D760" s="203"/>
      <c r="E760" s="203"/>
      <c r="F760" s="203"/>
      <c r="G760" s="203"/>
      <c r="H760" s="203"/>
      <c r="I760" s="203"/>
      <c r="J760" s="203"/>
      <c r="K760" s="203"/>
      <c r="L760" s="203"/>
      <c r="M760" s="203"/>
      <c r="N760" s="211"/>
      <c r="AF760" s="83"/>
      <c r="AG760" s="91"/>
      <c r="AH760" s="94" t="s">
        <v>127</v>
      </c>
      <c r="AL760" s="91"/>
      <c r="AM760" s="91"/>
    </row>
    <row r="761" spans="1:39" customFormat="1" ht="22.5" x14ac:dyDescent="0.25">
      <c r="A761" s="92"/>
      <c r="B761" s="93" t="s">
        <v>128</v>
      </c>
      <c r="C761" s="203" t="s">
        <v>129</v>
      </c>
      <c r="D761" s="203"/>
      <c r="E761" s="203"/>
      <c r="F761" s="203"/>
      <c r="G761" s="203"/>
      <c r="H761" s="203"/>
      <c r="I761" s="203"/>
      <c r="J761" s="203"/>
      <c r="K761" s="203"/>
      <c r="L761" s="203"/>
      <c r="M761" s="203"/>
      <c r="N761" s="211"/>
      <c r="AF761" s="83"/>
      <c r="AG761" s="91"/>
      <c r="AH761" s="94" t="s">
        <v>129</v>
      </c>
      <c r="AL761" s="91"/>
      <c r="AM761" s="91"/>
    </row>
    <row r="762" spans="1:39" customFormat="1" ht="15" x14ac:dyDescent="0.25">
      <c r="A762" s="95"/>
      <c r="B762" s="93" t="s">
        <v>130</v>
      </c>
      <c r="C762" s="208" t="s">
        <v>131</v>
      </c>
      <c r="D762" s="208"/>
      <c r="E762" s="208"/>
      <c r="F762" s="96"/>
      <c r="G762" s="97"/>
      <c r="H762" s="97"/>
      <c r="I762" s="97"/>
      <c r="J762" s="98">
        <v>2.4500000000000002</v>
      </c>
      <c r="K762" s="99">
        <v>1.38</v>
      </c>
      <c r="L762" s="98">
        <v>3.38</v>
      </c>
      <c r="M762" s="99">
        <v>49.76</v>
      </c>
      <c r="N762" s="120">
        <v>168.19</v>
      </c>
      <c r="AF762" s="83"/>
      <c r="AG762" s="91"/>
      <c r="AI762" s="94" t="s">
        <v>131</v>
      </c>
      <c r="AL762" s="91"/>
      <c r="AM762" s="91"/>
    </row>
    <row r="763" spans="1:39" customFormat="1" ht="15" x14ac:dyDescent="0.25">
      <c r="A763" s="95"/>
      <c r="B763" s="93" t="s">
        <v>132</v>
      </c>
      <c r="C763" s="208" t="s">
        <v>133</v>
      </c>
      <c r="D763" s="208"/>
      <c r="E763" s="208"/>
      <c r="F763" s="96"/>
      <c r="G763" s="97"/>
      <c r="H763" s="97"/>
      <c r="I763" s="97"/>
      <c r="J763" s="98">
        <v>12.58</v>
      </c>
      <c r="K763" s="99">
        <v>1.38</v>
      </c>
      <c r="L763" s="98">
        <v>17.36</v>
      </c>
      <c r="M763" s="99">
        <v>13.37</v>
      </c>
      <c r="N763" s="120">
        <v>232.1</v>
      </c>
      <c r="AF763" s="83"/>
      <c r="AG763" s="91"/>
      <c r="AI763" s="94" t="s">
        <v>133</v>
      </c>
      <c r="AL763" s="91"/>
      <c r="AM763" s="91"/>
    </row>
    <row r="764" spans="1:39" customFormat="1" ht="15" x14ac:dyDescent="0.25">
      <c r="A764" s="95"/>
      <c r="B764" s="93" t="s">
        <v>134</v>
      </c>
      <c r="C764" s="208" t="s">
        <v>135</v>
      </c>
      <c r="D764" s="208"/>
      <c r="E764" s="208"/>
      <c r="F764" s="96"/>
      <c r="G764" s="97"/>
      <c r="H764" s="97"/>
      <c r="I764" s="97"/>
      <c r="J764" s="98">
        <v>2.16</v>
      </c>
      <c r="K764" s="99">
        <v>1.38</v>
      </c>
      <c r="L764" s="98">
        <v>2.98</v>
      </c>
      <c r="M764" s="99">
        <v>49.76</v>
      </c>
      <c r="N764" s="120">
        <v>148.28</v>
      </c>
      <c r="AF764" s="83"/>
      <c r="AG764" s="91"/>
      <c r="AI764" s="94" t="s">
        <v>135</v>
      </c>
      <c r="AL764" s="91"/>
      <c r="AM764" s="91"/>
    </row>
    <row r="765" spans="1:39" customFormat="1" ht="15" x14ac:dyDescent="0.25">
      <c r="A765" s="102"/>
      <c r="B765" s="93"/>
      <c r="C765" s="208" t="s">
        <v>136</v>
      </c>
      <c r="D765" s="208"/>
      <c r="E765" s="208"/>
      <c r="F765" s="96" t="s">
        <v>137</v>
      </c>
      <c r="G765" s="116">
        <v>0.3</v>
      </c>
      <c r="H765" s="99">
        <v>1.38</v>
      </c>
      <c r="I765" s="117">
        <v>0.41399999999999998</v>
      </c>
      <c r="J765" s="104"/>
      <c r="K765" s="97"/>
      <c r="L765" s="104"/>
      <c r="M765" s="97"/>
      <c r="N765" s="105"/>
      <c r="AF765" s="83"/>
      <c r="AG765" s="91"/>
      <c r="AJ765" s="94" t="s">
        <v>136</v>
      </c>
      <c r="AL765" s="91"/>
      <c r="AM765" s="91"/>
    </row>
    <row r="766" spans="1:39" customFormat="1" ht="15" x14ac:dyDescent="0.25">
      <c r="A766" s="102"/>
      <c r="B766" s="93"/>
      <c r="C766" s="208" t="s">
        <v>138</v>
      </c>
      <c r="D766" s="208"/>
      <c r="E766" s="208"/>
      <c r="F766" s="96" t="s">
        <v>137</v>
      </c>
      <c r="G766" s="99">
        <v>0.16</v>
      </c>
      <c r="H766" s="99">
        <v>1.38</v>
      </c>
      <c r="I766" s="103">
        <v>0.2208</v>
      </c>
      <c r="J766" s="104"/>
      <c r="K766" s="97"/>
      <c r="L766" s="104"/>
      <c r="M766" s="97"/>
      <c r="N766" s="105"/>
      <c r="AF766" s="83"/>
      <c r="AG766" s="91"/>
      <c r="AJ766" s="94" t="s">
        <v>138</v>
      </c>
      <c r="AL766" s="91"/>
      <c r="AM766" s="91"/>
    </row>
    <row r="767" spans="1:39" customFormat="1" ht="15" x14ac:dyDescent="0.25">
      <c r="A767" s="95"/>
      <c r="B767" s="93"/>
      <c r="C767" s="218" t="s">
        <v>139</v>
      </c>
      <c r="D767" s="218"/>
      <c r="E767" s="218"/>
      <c r="F767" s="106"/>
      <c r="G767" s="107"/>
      <c r="H767" s="107"/>
      <c r="I767" s="107"/>
      <c r="J767" s="108">
        <v>15.03</v>
      </c>
      <c r="K767" s="107"/>
      <c r="L767" s="108">
        <v>20.74</v>
      </c>
      <c r="M767" s="107"/>
      <c r="N767" s="137">
        <v>400.29</v>
      </c>
      <c r="AF767" s="83"/>
      <c r="AG767" s="91"/>
      <c r="AK767" s="94" t="s">
        <v>139</v>
      </c>
      <c r="AL767" s="91"/>
      <c r="AM767" s="91"/>
    </row>
    <row r="768" spans="1:39" customFormat="1" ht="15" x14ac:dyDescent="0.25">
      <c r="A768" s="102"/>
      <c r="B768" s="93"/>
      <c r="C768" s="208" t="s">
        <v>140</v>
      </c>
      <c r="D768" s="208"/>
      <c r="E768" s="208"/>
      <c r="F768" s="96"/>
      <c r="G768" s="97"/>
      <c r="H768" s="97"/>
      <c r="I768" s="97"/>
      <c r="J768" s="104"/>
      <c r="K768" s="97"/>
      <c r="L768" s="98">
        <v>6.36</v>
      </c>
      <c r="M768" s="97"/>
      <c r="N768" s="120">
        <v>316.47000000000003</v>
      </c>
      <c r="AF768" s="83"/>
      <c r="AG768" s="91"/>
      <c r="AJ768" s="94" t="s">
        <v>140</v>
      </c>
      <c r="AL768" s="91"/>
      <c r="AM768" s="91"/>
    </row>
    <row r="769" spans="1:39" customFormat="1" ht="15" x14ac:dyDescent="0.25">
      <c r="A769" s="102"/>
      <c r="B769" s="93" t="s">
        <v>141</v>
      </c>
      <c r="C769" s="208" t="s">
        <v>142</v>
      </c>
      <c r="D769" s="208"/>
      <c r="E769" s="208"/>
      <c r="F769" s="96" t="s">
        <v>143</v>
      </c>
      <c r="G769" s="111">
        <v>103</v>
      </c>
      <c r="H769" s="97"/>
      <c r="I769" s="111">
        <v>103</v>
      </c>
      <c r="J769" s="104"/>
      <c r="K769" s="97"/>
      <c r="L769" s="98">
        <v>6.55</v>
      </c>
      <c r="M769" s="97"/>
      <c r="N769" s="120">
        <v>325.95999999999998</v>
      </c>
      <c r="AF769" s="83"/>
      <c r="AG769" s="91"/>
      <c r="AJ769" s="94" t="s">
        <v>142</v>
      </c>
      <c r="AL769" s="91"/>
      <c r="AM769" s="91"/>
    </row>
    <row r="770" spans="1:39" customFormat="1" ht="15" x14ac:dyDescent="0.25">
      <c r="A770" s="102"/>
      <c r="B770" s="93" t="s">
        <v>144</v>
      </c>
      <c r="C770" s="208" t="s">
        <v>145</v>
      </c>
      <c r="D770" s="208"/>
      <c r="E770" s="208"/>
      <c r="F770" s="96" t="s">
        <v>143</v>
      </c>
      <c r="G770" s="111">
        <v>60</v>
      </c>
      <c r="H770" s="97"/>
      <c r="I770" s="111">
        <v>60</v>
      </c>
      <c r="J770" s="104"/>
      <c r="K770" s="97"/>
      <c r="L770" s="98">
        <v>3.82</v>
      </c>
      <c r="M770" s="97"/>
      <c r="N770" s="120">
        <v>189.88</v>
      </c>
      <c r="AF770" s="83"/>
      <c r="AG770" s="91"/>
      <c r="AJ770" s="94" t="s">
        <v>145</v>
      </c>
      <c r="AL770" s="91"/>
      <c r="AM770" s="91"/>
    </row>
    <row r="771" spans="1:39" customFormat="1" ht="15" x14ac:dyDescent="0.25">
      <c r="A771" s="112"/>
      <c r="B771" s="113"/>
      <c r="C771" s="210" t="s">
        <v>146</v>
      </c>
      <c r="D771" s="210"/>
      <c r="E771" s="210"/>
      <c r="F771" s="86"/>
      <c r="G771" s="87"/>
      <c r="H771" s="87"/>
      <c r="I771" s="87"/>
      <c r="J771" s="89"/>
      <c r="K771" s="87"/>
      <c r="L771" s="119">
        <v>31.11</v>
      </c>
      <c r="M771" s="107"/>
      <c r="N771" s="122">
        <v>916.13</v>
      </c>
      <c r="AF771" s="83"/>
      <c r="AG771" s="91"/>
      <c r="AL771" s="91" t="s">
        <v>146</v>
      </c>
      <c r="AM771" s="91"/>
    </row>
    <row r="772" spans="1:39" customFormat="1" ht="0" hidden="1" customHeight="1" x14ac:dyDescent="0.25">
      <c r="A772" s="123"/>
      <c r="B772" s="124"/>
      <c r="C772" s="124"/>
      <c r="D772" s="124"/>
      <c r="E772" s="124"/>
      <c r="F772" s="125"/>
      <c r="G772" s="125"/>
      <c r="H772" s="125"/>
      <c r="I772" s="125"/>
      <c r="J772" s="126"/>
      <c r="K772" s="125"/>
      <c r="L772" s="126"/>
      <c r="M772" s="97"/>
      <c r="N772" s="126"/>
      <c r="AF772" s="83"/>
      <c r="AG772" s="91"/>
      <c r="AL772" s="91"/>
      <c r="AM772" s="91"/>
    </row>
    <row r="773" spans="1:39" customFormat="1" ht="15" x14ac:dyDescent="0.25">
      <c r="A773" s="127"/>
      <c r="B773" s="128"/>
      <c r="C773" s="210" t="s">
        <v>708</v>
      </c>
      <c r="D773" s="210"/>
      <c r="E773" s="210"/>
      <c r="F773" s="210"/>
      <c r="G773" s="210"/>
      <c r="H773" s="210"/>
      <c r="I773" s="210"/>
      <c r="J773" s="210"/>
      <c r="K773" s="210"/>
      <c r="L773" s="139">
        <v>859.68</v>
      </c>
      <c r="M773" s="130"/>
      <c r="N773" s="131">
        <v>24305.89</v>
      </c>
      <c r="AF773" s="83"/>
      <c r="AG773" s="91"/>
      <c r="AL773" s="91"/>
      <c r="AM773" s="91" t="s">
        <v>708</v>
      </c>
    </row>
    <row r="774" spans="1:39" customFormat="1" ht="15" x14ac:dyDescent="0.25">
      <c r="A774" s="212" t="s">
        <v>709</v>
      </c>
      <c r="B774" s="213"/>
      <c r="C774" s="213"/>
      <c r="D774" s="213"/>
      <c r="E774" s="213"/>
      <c r="F774" s="213"/>
      <c r="G774" s="213"/>
      <c r="H774" s="213"/>
      <c r="I774" s="213"/>
      <c r="J774" s="213"/>
      <c r="K774" s="213"/>
      <c r="L774" s="213"/>
      <c r="M774" s="213"/>
      <c r="N774" s="214"/>
      <c r="AF774" s="83" t="s">
        <v>709</v>
      </c>
      <c r="AG774" s="91"/>
      <c r="AL774" s="91"/>
      <c r="AM774" s="91"/>
    </row>
    <row r="775" spans="1:39" customFormat="1" ht="23.25" x14ac:dyDescent="0.25">
      <c r="A775" s="84" t="s">
        <v>567</v>
      </c>
      <c r="B775" s="85" t="s">
        <v>211</v>
      </c>
      <c r="C775" s="210" t="s">
        <v>155</v>
      </c>
      <c r="D775" s="210"/>
      <c r="E775" s="210"/>
      <c r="F775" s="86" t="s">
        <v>71</v>
      </c>
      <c r="G775" s="87"/>
      <c r="H775" s="87"/>
      <c r="I775" s="88">
        <v>34</v>
      </c>
      <c r="J775" s="89"/>
      <c r="K775" s="87"/>
      <c r="L775" s="89"/>
      <c r="M775" s="87"/>
      <c r="N775" s="90"/>
      <c r="AF775" s="83"/>
      <c r="AG775" s="91" t="s">
        <v>155</v>
      </c>
      <c r="AL775" s="91"/>
      <c r="AM775" s="91"/>
    </row>
    <row r="776" spans="1:39" customFormat="1" ht="34.5" x14ac:dyDescent="0.25">
      <c r="A776" s="92"/>
      <c r="B776" s="93" t="s">
        <v>126</v>
      </c>
      <c r="C776" s="203" t="s">
        <v>127</v>
      </c>
      <c r="D776" s="203"/>
      <c r="E776" s="203"/>
      <c r="F776" s="203"/>
      <c r="G776" s="203"/>
      <c r="H776" s="203"/>
      <c r="I776" s="203"/>
      <c r="J776" s="203"/>
      <c r="K776" s="203"/>
      <c r="L776" s="203"/>
      <c r="M776" s="203"/>
      <c r="N776" s="211"/>
      <c r="AF776" s="83"/>
      <c r="AG776" s="91"/>
      <c r="AH776" s="94" t="s">
        <v>127</v>
      </c>
      <c r="AL776" s="91"/>
      <c r="AM776" s="91"/>
    </row>
    <row r="777" spans="1:39" customFormat="1" ht="22.5" x14ac:dyDescent="0.25">
      <c r="A777" s="92"/>
      <c r="B777" s="93" t="s">
        <v>128</v>
      </c>
      <c r="C777" s="203" t="s">
        <v>129</v>
      </c>
      <c r="D777" s="203"/>
      <c r="E777" s="203"/>
      <c r="F777" s="203"/>
      <c r="G777" s="203"/>
      <c r="H777" s="203"/>
      <c r="I777" s="203"/>
      <c r="J777" s="203"/>
      <c r="K777" s="203"/>
      <c r="L777" s="203"/>
      <c r="M777" s="203"/>
      <c r="N777" s="211"/>
      <c r="AF777" s="83"/>
      <c r="AG777" s="91"/>
      <c r="AH777" s="94" t="s">
        <v>129</v>
      </c>
      <c r="AL777" s="91"/>
      <c r="AM777" s="91"/>
    </row>
    <row r="778" spans="1:39" customFormat="1" ht="15" x14ac:dyDescent="0.25">
      <c r="A778" s="95"/>
      <c r="B778" s="93" t="s">
        <v>130</v>
      </c>
      <c r="C778" s="208" t="s">
        <v>131</v>
      </c>
      <c r="D778" s="208"/>
      <c r="E778" s="208"/>
      <c r="F778" s="96"/>
      <c r="G778" s="97"/>
      <c r="H778" s="97"/>
      <c r="I778" s="97"/>
      <c r="J778" s="98">
        <v>27.11</v>
      </c>
      <c r="K778" s="99">
        <v>1.38</v>
      </c>
      <c r="L778" s="101">
        <v>1272</v>
      </c>
      <c r="M778" s="99">
        <v>49.76</v>
      </c>
      <c r="N778" s="100">
        <v>63294.720000000001</v>
      </c>
      <c r="AF778" s="83"/>
      <c r="AG778" s="91"/>
      <c r="AI778" s="94" t="s">
        <v>131</v>
      </c>
      <c r="AL778" s="91"/>
      <c r="AM778" s="91"/>
    </row>
    <row r="779" spans="1:39" customFormat="1" ht="15" x14ac:dyDescent="0.25">
      <c r="A779" s="95"/>
      <c r="B779" s="93" t="s">
        <v>132</v>
      </c>
      <c r="C779" s="208" t="s">
        <v>133</v>
      </c>
      <c r="D779" s="208"/>
      <c r="E779" s="208"/>
      <c r="F779" s="96"/>
      <c r="G779" s="97"/>
      <c r="H779" s="97"/>
      <c r="I779" s="97"/>
      <c r="J779" s="98">
        <v>106.69</v>
      </c>
      <c r="K779" s="99">
        <v>1.38</v>
      </c>
      <c r="L779" s="101">
        <v>5005.8900000000003</v>
      </c>
      <c r="M779" s="99">
        <v>13.37</v>
      </c>
      <c r="N779" s="100">
        <v>66928.75</v>
      </c>
      <c r="AF779" s="83"/>
      <c r="AG779" s="91"/>
      <c r="AI779" s="94" t="s">
        <v>133</v>
      </c>
      <c r="AL779" s="91"/>
      <c r="AM779" s="91"/>
    </row>
    <row r="780" spans="1:39" customFormat="1" ht="15" x14ac:dyDescent="0.25">
      <c r="A780" s="95"/>
      <c r="B780" s="93" t="s">
        <v>134</v>
      </c>
      <c r="C780" s="208" t="s">
        <v>135</v>
      </c>
      <c r="D780" s="208"/>
      <c r="E780" s="208"/>
      <c r="F780" s="96"/>
      <c r="G780" s="97"/>
      <c r="H780" s="97"/>
      <c r="I780" s="97"/>
      <c r="J780" s="98">
        <v>10.09</v>
      </c>
      <c r="K780" s="99">
        <v>1.38</v>
      </c>
      <c r="L780" s="98">
        <v>473.42</v>
      </c>
      <c r="M780" s="99">
        <v>49.76</v>
      </c>
      <c r="N780" s="100">
        <v>23557.38</v>
      </c>
      <c r="AF780" s="83"/>
      <c r="AG780" s="91"/>
      <c r="AI780" s="94" t="s">
        <v>135</v>
      </c>
      <c r="AL780" s="91"/>
      <c r="AM780" s="91"/>
    </row>
    <row r="781" spans="1:39" customFormat="1" ht="15" x14ac:dyDescent="0.25">
      <c r="A781" s="95"/>
      <c r="B781" s="93" t="s">
        <v>158</v>
      </c>
      <c r="C781" s="208" t="s">
        <v>159</v>
      </c>
      <c r="D781" s="208"/>
      <c r="E781" s="208"/>
      <c r="F781" s="96"/>
      <c r="G781" s="97"/>
      <c r="H781" s="97"/>
      <c r="I781" s="97"/>
      <c r="J781" s="98">
        <v>45.54</v>
      </c>
      <c r="K781" s="97"/>
      <c r="L781" s="101">
        <v>1548.36</v>
      </c>
      <c r="M781" s="99">
        <v>8.3699999999999992</v>
      </c>
      <c r="N781" s="100">
        <v>12959.77</v>
      </c>
      <c r="AF781" s="83"/>
      <c r="AG781" s="91"/>
      <c r="AI781" s="94" t="s">
        <v>159</v>
      </c>
      <c r="AL781" s="91"/>
      <c r="AM781" s="91"/>
    </row>
    <row r="782" spans="1:39" customFormat="1" ht="15" x14ac:dyDescent="0.25">
      <c r="A782" s="102"/>
      <c r="B782" s="93"/>
      <c r="C782" s="208" t="s">
        <v>136</v>
      </c>
      <c r="D782" s="208"/>
      <c r="E782" s="208"/>
      <c r="F782" s="96" t="s">
        <v>137</v>
      </c>
      <c r="G782" s="99">
        <v>3.06</v>
      </c>
      <c r="H782" s="99">
        <v>1.38</v>
      </c>
      <c r="I782" s="103">
        <v>143.5752</v>
      </c>
      <c r="J782" s="104"/>
      <c r="K782" s="97"/>
      <c r="L782" s="104"/>
      <c r="M782" s="97"/>
      <c r="N782" s="105"/>
      <c r="AF782" s="83"/>
      <c r="AG782" s="91"/>
      <c r="AJ782" s="94" t="s">
        <v>136</v>
      </c>
      <c r="AL782" s="91"/>
      <c r="AM782" s="91"/>
    </row>
    <row r="783" spans="1:39" customFormat="1" ht="15" x14ac:dyDescent="0.25">
      <c r="A783" s="102"/>
      <c r="B783" s="93"/>
      <c r="C783" s="208" t="s">
        <v>138</v>
      </c>
      <c r="D783" s="208"/>
      <c r="E783" s="208"/>
      <c r="F783" s="96" t="s">
        <v>137</v>
      </c>
      <c r="G783" s="99">
        <v>0.87</v>
      </c>
      <c r="H783" s="99">
        <v>1.38</v>
      </c>
      <c r="I783" s="103">
        <v>40.820399999999999</v>
      </c>
      <c r="J783" s="104"/>
      <c r="K783" s="97"/>
      <c r="L783" s="104"/>
      <c r="M783" s="97"/>
      <c r="N783" s="105"/>
      <c r="AF783" s="83"/>
      <c r="AG783" s="91"/>
      <c r="AJ783" s="94" t="s">
        <v>138</v>
      </c>
      <c r="AL783" s="91"/>
      <c r="AM783" s="91"/>
    </row>
    <row r="784" spans="1:39" customFormat="1" ht="15" x14ac:dyDescent="0.25">
      <c r="A784" s="95"/>
      <c r="B784" s="93"/>
      <c r="C784" s="218" t="s">
        <v>139</v>
      </c>
      <c r="D784" s="218"/>
      <c r="E784" s="218"/>
      <c r="F784" s="106"/>
      <c r="G784" s="107"/>
      <c r="H784" s="107"/>
      <c r="I784" s="107"/>
      <c r="J784" s="108">
        <v>179.34</v>
      </c>
      <c r="K784" s="107"/>
      <c r="L784" s="109">
        <v>7826.25</v>
      </c>
      <c r="M784" s="107"/>
      <c r="N784" s="110">
        <v>143183.24</v>
      </c>
      <c r="AF784" s="83"/>
      <c r="AG784" s="91"/>
      <c r="AK784" s="94" t="s">
        <v>139</v>
      </c>
      <c r="AL784" s="91"/>
      <c r="AM784" s="91"/>
    </row>
    <row r="785" spans="1:41" customFormat="1" ht="15" x14ac:dyDescent="0.25">
      <c r="A785" s="102"/>
      <c r="B785" s="93"/>
      <c r="C785" s="208" t="s">
        <v>140</v>
      </c>
      <c r="D785" s="208"/>
      <c r="E785" s="208"/>
      <c r="F785" s="96"/>
      <c r="G785" s="97"/>
      <c r="H785" s="97"/>
      <c r="I785" s="97"/>
      <c r="J785" s="104"/>
      <c r="K785" s="97"/>
      <c r="L785" s="101">
        <v>1745.42</v>
      </c>
      <c r="M785" s="97"/>
      <c r="N785" s="100">
        <v>86852.1</v>
      </c>
      <c r="AF785" s="83"/>
      <c r="AG785" s="91"/>
      <c r="AJ785" s="94" t="s">
        <v>140</v>
      </c>
      <c r="AL785" s="91"/>
      <c r="AM785" s="91"/>
    </row>
    <row r="786" spans="1:41" customFormat="1" ht="15" x14ac:dyDescent="0.25">
      <c r="A786" s="102"/>
      <c r="B786" s="93" t="s">
        <v>141</v>
      </c>
      <c r="C786" s="208" t="s">
        <v>142</v>
      </c>
      <c r="D786" s="208"/>
      <c r="E786" s="208"/>
      <c r="F786" s="96" t="s">
        <v>143</v>
      </c>
      <c r="G786" s="111">
        <v>103</v>
      </c>
      <c r="H786" s="97"/>
      <c r="I786" s="111">
        <v>103</v>
      </c>
      <c r="J786" s="104"/>
      <c r="K786" s="97"/>
      <c r="L786" s="101">
        <v>1797.78</v>
      </c>
      <c r="M786" s="97"/>
      <c r="N786" s="100">
        <v>89457.66</v>
      </c>
      <c r="AF786" s="83"/>
      <c r="AG786" s="91"/>
      <c r="AJ786" s="94" t="s">
        <v>142</v>
      </c>
      <c r="AL786" s="91"/>
      <c r="AM786" s="91"/>
    </row>
    <row r="787" spans="1:41" customFormat="1" ht="15" x14ac:dyDescent="0.25">
      <c r="A787" s="102"/>
      <c r="B787" s="93" t="s">
        <v>144</v>
      </c>
      <c r="C787" s="208" t="s">
        <v>145</v>
      </c>
      <c r="D787" s="208"/>
      <c r="E787" s="208"/>
      <c r="F787" s="96" t="s">
        <v>143</v>
      </c>
      <c r="G787" s="111">
        <v>60</v>
      </c>
      <c r="H787" s="97"/>
      <c r="I787" s="111">
        <v>60</v>
      </c>
      <c r="J787" s="104"/>
      <c r="K787" s="97"/>
      <c r="L787" s="101">
        <v>1047.25</v>
      </c>
      <c r="M787" s="97"/>
      <c r="N787" s="100">
        <v>52111.26</v>
      </c>
      <c r="AF787" s="83"/>
      <c r="AG787" s="91"/>
      <c r="AJ787" s="94" t="s">
        <v>145</v>
      </c>
      <c r="AL787" s="91"/>
      <c r="AM787" s="91"/>
    </row>
    <row r="788" spans="1:41" customFormat="1" ht="15" x14ac:dyDescent="0.25">
      <c r="A788" s="112"/>
      <c r="B788" s="113"/>
      <c r="C788" s="210" t="s">
        <v>146</v>
      </c>
      <c r="D788" s="210"/>
      <c r="E788" s="210"/>
      <c r="F788" s="86"/>
      <c r="G788" s="87"/>
      <c r="H788" s="87"/>
      <c r="I788" s="87"/>
      <c r="J788" s="89"/>
      <c r="K788" s="87"/>
      <c r="L788" s="114">
        <v>10671.28</v>
      </c>
      <c r="M788" s="107"/>
      <c r="N788" s="115">
        <v>284752.15999999997</v>
      </c>
      <c r="AF788" s="83"/>
      <c r="AG788" s="91"/>
      <c r="AL788" s="91" t="s">
        <v>146</v>
      </c>
      <c r="AM788" s="91"/>
    </row>
    <row r="789" spans="1:41" customFormat="1" ht="15" x14ac:dyDescent="0.25">
      <c r="A789" s="84" t="s">
        <v>569</v>
      </c>
      <c r="B789" s="85" t="s">
        <v>213</v>
      </c>
      <c r="C789" s="210" t="s">
        <v>214</v>
      </c>
      <c r="D789" s="210"/>
      <c r="E789" s="210"/>
      <c r="F789" s="86" t="s">
        <v>215</v>
      </c>
      <c r="G789" s="87"/>
      <c r="H789" s="87"/>
      <c r="I789" s="121">
        <v>-2.04</v>
      </c>
      <c r="J789" s="119">
        <v>610</v>
      </c>
      <c r="K789" s="87"/>
      <c r="L789" s="114">
        <v>-1244.4000000000001</v>
      </c>
      <c r="M789" s="121">
        <v>8.3699999999999992</v>
      </c>
      <c r="N789" s="115">
        <v>-10415.629999999999</v>
      </c>
      <c r="AF789" s="83"/>
      <c r="AG789" s="91" t="s">
        <v>214</v>
      </c>
      <c r="AL789" s="91"/>
      <c r="AM789" s="91"/>
    </row>
    <row r="790" spans="1:41" customFormat="1" ht="15" x14ac:dyDescent="0.25">
      <c r="A790" s="112"/>
      <c r="B790" s="113"/>
      <c r="C790" s="208" t="s">
        <v>216</v>
      </c>
      <c r="D790" s="208"/>
      <c r="E790" s="208"/>
      <c r="F790" s="208"/>
      <c r="G790" s="208"/>
      <c r="H790" s="208"/>
      <c r="I790" s="208"/>
      <c r="J790" s="208"/>
      <c r="K790" s="208"/>
      <c r="L790" s="208"/>
      <c r="M790" s="208"/>
      <c r="N790" s="209"/>
      <c r="AF790" s="83"/>
      <c r="AG790" s="91"/>
      <c r="AL790" s="91"/>
      <c r="AM790" s="91"/>
      <c r="AO790" s="94" t="s">
        <v>216</v>
      </c>
    </row>
    <row r="791" spans="1:41" customFormat="1" ht="15" x14ac:dyDescent="0.25">
      <c r="A791" s="112"/>
      <c r="B791" s="113"/>
      <c r="C791" s="210" t="s">
        <v>146</v>
      </c>
      <c r="D791" s="210"/>
      <c r="E791" s="210"/>
      <c r="F791" s="86"/>
      <c r="G791" s="87"/>
      <c r="H791" s="87"/>
      <c r="I791" s="87"/>
      <c r="J791" s="89"/>
      <c r="K791" s="87"/>
      <c r="L791" s="114">
        <v>-1244.4000000000001</v>
      </c>
      <c r="M791" s="107"/>
      <c r="N791" s="115">
        <v>-10415.629999999999</v>
      </c>
      <c r="AF791" s="83"/>
      <c r="AG791" s="91"/>
      <c r="AL791" s="91" t="s">
        <v>146</v>
      </c>
      <c r="AM791" s="91"/>
    </row>
    <row r="792" spans="1:41" customFormat="1" ht="34.5" x14ac:dyDescent="0.25">
      <c r="A792" s="84" t="s">
        <v>570</v>
      </c>
      <c r="B792" s="85" t="s">
        <v>218</v>
      </c>
      <c r="C792" s="210" t="s">
        <v>162</v>
      </c>
      <c r="D792" s="210"/>
      <c r="E792" s="210"/>
      <c r="F792" s="86" t="s">
        <v>71</v>
      </c>
      <c r="G792" s="87"/>
      <c r="H792" s="87"/>
      <c r="I792" s="88">
        <v>7</v>
      </c>
      <c r="J792" s="89"/>
      <c r="K792" s="87"/>
      <c r="L792" s="89"/>
      <c r="M792" s="87"/>
      <c r="N792" s="90"/>
      <c r="AF792" s="83"/>
      <c r="AG792" s="91" t="s">
        <v>162</v>
      </c>
      <c r="AL792" s="91"/>
      <c r="AM792" s="91"/>
    </row>
    <row r="793" spans="1:41" customFormat="1" ht="34.5" x14ac:dyDescent="0.25">
      <c r="A793" s="92"/>
      <c r="B793" s="93" t="s">
        <v>126</v>
      </c>
      <c r="C793" s="203" t="s">
        <v>127</v>
      </c>
      <c r="D793" s="203"/>
      <c r="E793" s="203"/>
      <c r="F793" s="203"/>
      <c r="G793" s="203"/>
      <c r="H793" s="203"/>
      <c r="I793" s="203"/>
      <c r="J793" s="203"/>
      <c r="K793" s="203"/>
      <c r="L793" s="203"/>
      <c r="M793" s="203"/>
      <c r="N793" s="211"/>
      <c r="AF793" s="83"/>
      <c r="AG793" s="91"/>
      <c r="AH793" s="94" t="s">
        <v>127</v>
      </c>
      <c r="AL793" s="91"/>
      <c r="AM793" s="91"/>
    </row>
    <row r="794" spans="1:41" customFormat="1" ht="22.5" x14ac:dyDescent="0.25">
      <c r="A794" s="92"/>
      <c r="B794" s="93" t="s">
        <v>128</v>
      </c>
      <c r="C794" s="203" t="s">
        <v>129</v>
      </c>
      <c r="D794" s="203"/>
      <c r="E794" s="203"/>
      <c r="F794" s="203"/>
      <c r="G794" s="203"/>
      <c r="H794" s="203"/>
      <c r="I794" s="203"/>
      <c r="J794" s="203"/>
      <c r="K794" s="203"/>
      <c r="L794" s="203"/>
      <c r="M794" s="203"/>
      <c r="N794" s="211"/>
      <c r="AF794" s="83"/>
      <c r="AG794" s="91"/>
      <c r="AH794" s="94" t="s">
        <v>129</v>
      </c>
      <c r="AL794" s="91"/>
      <c r="AM794" s="91"/>
    </row>
    <row r="795" spans="1:41" customFormat="1" ht="15" x14ac:dyDescent="0.25">
      <c r="A795" s="95"/>
      <c r="B795" s="93" t="s">
        <v>130</v>
      </c>
      <c r="C795" s="208" t="s">
        <v>131</v>
      </c>
      <c r="D795" s="208"/>
      <c r="E795" s="208"/>
      <c r="F795" s="96"/>
      <c r="G795" s="97"/>
      <c r="H795" s="97"/>
      <c r="I795" s="97"/>
      <c r="J795" s="98">
        <v>52.98</v>
      </c>
      <c r="K795" s="99">
        <v>1.38</v>
      </c>
      <c r="L795" s="98">
        <v>511.79</v>
      </c>
      <c r="M795" s="99">
        <v>49.76</v>
      </c>
      <c r="N795" s="100">
        <v>25466.67</v>
      </c>
      <c r="AF795" s="83"/>
      <c r="AG795" s="91"/>
      <c r="AI795" s="94" t="s">
        <v>131</v>
      </c>
      <c r="AL795" s="91"/>
      <c r="AM795" s="91"/>
    </row>
    <row r="796" spans="1:41" customFormat="1" ht="15" x14ac:dyDescent="0.25">
      <c r="A796" s="95"/>
      <c r="B796" s="93" t="s">
        <v>132</v>
      </c>
      <c r="C796" s="208" t="s">
        <v>133</v>
      </c>
      <c r="D796" s="208"/>
      <c r="E796" s="208"/>
      <c r="F796" s="96"/>
      <c r="G796" s="97"/>
      <c r="H796" s="97"/>
      <c r="I796" s="97"/>
      <c r="J796" s="98">
        <v>247.94</v>
      </c>
      <c r="K796" s="99">
        <v>1.38</v>
      </c>
      <c r="L796" s="101">
        <v>2395.1</v>
      </c>
      <c r="M796" s="99">
        <v>13.37</v>
      </c>
      <c r="N796" s="100">
        <v>32022.49</v>
      </c>
      <c r="AF796" s="83"/>
      <c r="AG796" s="91"/>
      <c r="AI796" s="94" t="s">
        <v>133</v>
      </c>
      <c r="AL796" s="91"/>
      <c r="AM796" s="91"/>
    </row>
    <row r="797" spans="1:41" customFormat="1" ht="15" x14ac:dyDescent="0.25">
      <c r="A797" s="95"/>
      <c r="B797" s="93" t="s">
        <v>134</v>
      </c>
      <c r="C797" s="208" t="s">
        <v>135</v>
      </c>
      <c r="D797" s="208"/>
      <c r="E797" s="208"/>
      <c r="F797" s="96"/>
      <c r="G797" s="97"/>
      <c r="H797" s="97"/>
      <c r="I797" s="97"/>
      <c r="J797" s="98">
        <v>23.2</v>
      </c>
      <c r="K797" s="99">
        <v>1.38</v>
      </c>
      <c r="L797" s="98">
        <v>224.11</v>
      </c>
      <c r="M797" s="99">
        <v>49.76</v>
      </c>
      <c r="N797" s="100">
        <v>11151.71</v>
      </c>
      <c r="AF797" s="83"/>
      <c r="AG797" s="91"/>
      <c r="AI797" s="94" t="s">
        <v>135</v>
      </c>
      <c r="AL797" s="91"/>
      <c r="AM797" s="91"/>
    </row>
    <row r="798" spans="1:41" customFormat="1" ht="15" x14ac:dyDescent="0.25">
      <c r="A798" s="95"/>
      <c r="B798" s="93" t="s">
        <v>158</v>
      </c>
      <c r="C798" s="208" t="s">
        <v>159</v>
      </c>
      <c r="D798" s="208"/>
      <c r="E798" s="208"/>
      <c r="F798" s="96"/>
      <c r="G798" s="97"/>
      <c r="H798" s="97"/>
      <c r="I798" s="97"/>
      <c r="J798" s="98">
        <v>45.54</v>
      </c>
      <c r="K798" s="97"/>
      <c r="L798" s="98">
        <v>318.77999999999997</v>
      </c>
      <c r="M798" s="99">
        <v>8.3699999999999992</v>
      </c>
      <c r="N798" s="100">
        <v>2668.19</v>
      </c>
      <c r="AF798" s="83"/>
      <c r="AG798" s="91"/>
      <c r="AI798" s="94" t="s">
        <v>159</v>
      </c>
      <c r="AL798" s="91"/>
      <c r="AM798" s="91"/>
    </row>
    <row r="799" spans="1:41" customFormat="1" ht="15" x14ac:dyDescent="0.25">
      <c r="A799" s="102"/>
      <c r="B799" s="93"/>
      <c r="C799" s="208" t="s">
        <v>136</v>
      </c>
      <c r="D799" s="208"/>
      <c r="E799" s="208"/>
      <c r="F799" s="96" t="s">
        <v>137</v>
      </c>
      <c r="G799" s="99">
        <v>5.98</v>
      </c>
      <c r="H799" s="99">
        <v>1.38</v>
      </c>
      <c r="I799" s="103">
        <v>57.766800000000003</v>
      </c>
      <c r="J799" s="104"/>
      <c r="K799" s="97"/>
      <c r="L799" s="104"/>
      <c r="M799" s="97"/>
      <c r="N799" s="105"/>
      <c r="AF799" s="83"/>
      <c r="AG799" s="91"/>
      <c r="AJ799" s="94" t="s">
        <v>136</v>
      </c>
      <c r="AL799" s="91"/>
      <c r="AM799" s="91"/>
    </row>
    <row r="800" spans="1:41" customFormat="1" ht="15" x14ac:dyDescent="0.25">
      <c r="A800" s="102"/>
      <c r="B800" s="93"/>
      <c r="C800" s="208" t="s">
        <v>138</v>
      </c>
      <c r="D800" s="208"/>
      <c r="E800" s="208"/>
      <c r="F800" s="96" t="s">
        <v>137</v>
      </c>
      <c r="G800" s="111">
        <v>2</v>
      </c>
      <c r="H800" s="99">
        <v>1.38</v>
      </c>
      <c r="I800" s="99">
        <v>19.32</v>
      </c>
      <c r="J800" s="104"/>
      <c r="K800" s="97"/>
      <c r="L800" s="104"/>
      <c r="M800" s="97"/>
      <c r="N800" s="105"/>
      <c r="AF800" s="83"/>
      <c r="AG800" s="91"/>
      <c r="AJ800" s="94" t="s">
        <v>138</v>
      </c>
      <c r="AL800" s="91"/>
      <c r="AM800" s="91"/>
    </row>
    <row r="801" spans="1:41" customFormat="1" ht="15" x14ac:dyDescent="0.25">
      <c r="A801" s="95"/>
      <c r="B801" s="93"/>
      <c r="C801" s="218" t="s">
        <v>139</v>
      </c>
      <c r="D801" s="218"/>
      <c r="E801" s="218"/>
      <c r="F801" s="106"/>
      <c r="G801" s="107"/>
      <c r="H801" s="107"/>
      <c r="I801" s="107"/>
      <c r="J801" s="108">
        <v>346.46</v>
      </c>
      <c r="K801" s="107"/>
      <c r="L801" s="109">
        <v>3225.67</v>
      </c>
      <c r="M801" s="107"/>
      <c r="N801" s="110">
        <v>60157.35</v>
      </c>
      <c r="AF801" s="83"/>
      <c r="AG801" s="91"/>
      <c r="AK801" s="94" t="s">
        <v>139</v>
      </c>
      <c r="AL801" s="91"/>
      <c r="AM801" s="91"/>
    </row>
    <row r="802" spans="1:41" customFormat="1" ht="15" x14ac:dyDescent="0.25">
      <c r="A802" s="102"/>
      <c r="B802" s="93"/>
      <c r="C802" s="208" t="s">
        <v>140</v>
      </c>
      <c r="D802" s="208"/>
      <c r="E802" s="208"/>
      <c r="F802" s="96"/>
      <c r="G802" s="97"/>
      <c r="H802" s="97"/>
      <c r="I802" s="97"/>
      <c r="J802" s="104"/>
      <c r="K802" s="97"/>
      <c r="L802" s="98">
        <v>735.9</v>
      </c>
      <c r="M802" s="97"/>
      <c r="N802" s="100">
        <v>36618.379999999997</v>
      </c>
      <c r="AF802" s="83"/>
      <c r="AG802" s="91"/>
      <c r="AJ802" s="94" t="s">
        <v>140</v>
      </c>
      <c r="AL802" s="91"/>
      <c r="AM802" s="91"/>
    </row>
    <row r="803" spans="1:41" customFormat="1" ht="15" x14ac:dyDescent="0.25">
      <c r="A803" s="102"/>
      <c r="B803" s="93" t="s">
        <v>141</v>
      </c>
      <c r="C803" s="208" t="s">
        <v>142</v>
      </c>
      <c r="D803" s="208"/>
      <c r="E803" s="208"/>
      <c r="F803" s="96" t="s">
        <v>143</v>
      </c>
      <c r="G803" s="111">
        <v>103</v>
      </c>
      <c r="H803" s="97"/>
      <c r="I803" s="111">
        <v>103</v>
      </c>
      <c r="J803" s="104"/>
      <c r="K803" s="97"/>
      <c r="L803" s="98">
        <v>757.98</v>
      </c>
      <c r="M803" s="97"/>
      <c r="N803" s="100">
        <v>37716.93</v>
      </c>
      <c r="AF803" s="83"/>
      <c r="AG803" s="91"/>
      <c r="AJ803" s="94" t="s">
        <v>142</v>
      </c>
      <c r="AL803" s="91"/>
      <c r="AM803" s="91"/>
    </row>
    <row r="804" spans="1:41" customFormat="1" ht="15" x14ac:dyDescent="0.25">
      <c r="A804" s="102"/>
      <c r="B804" s="93" t="s">
        <v>144</v>
      </c>
      <c r="C804" s="208" t="s">
        <v>145</v>
      </c>
      <c r="D804" s="208"/>
      <c r="E804" s="208"/>
      <c r="F804" s="96" t="s">
        <v>143</v>
      </c>
      <c r="G804" s="111">
        <v>60</v>
      </c>
      <c r="H804" s="97"/>
      <c r="I804" s="111">
        <v>60</v>
      </c>
      <c r="J804" s="104"/>
      <c r="K804" s="97"/>
      <c r="L804" s="98">
        <v>441.54</v>
      </c>
      <c r="M804" s="97"/>
      <c r="N804" s="100">
        <v>21971.03</v>
      </c>
      <c r="AF804" s="83"/>
      <c r="AG804" s="91"/>
      <c r="AJ804" s="94" t="s">
        <v>145</v>
      </c>
      <c r="AL804" s="91"/>
      <c r="AM804" s="91"/>
    </row>
    <row r="805" spans="1:41" customFormat="1" ht="15" x14ac:dyDescent="0.25">
      <c r="A805" s="112"/>
      <c r="B805" s="113"/>
      <c r="C805" s="210" t="s">
        <v>146</v>
      </c>
      <c r="D805" s="210"/>
      <c r="E805" s="210"/>
      <c r="F805" s="86"/>
      <c r="G805" s="87"/>
      <c r="H805" s="87"/>
      <c r="I805" s="87"/>
      <c r="J805" s="89"/>
      <c r="K805" s="87"/>
      <c r="L805" s="114">
        <v>4425.1899999999996</v>
      </c>
      <c r="M805" s="107"/>
      <c r="N805" s="115">
        <v>119845.31</v>
      </c>
      <c r="AF805" s="83"/>
      <c r="AG805" s="91"/>
      <c r="AL805" s="91" t="s">
        <v>146</v>
      </c>
      <c r="AM805" s="91"/>
    </row>
    <row r="806" spans="1:41" customFormat="1" ht="15" x14ac:dyDescent="0.25">
      <c r="A806" s="84" t="s">
        <v>571</v>
      </c>
      <c r="B806" s="85" t="s">
        <v>213</v>
      </c>
      <c r="C806" s="210" t="s">
        <v>214</v>
      </c>
      <c r="D806" s="210"/>
      <c r="E806" s="210"/>
      <c r="F806" s="86" t="s">
        <v>215</v>
      </c>
      <c r="G806" s="87"/>
      <c r="H806" s="87"/>
      <c r="I806" s="121">
        <v>-0.42</v>
      </c>
      <c r="J806" s="119">
        <v>610</v>
      </c>
      <c r="K806" s="87"/>
      <c r="L806" s="119">
        <v>-256.2</v>
      </c>
      <c r="M806" s="121">
        <v>8.3699999999999992</v>
      </c>
      <c r="N806" s="115">
        <v>-2144.39</v>
      </c>
      <c r="AF806" s="83"/>
      <c r="AG806" s="91" t="s">
        <v>214</v>
      </c>
      <c r="AL806" s="91"/>
      <c r="AM806" s="91"/>
    </row>
    <row r="807" spans="1:41" customFormat="1" ht="15" x14ac:dyDescent="0.25">
      <c r="A807" s="112"/>
      <c r="B807" s="113"/>
      <c r="C807" s="208" t="s">
        <v>216</v>
      </c>
      <c r="D807" s="208"/>
      <c r="E807" s="208"/>
      <c r="F807" s="208"/>
      <c r="G807" s="208"/>
      <c r="H807" s="208"/>
      <c r="I807" s="208"/>
      <c r="J807" s="208"/>
      <c r="K807" s="208"/>
      <c r="L807" s="208"/>
      <c r="M807" s="208"/>
      <c r="N807" s="209"/>
      <c r="AF807" s="83"/>
      <c r="AG807" s="91"/>
      <c r="AL807" s="91"/>
      <c r="AM807" s="91"/>
      <c r="AO807" s="94" t="s">
        <v>216</v>
      </c>
    </row>
    <row r="808" spans="1:41" customFormat="1" ht="15" x14ac:dyDescent="0.25">
      <c r="A808" s="112"/>
      <c r="B808" s="113"/>
      <c r="C808" s="210" t="s">
        <v>146</v>
      </c>
      <c r="D808" s="210"/>
      <c r="E808" s="210"/>
      <c r="F808" s="86"/>
      <c r="G808" s="87"/>
      <c r="H808" s="87"/>
      <c r="I808" s="87"/>
      <c r="J808" s="89"/>
      <c r="K808" s="87"/>
      <c r="L808" s="119">
        <v>-256.2</v>
      </c>
      <c r="M808" s="107"/>
      <c r="N808" s="115">
        <v>-2144.39</v>
      </c>
      <c r="AF808" s="83"/>
      <c r="AG808" s="91"/>
      <c r="AL808" s="91" t="s">
        <v>146</v>
      </c>
      <c r="AM808" s="91"/>
    </row>
    <row r="809" spans="1:41" customFormat="1" ht="34.5" x14ac:dyDescent="0.25">
      <c r="A809" s="84" t="s">
        <v>710</v>
      </c>
      <c r="B809" s="85" t="s">
        <v>221</v>
      </c>
      <c r="C809" s="210" t="s">
        <v>222</v>
      </c>
      <c r="D809" s="210"/>
      <c r="E809" s="210"/>
      <c r="F809" s="86" t="s">
        <v>223</v>
      </c>
      <c r="G809" s="87"/>
      <c r="H809" s="87"/>
      <c r="I809" s="121">
        <v>1.64</v>
      </c>
      <c r="J809" s="89"/>
      <c r="K809" s="87"/>
      <c r="L809" s="89"/>
      <c r="M809" s="87"/>
      <c r="N809" s="90"/>
      <c r="AF809" s="83"/>
      <c r="AG809" s="91" t="s">
        <v>222</v>
      </c>
      <c r="AL809" s="91"/>
      <c r="AM809" s="91"/>
    </row>
    <row r="810" spans="1:41" customFormat="1" ht="34.5" x14ac:dyDescent="0.25">
      <c r="A810" s="92"/>
      <c r="B810" s="93" t="s">
        <v>126</v>
      </c>
      <c r="C810" s="203" t="s">
        <v>127</v>
      </c>
      <c r="D810" s="203"/>
      <c r="E810" s="203"/>
      <c r="F810" s="203"/>
      <c r="G810" s="203"/>
      <c r="H810" s="203"/>
      <c r="I810" s="203"/>
      <c r="J810" s="203"/>
      <c r="K810" s="203"/>
      <c r="L810" s="203"/>
      <c r="M810" s="203"/>
      <c r="N810" s="211"/>
      <c r="AF810" s="83"/>
      <c r="AG810" s="91"/>
      <c r="AH810" s="94" t="s">
        <v>127</v>
      </c>
      <c r="AL810" s="91"/>
      <c r="AM810" s="91"/>
    </row>
    <row r="811" spans="1:41" customFormat="1" ht="22.5" x14ac:dyDescent="0.25">
      <c r="A811" s="92"/>
      <c r="B811" s="93" t="s">
        <v>128</v>
      </c>
      <c r="C811" s="203" t="s">
        <v>129</v>
      </c>
      <c r="D811" s="203"/>
      <c r="E811" s="203"/>
      <c r="F811" s="203"/>
      <c r="G811" s="203"/>
      <c r="H811" s="203"/>
      <c r="I811" s="203"/>
      <c r="J811" s="203"/>
      <c r="K811" s="203"/>
      <c r="L811" s="203"/>
      <c r="M811" s="203"/>
      <c r="N811" s="211"/>
      <c r="AF811" s="83"/>
      <c r="AG811" s="91"/>
      <c r="AH811" s="94" t="s">
        <v>129</v>
      </c>
      <c r="AL811" s="91"/>
      <c r="AM811" s="91"/>
    </row>
    <row r="812" spans="1:41" customFormat="1" ht="15" x14ac:dyDescent="0.25">
      <c r="A812" s="95"/>
      <c r="B812" s="93" t="s">
        <v>130</v>
      </c>
      <c r="C812" s="208" t="s">
        <v>131</v>
      </c>
      <c r="D812" s="208"/>
      <c r="E812" s="208"/>
      <c r="F812" s="96"/>
      <c r="G812" s="97"/>
      <c r="H812" s="97"/>
      <c r="I812" s="97"/>
      <c r="J812" s="98">
        <v>320.38</v>
      </c>
      <c r="K812" s="99">
        <v>1.38</v>
      </c>
      <c r="L812" s="98">
        <v>725.08</v>
      </c>
      <c r="M812" s="99">
        <v>49.76</v>
      </c>
      <c r="N812" s="100">
        <v>36079.980000000003</v>
      </c>
      <c r="AF812" s="83"/>
      <c r="AG812" s="91"/>
      <c r="AI812" s="94" t="s">
        <v>131</v>
      </c>
      <c r="AL812" s="91"/>
      <c r="AM812" s="91"/>
    </row>
    <row r="813" spans="1:41" customFormat="1" ht="15" x14ac:dyDescent="0.25">
      <c r="A813" s="95"/>
      <c r="B813" s="93" t="s">
        <v>132</v>
      </c>
      <c r="C813" s="208" t="s">
        <v>133</v>
      </c>
      <c r="D813" s="208"/>
      <c r="E813" s="208"/>
      <c r="F813" s="96"/>
      <c r="G813" s="97"/>
      <c r="H813" s="97"/>
      <c r="I813" s="97"/>
      <c r="J813" s="98">
        <v>557.46</v>
      </c>
      <c r="K813" s="99">
        <v>1.38</v>
      </c>
      <c r="L813" s="101">
        <v>1261.6400000000001</v>
      </c>
      <c r="M813" s="99">
        <v>13.37</v>
      </c>
      <c r="N813" s="100">
        <v>16868.13</v>
      </c>
      <c r="AF813" s="83"/>
      <c r="AG813" s="91"/>
      <c r="AI813" s="94" t="s">
        <v>133</v>
      </c>
      <c r="AL813" s="91"/>
      <c r="AM813" s="91"/>
    </row>
    <row r="814" spans="1:41" customFormat="1" ht="15" x14ac:dyDescent="0.25">
      <c r="A814" s="95"/>
      <c r="B814" s="93" t="s">
        <v>134</v>
      </c>
      <c r="C814" s="208" t="s">
        <v>135</v>
      </c>
      <c r="D814" s="208"/>
      <c r="E814" s="208"/>
      <c r="F814" s="96"/>
      <c r="G814" s="97"/>
      <c r="H814" s="97"/>
      <c r="I814" s="97"/>
      <c r="J814" s="98">
        <v>84.75</v>
      </c>
      <c r="K814" s="99">
        <v>1.38</v>
      </c>
      <c r="L814" s="98">
        <v>191.81</v>
      </c>
      <c r="M814" s="99">
        <v>49.76</v>
      </c>
      <c r="N814" s="100">
        <v>9544.4699999999993</v>
      </c>
      <c r="AF814" s="83"/>
      <c r="AG814" s="91"/>
      <c r="AI814" s="94" t="s">
        <v>135</v>
      </c>
      <c r="AL814" s="91"/>
      <c r="AM814" s="91"/>
    </row>
    <row r="815" spans="1:41" customFormat="1" ht="15" x14ac:dyDescent="0.25">
      <c r="A815" s="95"/>
      <c r="B815" s="93" t="s">
        <v>158</v>
      </c>
      <c r="C815" s="208" t="s">
        <v>159</v>
      </c>
      <c r="D815" s="208"/>
      <c r="E815" s="208"/>
      <c r="F815" s="96"/>
      <c r="G815" s="97"/>
      <c r="H815" s="97"/>
      <c r="I815" s="97"/>
      <c r="J815" s="98">
        <v>509.73</v>
      </c>
      <c r="K815" s="97"/>
      <c r="L815" s="98">
        <v>835.96</v>
      </c>
      <c r="M815" s="99">
        <v>8.3699999999999992</v>
      </c>
      <c r="N815" s="100">
        <v>6996.99</v>
      </c>
      <c r="AF815" s="83"/>
      <c r="AG815" s="91"/>
      <c r="AI815" s="94" t="s">
        <v>159</v>
      </c>
      <c r="AL815" s="91"/>
      <c r="AM815" s="91"/>
    </row>
    <row r="816" spans="1:41" customFormat="1" ht="15" x14ac:dyDescent="0.25">
      <c r="A816" s="102"/>
      <c r="B816" s="93"/>
      <c r="C816" s="208" t="s">
        <v>136</v>
      </c>
      <c r="D816" s="208"/>
      <c r="E816" s="208"/>
      <c r="F816" s="96" t="s">
        <v>137</v>
      </c>
      <c r="G816" s="116">
        <v>34.9</v>
      </c>
      <c r="H816" s="99">
        <v>1.38</v>
      </c>
      <c r="I816" s="118">
        <v>78.985680000000002</v>
      </c>
      <c r="J816" s="104"/>
      <c r="K816" s="97"/>
      <c r="L816" s="104"/>
      <c r="M816" s="97"/>
      <c r="N816" s="105"/>
      <c r="AF816" s="83"/>
      <c r="AG816" s="91"/>
      <c r="AJ816" s="94" t="s">
        <v>136</v>
      </c>
      <c r="AL816" s="91"/>
      <c r="AM816" s="91"/>
    </row>
    <row r="817" spans="1:41" customFormat="1" ht="15" x14ac:dyDescent="0.25">
      <c r="A817" s="102"/>
      <c r="B817" s="93"/>
      <c r="C817" s="208" t="s">
        <v>138</v>
      </c>
      <c r="D817" s="208"/>
      <c r="E817" s="208"/>
      <c r="F817" s="96" t="s">
        <v>137</v>
      </c>
      <c r="G817" s="99">
        <v>7.35</v>
      </c>
      <c r="H817" s="99">
        <v>1.38</v>
      </c>
      <c r="I817" s="118">
        <v>16.634519999999998</v>
      </c>
      <c r="J817" s="104"/>
      <c r="K817" s="97"/>
      <c r="L817" s="104"/>
      <c r="M817" s="97"/>
      <c r="N817" s="105"/>
      <c r="AF817" s="83"/>
      <c r="AG817" s="91"/>
      <c r="AJ817" s="94" t="s">
        <v>138</v>
      </c>
      <c r="AL817" s="91"/>
      <c r="AM817" s="91"/>
    </row>
    <row r="818" spans="1:41" customFormat="1" ht="15" x14ac:dyDescent="0.25">
      <c r="A818" s="95"/>
      <c r="B818" s="93"/>
      <c r="C818" s="218" t="s">
        <v>139</v>
      </c>
      <c r="D818" s="218"/>
      <c r="E818" s="218"/>
      <c r="F818" s="106"/>
      <c r="G818" s="107"/>
      <c r="H818" s="107"/>
      <c r="I818" s="107"/>
      <c r="J818" s="109">
        <v>1387.57</v>
      </c>
      <c r="K818" s="107"/>
      <c r="L818" s="109">
        <v>2822.68</v>
      </c>
      <c r="M818" s="107"/>
      <c r="N818" s="110">
        <v>59945.1</v>
      </c>
      <c r="AF818" s="83"/>
      <c r="AG818" s="91"/>
      <c r="AK818" s="94" t="s">
        <v>139</v>
      </c>
      <c r="AL818" s="91"/>
      <c r="AM818" s="91"/>
    </row>
    <row r="819" spans="1:41" customFormat="1" ht="15" x14ac:dyDescent="0.25">
      <c r="A819" s="102"/>
      <c r="B819" s="93"/>
      <c r="C819" s="208" t="s">
        <v>140</v>
      </c>
      <c r="D819" s="208"/>
      <c r="E819" s="208"/>
      <c r="F819" s="96"/>
      <c r="G819" s="97"/>
      <c r="H819" s="97"/>
      <c r="I819" s="97"/>
      <c r="J819" s="104"/>
      <c r="K819" s="97"/>
      <c r="L819" s="98">
        <v>916.89</v>
      </c>
      <c r="M819" s="97"/>
      <c r="N819" s="100">
        <v>45624.45</v>
      </c>
      <c r="AF819" s="83"/>
      <c r="AG819" s="91"/>
      <c r="AJ819" s="94" t="s">
        <v>140</v>
      </c>
      <c r="AL819" s="91"/>
      <c r="AM819" s="91"/>
    </row>
    <row r="820" spans="1:41" customFormat="1" ht="15" x14ac:dyDescent="0.25">
      <c r="A820" s="102"/>
      <c r="B820" s="93" t="s">
        <v>141</v>
      </c>
      <c r="C820" s="208" t="s">
        <v>142</v>
      </c>
      <c r="D820" s="208"/>
      <c r="E820" s="208"/>
      <c r="F820" s="96" t="s">
        <v>143</v>
      </c>
      <c r="G820" s="111">
        <v>103</v>
      </c>
      <c r="H820" s="97"/>
      <c r="I820" s="111">
        <v>103</v>
      </c>
      <c r="J820" s="104"/>
      <c r="K820" s="97"/>
      <c r="L820" s="98">
        <v>944.4</v>
      </c>
      <c r="M820" s="97"/>
      <c r="N820" s="100">
        <v>46993.18</v>
      </c>
      <c r="AF820" s="83"/>
      <c r="AG820" s="91"/>
      <c r="AJ820" s="94" t="s">
        <v>142</v>
      </c>
      <c r="AL820" s="91"/>
      <c r="AM820" s="91"/>
    </row>
    <row r="821" spans="1:41" customFormat="1" ht="15" x14ac:dyDescent="0.25">
      <c r="A821" s="102"/>
      <c r="B821" s="93" t="s">
        <v>144</v>
      </c>
      <c r="C821" s="208" t="s">
        <v>145</v>
      </c>
      <c r="D821" s="208"/>
      <c r="E821" s="208"/>
      <c r="F821" s="96" t="s">
        <v>143</v>
      </c>
      <c r="G821" s="111">
        <v>60</v>
      </c>
      <c r="H821" s="97"/>
      <c r="I821" s="111">
        <v>60</v>
      </c>
      <c r="J821" s="104"/>
      <c r="K821" s="97"/>
      <c r="L821" s="98">
        <v>550.13</v>
      </c>
      <c r="M821" s="97"/>
      <c r="N821" s="100">
        <v>27374.67</v>
      </c>
      <c r="AF821" s="83"/>
      <c r="AG821" s="91"/>
      <c r="AJ821" s="94" t="s">
        <v>145</v>
      </c>
      <c r="AL821" s="91"/>
      <c r="AM821" s="91"/>
    </row>
    <row r="822" spans="1:41" customFormat="1" ht="15" x14ac:dyDescent="0.25">
      <c r="A822" s="112"/>
      <c r="B822" s="113"/>
      <c r="C822" s="210" t="s">
        <v>146</v>
      </c>
      <c r="D822" s="210"/>
      <c r="E822" s="210"/>
      <c r="F822" s="86"/>
      <c r="G822" s="87"/>
      <c r="H822" s="87"/>
      <c r="I822" s="87"/>
      <c r="J822" s="89"/>
      <c r="K822" s="87"/>
      <c r="L822" s="114">
        <v>4317.21</v>
      </c>
      <c r="M822" s="107"/>
      <c r="N822" s="115">
        <v>134312.95000000001</v>
      </c>
      <c r="AF822" s="83"/>
      <c r="AG822" s="91"/>
      <c r="AL822" s="91" t="s">
        <v>146</v>
      </c>
      <c r="AM822" s="91"/>
    </row>
    <row r="823" spans="1:41" customFormat="1" ht="23.25" x14ac:dyDescent="0.25">
      <c r="A823" s="84" t="s">
        <v>711</v>
      </c>
      <c r="B823" s="85" t="s">
        <v>225</v>
      </c>
      <c r="C823" s="210" t="s">
        <v>226</v>
      </c>
      <c r="D823" s="210"/>
      <c r="E823" s="210"/>
      <c r="F823" s="86" t="s">
        <v>71</v>
      </c>
      <c r="G823" s="87"/>
      <c r="H823" s="87"/>
      <c r="I823" s="132">
        <v>-3.444</v>
      </c>
      <c r="J823" s="119">
        <v>88.14</v>
      </c>
      <c r="K823" s="87"/>
      <c r="L823" s="119">
        <v>-303.55</v>
      </c>
      <c r="M823" s="121">
        <v>8.3699999999999992</v>
      </c>
      <c r="N823" s="115">
        <v>-2540.71</v>
      </c>
      <c r="AF823" s="83"/>
      <c r="AG823" s="91" t="s">
        <v>226</v>
      </c>
      <c r="AL823" s="91"/>
      <c r="AM823" s="91"/>
    </row>
    <row r="824" spans="1:41" customFormat="1" ht="15" x14ac:dyDescent="0.25">
      <c r="A824" s="112"/>
      <c r="B824" s="113"/>
      <c r="C824" s="208" t="s">
        <v>216</v>
      </c>
      <c r="D824" s="208"/>
      <c r="E824" s="208"/>
      <c r="F824" s="208"/>
      <c r="G824" s="208"/>
      <c r="H824" s="208"/>
      <c r="I824" s="208"/>
      <c r="J824" s="208"/>
      <c r="K824" s="208"/>
      <c r="L824" s="208"/>
      <c r="M824" s="208"/>
      <c r="N824" s="209"/>
      <c r="AF824" s="83"/>
      <c r="AG824" s="91"/>
      <c r="AL824" s="91"/>
      <c r="AM824" s="91"/>
      <c r="AO824" s="94" t="s">
        <v>216</v>
      </c>
    </row>
    <row r="825" spans="1:41" customFormat="1" ht="15" x14ac:dyDescent="0.25">
      <c r="A825" s="112"/>
      <c r="B825" s="113"/>
      <c r="C825" s="210" t="s">
        <v>146</v>
      </c>
      <c r="D825" s="210"/>
      <c r="E825" s="210"/>
      <c r="F825" s="86"/>
      <c r="G825" s="87"/>
      <c r="H825" s="87"/>
      <c r="I825" s="87"/>
      <c r="J825" s="89"/>
      <c r="K825" s="87"/>
      <c r="L825" s="119">
        <v>-303.55</v>
      </c>
      <c r="M825" s="107"/>
      <c r="N825" s="115">
        <v>-2540.71</v>
      </c>
      <c r="AF825" s="83"/>
      <c r="AG825" s="91"/>
      <c r="AL825" s="91" t="s">
        <v>146</v>
      </c>
      <c r="AM825" s="91"/>
    </row>
    <row r="826" spans="1:41" customFormat="1" ht="15" x14ac:dyDescent="0.25">
      <c r="A826" s="84" t="s">
        <v>712</v>
      </c>
      <c r="B826" s="85" t="s">
        <v>228</v>
      </c>
      <c r="C826" s="210" t="s">
        <v>229</v>
      </c>
      <c r="D826" s="210"/>
      <c r="E826" s="210"/>
      <c r="F826" s="86" t="s">
        <v>71</v>
      </c>
      <c r="G826" s="87"/>
      <c r="H826" s="87"/>
      <c r="I826" s="121">
        <v>-9.84</v>
      </c>
      <c r="J826" s="119">
        <v>53.84</v>
      </c>
      <c r="K826" s="87"/>
      <c r="L826" s="119">
        <v>-529.79</v>
      </c>
      <c r="M826" s="121">
        <v>8.3699999999999992</v>
      </c>
      <c r="N826" s="115">
        <v>-4434.34</v>
      </c>
      <c r="AF826" s="83"/>
      <c r="AG826" s="91" t="s">
        <v>229</v>
      </c>
      <c r="AL826" s="91"/>
      <c r="AM826" s="91"/>
    </row>
    <row r="827" spans="1:41" customFormat="1" ht="15" x14ac:dyDescent="0.25">
      <c r="A827" s="112"/>
      <c r="B827" s="113"/>
      <c r="C827" s="208" t="s">
        <v>216</v>
      </c>
      <c r="D827" s="208"/>
      <c r="E827" s="208"/>
      <c r="F827" s="208"/>
      <c r="G827" s="208"/>
      <c r="H827" s="208"/>
      <c r="I827" s="208"/>
      <c r="J827" s="208"/>
      <c r="K827" s="208"/>
      <c r="L827" s="208"/>
      <c r="M827" s="208"/>
      <c r="N827" s="209"/>
      <c r="AF827" s="83"/>
      <c r="AG827" s="91"/>
      <c r="AL827" s="91"/>
      <c r="AM827" s="91"/>
      <c r="AO827" s="94" t="s">
        <v>216</v>
      </c>
    </row>
    <row r="828" spans="1:41" customFormat="1" ht="15" x14ac:dyDescent="0.25">
      <c r="A828" s="112"/>
      <c r="B828" s="113"/>
      <c r="C828" s="210" t="s">
        <v>146</v>
      </c>
      <c r="D828" s="210"/>
      <c r="E828" s="210"/>
      <c r="F828" s="86"/>
      <c r="G828" s="87"/>
      <c r="H828" s="87"/>
      <c r="I828" s="87"/>
      <c r="J828" s="89"/>
      <c r="K828" s="87"/>
      <c r="L828" s="119">
        <v>-529.79</v>
      </c>
      <c r="M828" s="107"/>
      <c r="N828" s="115">
        <v>-4434.34</v>
      </c>
      <c r="AF828" s="83"/>
      <c r="AG828" s="91"/>
      <c r="AL828" s="91" t="s">
        <v>146</v>
      </c>
      <c r="AM828" s="91"/>
    </row>
    <row r="829" spans="1:41" customFormat="1" ht="34.5" x14ac:dyDescent="0.25">
      <c r="A829" s="84" t="s">
        <v>713</v>
      </c>
      <c r="B829" s="85" t="s">
        <v>243</v>
      </c>
      <c r="C829" s="210" t="s">
        <v>244</v>
      </c>
      <c r="D829" s="210"/>
      <c r="E829" s="210"/>
      <c r="F829" s="86" t="s">
        <v>172</v>
      </c>
      <c r="G829" s="87"/>
      <c r="H829" s="87"/>
      <c r="I829" s="88">
        <v>36</v>
      </c>
      <c r="J829" s="89"/>
      <c r="K829" s="87"/>
      <c r="L829" s="89"/>
      <c r="M829" s="87"/>
      <c r="N829" s="90"/>
      <c r="AF829" s="83"/>
      <c r="AG829" s="91" t="s">
        <v>244</v>
      </c>
      <c r="AL829" s="91"/>
      <c r="AM829" s="91"/>
    </row>
    <row r="830" spans="1:41" customFormat="1" ht="34.5" x14ac:dyDescent="0.25">
      <c r="A830" s="92"/>
      <c r="B830" s="93" t="s">
        <v>126</v>
      </c>
      <c r="C830" s="203" t="s">
        <v>127</v>
      </c>
      <c r="D830" s="203"/>
      <c r="E830" s="203"/>
      <c r="F830" s="203"/>
      <c r="G830" s="203"/>
      <c r="H830" s="203"/>
      <c r="I830" s="203"/>
      <c r="J830" s="203"/>
      <c r="K830" s="203"/>
      <c r="L830" s="203"/>
      <c r="M830" s="203"/>
      <c r="N830" s="211"/>
      <c r="AF830" s="83"/>
      <c r="AG830" s="91"/>
      <c r="AH830" s="94" t="s">
        <v>127</v>
      </c>
      <c r="AL830" s="91"/>
      <c r="AM830" s="91"/>
    </row>
    <row r="831" spans="1:41" customFormat="1" ht="22.5" x14ac:dyDescent="0.25">
      <c r="A831" s="92"/>
      <c r="B831" s="93" t="s">
        <v>128</v>
      </c>
      <c r="C831" s="203" t="s">
        <v>129</v>
      </c>
      <c r="D831" s="203"/>
      <c r="E831" s="203"/>
      <c r="F831" s="203"/>
      <c r="G831" s="203"/>
      <c r="H831" s="203"/>
      <c r="I831" s="203"/>
      <c r="J831" s="203"/>
      <c r="K831" s="203"/>
      <c r="L831" s="203"/>
      <c r="M831" s="203"/>
      <c r="N831" s="211"/>
      <c r="AF831" s="83"/>
      <c r="AG831" s="91"/>
      <c r="AH831" s="94" t="s">
        <v>129</v>
      </c>
      <c r="AL831" s="91"/>
      <c r="AM831" s="91"/>
    </row>
    <row r="832" spans="1:41" customFormat="1" ht="15" x14ac:dyDescent="0.25">
      <c r="A832" s="95"/>
      <c r="B832" s="93" t="s">
        <v>130</v>
      </c>
      <c r="C832" s="208" t="s">
        <v>131</v>
      </c>
      <c r="D832" s="208"/>
      <c r="E832" s="208"/>
      <c r="F832" s="96"/>
      <c r="G832" s="97"/>
      <c r="H832" s="97"/>
      <c r="I832" s="97"/>
      <c r="J832" s="98">
        <v>14.06</v>
      </c>
      <c r="K832" s="99">
        <v>1.38</v>
      </c>
      <c r="L832" s="98">
        <v>698.5</v>
      </c>
      <c r="M832" s="99">
        <v>49.76</v>
      </c>
      <c r="N832" s="100">
        <v>34757.360000000001</v>
      </c>
      <c r="AF832" s="83"/>
      <c r="AG832" s="91"/>
      <c r="AI832" s="94" t="s">
        <v>131</v>
      </c>
      <c r="AL832" s="91"/>
      <c r="AM832" s="91"/>
    </row>
    <row r="833" spans="1:39" customFormat="1" ht="15" x14ac:dyDescent="0.25">
      <c r="A833" s="95"/>
      <c r="B833" s="93" t="s">
        <v>132</v>
      </c>
      <c r="C833" s="208" t="s">
        <v>133</v>
      </c>
      <c r="D833" s="208"/>
      <c r="E833" s="208"/>
      <c r="F833" s="96"/>
      <c r="G833" s="97"/>
      <c r="H833" s="97"/>
      <c r="I833" s="97"/>
      <c r="J833" s="98">
        <v>11.02</v>
      </c>
      <c r="K833" s="99">
        <v>1.38</v>
      </c>
      <c r="L833" s="98">
        <v>547.47</v>
      </c>
      <c r="M833" s="99">
        <v>13.37</v>
      </c>
      <c r="N833" s="100">
        <v>7319.67</v>
      </c>
      <c r="AF833" s="83"/>
      <c r="AG833" s="91"/>
      <c r="AI833" s="94" t="s">
        <v>133</v>
      </c>
      <c r="AL833" s="91"/>
      <c r="AM833" s="91"/>
    </row>
    <row r="834" spans="1:39" customFormat="1" ht="15" x14ac:dyDescent="0.25">
      <c r="A834" s="95"/>
      <c r="B834" s="93" t="s">
        <v>134</v>
      </c>
      <c r="C834" s="208" t="s">
        <v>135</v>
      </c>
      <c r="D834" s="208"/>
      <c r="E834" s="208"/>
      <c r="F834" s="96"/>
      <c r="G834" s="97"/>
      <c r="H834" s="97"/>
      <c r="I834" s="97"/>
      <c r="J834" s="98">
        <v>1.63</v>
      </c>
      <c r="K834" s="99">
        <v>1.38</v>
      </c>
      <c r="L834" s="98">
        <v>80.98</v>
      </c>
      <c r="M834" s="99">
        <v>49.76</v>
      </c>
      <c r="N834" s="100">
        <v>4029.56</v>
      </c>
      <c r="AF834" s="83"/>
      <c r="AG834" s="91"/>
      <c r="AI834" s="94" t="s">
        <v>135</v>
      </c>
      <c r="AL834" s="91"/>
      <c r="AM834" s="91"/>
    </row>
    <row r="835" spans="1:39" customFormat="1" ht="15" x14ac:dyDescent="0.25">
      <c r="A835" s="95"/>
      <c r="B835" s="93" t="s">
        <v>158</v>
      </c>
      <c r="C835" s="208" t="s">
        <v>159</v>
      </c>
      <c r="D835" s="208"/>
      <c r="E835" s="208"/>
      <c r="F835" s="96"/>
      <c r="G835" s="97"/>
      <c r="H835" s="97"/>
      <c r="I835" s="97"/>
      <c r="J835" s="98">
        <v>1.44</v>
      </c>
      <c r="K835" s="97"/>
      <c r="L835" s="98">
        <v>51.84</v>
      </c>
      <c r="M835" s="99">
        <v>8.3699999999999992</v>
      </c>
      <c r="N835" s="120">
        <v>433.9</v>
      </c>
      <c r="AF835" s="83"/>
      <c r="AG835" s="91"/>
      <c r="AI835" s="94" t="s">
        <v>159</v>
      </c>
      <c r="AL835" s="91"/>
      <c r="AM835" s="91"/>
    </row>
    <row r="836" spans="1:39" customFormat="1" ht="15" x14ac:dyDescent="0.25">
      <c r="A836" s="102"/>
      <c r="B836" s="93"/>
      <c r="C836" s="208" t="s">
        <v>136</v>
      </c>
      <c r="D836" s="208"/>
      <c r="E836" s="208"/>
      <c r="F836" s="96" t="s">
        <v>137</v>
      </c>
      <c r="G836" s="99">
        <v>1.55</v>
      </c>
      <c r="H836" s="99">
        <v>1.38</v>
      </c>
      <c r="I836" s="117">
        <v>77.004000000000005</v>
      </c>
      <c r="J836" s="104"/>
      <c r="K836" s="97"/>
      <c r="L836" s="104"/>
      <c r="M836" s="97"/>
      <c r="N836" s="105"/>
      <c r="AF836" s="83"/>
      <c r="AG836" s="91"/>
      <c r="AJ836" s="94" t="s">
        <v>136</v>
      </c>
      <c r="AL836" s="91"/>
      <c r="AM836" s="91"/>
    </row>
    <row r="837" spans="1:39" customFormat="1" ht="15" x14ac:dyDescent="0.25">
      <c r="A837" s="102"/>
      <c r="B837" s="93"/>
      <c r="C837" s="208" t="s">
        <v>138</v>
      </c>
      <c r="D837" s="208"/>
      <c r="E837" s="208"/>
      <c r="F837" s="96" t="s">
        <v>137</v>
      </c>
      <c r="G837" s="99">
        <v>0.15</v>
      </c>
      <c r="H837" s="99">
        <v>1.38</v>
      </c>
      <c r="I837" s="117">
        <v>7.452</v>
      </c>
      <c r="J837" s="104"/>
      <c r="K837" s="97"/>
      <c r="L837" s="104"/>
      <c r="M837" s="97"/>
      <c r="N837" s="105"/>
      <c r="AF837" s="83"/>
      <c r="AG837" s="91"/>
      <c r="AJ837" s="94" t="s">
        <v>138</v>
      </c>
      <c r="AL837" s="91"/>
      <c r="AM837" s="91"/>
    </row>
    <row r="838" spans="1:39" customFormat="1" ht="15" x14ac:dyDescent="0.25">
      <c r="A838" s="95"/>
      <c r="B838" s="93"/>
      <c r="C838" s="218" t="s">
        <v>139</v>
      </c>
      <c r="D838" s="218"/>
      <c r="E838" s="218"/>
      <c r="F838" s="106"/>
      <c r="G838" s="107"/>
      <c r="H838" s="107"/>
      <c r="I838" s="107"/>
      <c r="J838" s="108">
        <v>26.52</v>
      </c>
      <c r="K838" s="107"/>
      <c r="L838" s="109">
        <v>1297.81</v>
      </c>
      <c r="M838" s="107"/>
      <c r="N838" s="110">
        <v>42510.93</v>
      </c>
      <c r="AF838" s="83"/>
      <c r="AG838" s="91"/>
      <c r="AK838" s="94" t="s">
        <v>139</v>
      </c>
      <c r="AL838" s="91"/>
      <c r="AM838" s="91"/>
    </row>
    <row r="839" spans="1:39" customFormat="1" ht="15" x14ac:dyDescent="0.25">
      <c r="A839" s="102"/>
      <c r="B839" s="93"/>
      <c r="C839" s="208" t="s">
        <v>140</v>
      </c>
      <c r="D839" s="208"/>
      <c r="E839" s="208"/>
      <c r="F839" s="96"/>
      <c r="G839" s="97"/>
      <c r="H839" s="97"/>
      <c r="I839" s="97"/>
      <c r="J839" s="104"/>
      <c r="K839" s="97"/>
      <c r="L839" s="98">
        <v>779.48</v>
      </c>
      <c r="M839" s="97"/>
      <c r="N839" s="100">
        <v>38786.92</v>
      </c>
      <c r="AF839" s="83"/>
      <c r="AG839" s="91"/>
      <c r="AJ839" s="94" t="s">
        <v>140</v>
      </c>
      <c r="AL839" s="91"/>
      <c r="AM839" s="91"/>
    </row>
    <row r="840" spans="1:39" customFormat="1" ht="15" x14ac:dyDescent="0.25">
      <c r="A840" s="102"/>
      <c r="B840" s="93" t="s">
        <v>141</v>
      </c>
      <c r="C840" s="208" t="s">
        <v>142</v>
      </c>
      <c r="D840" s="208"/>
      <c r="E840" s="208"/>
      <c r="F840" s="96" t="s">
        <v>143</v>
      </c>
      <c r="G840" s="111">
        <v>103</v>
      </c>
      <c r="H840" s="97"/>
      <c r="I840" s="111">
        <v>103</v>
      </c>
      <c r="J840" s="104"/>
      <c r="K840" s="97"/>
      <c r="L840" s="98">
        <v>802.86</v>
      </c>
      <c r="M840" s="97"/>
      <c r="N840" s="100">
        <v>39950.53</v>
      </c>
      <c r="AF840" s="83"/>
      <c r="AG840" s="91"/>
      <c r="AJ840" s="94" t="s">
        <v>142</v>
      </c>
      <c r="AL840" s="91"/>
      <c r="AM840" s="91"/>
    </row>
    <row r="841" spans="1:39" customFormat="1" ht="15" x14ac:dyDescent="0.25">
      <c r="A841" s="102"/>
      <c r="B841" s="93" t="s">
        <v>144</v>
      </c>
      <c r="C841" s="208" t="s">
        <v>145</v>
      </c>
      <c r="D841" s="208"/>
      <c r="E841" s="208"/>
      <c r="F841" s="96" t="s">
        <v>143</v>
      </c>
      <c r="G841" s="111">
        <v>60</v>
      </c>
      <c r="H841" s="97"/>
      <c r="I841" s="111">
        <v>60</v>
      </c>
      <c r="J841" s="104"/>
      <c r="K841" s="97"/>
      <c r="L841" s="98">
        <v>467.69</v>
      </c>
      <c r="M841" s="97"/>
      <c r="N841" s="100">
        <v>23272.15</v>
      </c>
      <c r="AF841" s="83"/>
      <c r="AG841" s="91"/>
      <c r="AJ841" s="94" t="s">
        <v>145</v>
      </c>
      <c r="AL841" s="91"/>
      <c r="AM841" s="91"/>
    </row>
    <row r="842" spans="1:39" customFormat="1" ht="15" x14ac:dyDescent="0.25">
      <c r="A842" s="112"/>
      <c r="B842" s="113"/>
      <c r="C842" s="210" t="s">
        <v>146</v>
      </c>
      <c r="D842" s="210"/>
      <c r="E842" s="210"/>
      <c r="F842" s="86"/>
      <c r="G842" s="87"/>
      <c r="H842" s="87"/>
      <c r="I842" s="87"/>
      <c r="J842" s="89"/>
      <c r="K842" s="87"/>
      <c r="L842" s="114">
        <v>2568.36</v>
      </c>
      <c r="M842" s="107"/>
      <c r="N842" s="115">
        <v>105733.61</v>
      </c>
      <c r="AF842" s="83"/>
      <c r="AG842" s="91"/>
      <c r="AL842" s="91" t="s">
        <v>146</v>
      </c>
      <c r="AM842" s="91"/>
    </row>
    <row r="843" spans="1:39" customFormat="1" ht="23.25" x14ac:dyDescent="0.25">
      <c r="A843" s="84" t="s">
        <v>714</v>
      </c>
      <c r="B843" s="85" t="s">
        <v>249</v>
      </c>
      <c r="C843" s="210" t="s">
        <v>250</v>
      </c>
      <c r="D843" s="210"/>
      <c r="E843" s="210"/>
      <c r="F843" s="86" t="s">
        <v>71</v>
      </c>
      <c r="G843" s="87"/>
      <c r="H843" s="87"/>
      <c r="I843" s="88">
        <v>21</v>
      </c>
      <c r="J843" s="89"/>
      <c r="K843" s="87"/>
      <c r="L843" s="89"/>
      <c r="M843" s="87"/>
      <c r="N843" s="90"/>
      <c r="AF843" s="83"/>
      <c r="AG843" s="91" t="s">
        <v>250</v>
      </c>
      <c r="AL843" s="91"/>
      <c r="AM843" s="91"/>
    </row>
    <row r="844" spans="1:39" customFormat="1" ht="34.5" x14ac:dyDescent="0.25">
      <c r="A844" s="92"/>
      <c r="B844" s="93" t="s">
        <v>126</v>
      </c>
      <c r="C844" s="203" t="s">
        <v>127</v>
      </c>
      <c r="D844" s="203"/>
      <c r="E844" s="203"/>
      <c r="F844" s="203"/>
      <c r="G844" s="203"/>
      <c r="H844" s="203"/>
      <c r="I844" s="203"/>
      <c r="J844" s="203"/>
      <c r="K844" s="203"/>
      <c r="L844" s="203"/>
      <c r="M844" s="203"/>
      <c r="N844" s="211"/>
      <c r="AF844" s="83"/>
      <c r="AG844" s="91"/>
      <c r="AH844" s="94" t="s">
        <v>127</v>
      </c>
      <c r="AL844" s="91"/>
      <c r="AM844" s="91"/>
    </row>
    <row r="845" spans="1:39" customFormat="1" ht="22.5" x14ac:dyDescent="0.25">
      <c r="A845" s="92"/>
      <c r="B845" s="93" t="s">
        <v>128</v>
      </c>
      <c r="C845" s="203" t="s">
        <v>129</v>
      </c>
      <c r="D845" s="203"/>
      <c r="E845" s="203"/>
      <c r="F845" s="203"/>
      <c r="G845" s="203"/>
      <c r="H845" s="203"/>
      <c r="I845" s="203"/>
      <c r="J845" s="203"/>
      <c r="K845" s="203"/>
      <c r="L845" s="203"/>
      <c r="M845" s="203"/>
      <c r="N845" s="211"/>
      <c r="AF845" s="83"/>
      <c r="AG845" s="91"/>
      <c r="AH845" s="94" t="s">
        <v>129</v>
      </c>
      <c r="AL845" s="91"/>
      <c r="AM845" s="91"/>
    </row>
    <row r="846" spans="1:39" customFormat="1" ht="15" x14ac:dyDescent="0.25">
      <c r="A846" s="95"/>
      <c r="B846" s="93" t="s">
        <v>130</v>
      </c>
      <c r="C846" s="208" t="s">
        <v>131</v>
      </c>
      <c r="D846" s="208"/>
      <c r="E846" s="208"/>
      <c r="F846" s="96"/>
      <c r="G846" s="97"/>
      <c r="H846" s="97"/>
      <c r="I846" s="97"/>
      <c r="J846" s="98">
        <v>5.67</v>
      </c>
      <c r="K846" s="99">
        <v>1.38</v>
      </c>
      <c r="L846" s="98">
        <v>164.32</v>
      </c>
      <c r="M846" s="99">
        <v>49.76</v>
      </c>
      <c r="N846" s="100">
        <v>8176.56</v>
      </c>
      <c r="AF846" s="83"/>
      <c r="AG846" s="91"/>
      <c r="AI846" s="94" t="s">
        <v>131</v>
      </c>
      <c r="AL846" s="91"/>
      <c r="AM846" s="91"/>
    </row>
    <row r="847" spans="1:39" customFormat="1" ht="15" x14ac:dyDescent="0.25">
      <c r="A847" s="95"/>
      <c r="B847" s="93" t="s">
        <v>132</v>
      </c>
      <c r="C847" s="208" t="s">
        <v>133</v>
      </c>
      <c r="D847" s="208"/>
      <c r="E847" s="208"/>
      <c r="F847" s="96"/>
      <c r="G847" s="97"/>
      <c r="H847" s="97"/>
      <c r="I847" s="97"/>
      <c r="J847" s="98">
        <v>1.68</v>
      </c>
      <c r="K847" s="99">
        <v>1.38</v>
      </c>
      <c r="L847" s="98">
        <v>48.69</v>
      </c>
      <c r="M847" s="99">
        <v>13.37</v>
      </c>
      <c r="N847" s="120">
        <v>650.99</v>
      </c>
      <c r="AF847" s="83"/>
      <c r="AG847" s="91"/>
      <c r="AI847" s="94" t="s">
        <v>133</v>
      </c>
      <c r="AL847" s="91"/>
      <c r="AM847" s="91"/>
    </row>
    <row r="848" spans="1:39" customFormat="1" ht="15" x14ac:dyDescent="0.25">
      <c r="A848" s="95"/>
      <c r="B848" s="93" t="s">
        <v>158</v>
      </c>
      <c r="C848" s="208" t="s">
        <v>159</v>
      </c>
      <c r="D848" s="208"/>
      <c r="E848" s="208"/>
      <c r="F848" s="96"/>
      <c r="G848" s="97"/>
      <c r="H848" s="97"/>
      <c r="I848" s="97"/>
      <c r="J848" s="98">
        <v>32.85</v>
      </c>
      <c r="K848" s="97"/>
      <c r="L848" s="98">
        <v>689.85</v>
      </c>
      <c r="M848" s="99">
        <v>8.3699999999999992</v>
      </c>
      <c r="N848" s="100">
        <v>5774.04</v>
      </c>
      <c r="AF848" s="83"/>
      <c r="AG848" s="91"/>
      <c r="AI848" s="94" t="s">
        <v>159</v>
      </c>
      <c r="AL848" s="91"/>
      <c r="AM848" s="91"/>
    </row>
    <row r="849" spans="1:41" customFormat="1" ht="15" x14ac:dyDescent="0.25">
      <c r="A849" s="102"/>
      <c r="B849" s="93"/>
      <c r="C849" s="208" t="s">
        <v>136</v>
      </c>
      <c r="D849" s="208"/>
      <c r="E849" s="208"/>
      <c r="F849" s="96" t="s">
        <v>137</v>
      </c>
      <c r="G849" s="99">
        <v>0.67</v>
      </c>
      <c r="H849" s="99">
        <v>1.38</v>
      </c>
      <c r="I849" s="103">
        <v>19.416599999999999</v>
      </c>
      <c r="J849" s="104"/>
      <c r="K849" s="97"/>
      <c r="L849" s="104"/>
      <c r="M849" s="97"/>
      <c r="N849" s="105"/>
      <c r="AF849" s="83"/>
      <c r="AG849" s="91"/>
      <c r="AJ849" s="94" t="s">
        <v>136</v>
      </c>
      <c r="AL849" s="91"/>
      <c r="AM849" s="91"/>
    </row>
    <row r="850" spans="1:41" customFormat="1" ht="15" x14ac:dyDescent="0.25">
      <c r="A850" s="95"/>
      <c r="B850" s="93"/>
      <c r="C850" s="218" t="s">
        <v>139</v>
      </c>
      <c r="D850" s="218"/>
      <c r="E850" s="218"/>
      <c r="F850" s="106"/>
      <c r="G850" s="107"/>
      <c r="H850" s="107"/>
      <c r="I850" s="107"/>
      <c r="J850" s="108">
        <v>40.200000000000003</v>
      </c>
      <c r="K850" s="107"/>
      <c r="L850" s="108">
        <v>902.86</v>
      </c>
      <c r="M850" s="107"/>
      <c r="N850" s="110">
        <v>14601.59</v>
      </c>
      <c r="AF850" s="83"/>
      <c r="AG850" s="91"/>
      <c r="AK850" s="94" t="s">
        <v>139</v>
      </c>
      <c r="AL850" s="91"/>
      <c r="AM850" s="91"/>
    </row>
    <row r="851" spans="1:41" customFormat="1" ht="15" x14ac:dyDescent="0.25">
      <c r="A851" s="102"/>
      <c r="B851" s="93"/>
      <c r="C851" s="208" t="s">
        <v>140</v>
      </c>
      <c r="D851" s="208"/>
      <c r="E851" s="208"/>
      <c r="F851" s="96"/>
      <c r="G851" s="97"/>
      <c r="H851" s="97"/>
      <c r="I851" s="97"/>
      <c r="J851" s="104"/>
      <c r="K851" s="97"/>
      <c r="L851" s="98">
        <v>164.32</v>
      </c>
      <c r="M851" s="97"/>
      <c r="N851" s="100">
        <v>8176.56</v>
      </c>
      <c r="AF851" s="83"/>
      <c r="AG851" s="91"/>
      <c r="AJ851" s="94" t="s">
        <v>140</v>
      </c>
      <c r="AL851" s="91"/>
      <c r="AM851" s="91"/>
    </row>
    <row r="852" spans="1:41" customFormat="1" ht="15" x14ac:dyDescent="0.25">
      <c r="A852" s="102"/>
      <c r="B852" s="93" t="s">
        <v>141</v>
      </c>
      <c r="C852" s="208" t="s">
        <v>142</v>
      </c>
      <c r="D852" s="208"/>
      <c r="E852" s="208"/>
      <c r="F852" s="96" t="s">
        <v>143</v>
      </c>
      <c r="G852" s="111">
        <v>103</v>
      </c>
      <c r="H852" s="97"/>
      <c r="I852" s="111">
        <v>103</v>
      </c>
      <c r="J852" s="104"/>
      <c r="K852" s="97"/>
      <c r="L852" s="98">
        <v>169.25</v>
      </c>
      <c r="M852" s="97"/>
      <c r="N852" s="100">
        <v>8421.86</v>
      </c>
      <c r="AF852" s="83"/>
      <c r="AG852" s="91"/>
      <c r="AJ852" s="94" t="s">
        <v>142</v>
      </c>
      <c r="AL852" s="91"/>
      <c r="AM852" s="91"/>
    </row>
    <row r="853" spans="1:41" customFormat="1" ht="15" x14ac:dyDescent="0.25">
      <c r="A853" s="102"/>
      <c r="B853" s="93" t="s">
        <v>144</v>
      </c>
      <c r="C853" s="208" t="s">
        <v>145</v>
      </c>
      <c r="D853" s="208"/>
      <c r="E853" s="208"/>
      <c r="F853" s="96" t="s">
        <v>143</v>
      </c>
      <c r="G853" s="111">
        <v>60</v>
      </c>
      <c r="H853" s="97"/>
      <c r="I853" s="111">
        <v>60</v>
      </c>
      <c r="J853" s="104"/>
      <c r="K853" s="97"/>
      <c r="L853" s="98">
        <v>98.59</v>
      </c>
      <c r="M853" s="97"/>
      <c r="N853" s="100">
        <v>4905.9399999999996</v>
      </c>
      <c r="AF853" s="83"/>
      <c r="AG853" s="91"/>
      <c r="AJ853" s="94" t="s">
        <v>145</v>
      </c>
      <c r="AL853" s="91"/>
      <c r="AM853" s="91"/>
    </row>
    <row r="854" spans="1:41" customFormat="1" ht="15" x14ac:dyDescent="0.25">
      <c r="A854" s="112"/>
      <c r="B854" s="113"/>
      <c r="C854" s="210" t="s">
        <v>146</v>
      </c>
      <c r="D854" s="210"/>
      <c r="E854" s="210"/>
      <c r="F854" s="86"/>
      <c r="G854" s="87"/>
      <c r="H854" s="87"/>
      <c r="I854" s="87"/>
      <c r="J854" s="89"/>
      <c r="K854" s="87"/>
      <c r="L854" s="114">
        <v>1170.7</v>
      </c>
      <c r="M854" s="107"/>
      <c r="N854" s="115">
        <v>27929.39</v>
      </c>
      <c r="AF854" s="83"/>
      <c r="AG854" s="91"/>
      <c r="AL854" s="91" t="s">
        <v>146</v>
      </c>
      <c r="AM854" s="91"/>
    </row>
    <row r="855" spans="1:41" customFormat="1" ht="23.25" x14ac:dyDescent="0.25">
      <c r="A855" s="84" t="s">
        <v>715</v>
      </c>
      <c r="B855" s="85" t="s">
        <v>507</v>
      </c>
      <c r="C855" s="210" t="s">
        <v>253</v>
      </c>
      <c r="D855" s="210"/>
      <c r="E855" s="210"/>
      <c r="F855" s="86" t="s">
        <v>197</v>
      </c>
      <c r="G855" s="87"/>
      <c r="H855" s="87"/>
      <c r="I855" s="132">
        <v>-0.105</v>
      </c>
      <c r="J855" s="114">
        <v>6508.75</v>
      </c>
      <c r="K855" s="87"/>
      <c r="L855" s="119">
        <v>-683.42</v>
      </c>
      <c r="M855" s="121">
        <v>8.3699999999999992</v>
      </c>
      <c r="N855" s="115">
        <v>-5720.23</v>
      </c>
      <c r="AF855" s="83"/>
      <c r="AG855" s="91" t="s">
        <v>253</v>
      </c>
      <c r="AL855" s="91"/>
      <c r="AM855" s="91"/>
    </row>
    <row r="856" spans="1:41" customFormat="1" ht="15" x14ac:dyDescent="0.25">
      <c r="A856" s="112"/>
      <c r="B856" s="113"/>
      <c r="C856" s="208" t="s">
        <v>216</v>
      </c>
      <c r="D856" s="208"/>
      <c r="E856" s="208"/>
      <c r="F856" s="208"/>
      <c r="G856" s="208"/>
      <c r="H856" s="208"/>
      <c r="I856" s="208"/>
      <c r="J856" s="208"/>
      <c r="K856" s="208"/>
      <c r="L856" s="208"/>
      <c r="M856" s="208"/>
      <c r="N856" s="209"/>
      <c r="AF856" s="83"/>
      <c r="AG856" s="91"/>
      <c r="AL856" s="91"/>
      <c r="AM856" s="91"/>
      <c r="AO856" s="94" t="s">
        <v>216</v>
      </c>
    </row>
    <row r="857" spans="1:41" customFormat="1" ht="15" x14ac:dyDescent="0.25">
      <c r="A857" s="112"/>
      <c r="B857" s="113"/>
      <c r="C857" s="210" t="s">
        <v>146</v>
      </c>
      <c r="D857" s="210"/>
      <c r="E857" s="210"/>
      <c r="F857" s="86"/>
      <c r="G857" s="87"/>
      <c r="H857" s="87"/>
      <c r="I857" s="87"/>
      <c r="J857" s="89"/>
      <c r="K857" s="87"/>
      <c r="L857" s="119">
        <v>-683.42</v>
      </c>
      <c r="M857" s="107"/>
      <c r="N857" s="115">
        <v>-5720.23</v>
      </c>
      <c r="AF857" s="83"/>
      <c r="AG857" s="91"/>
      <c r="AL857" s="91" t="s">
        <v>146</v>
      </c>
      <c r="AM857" s="91"/>
    </row>
    <row r="858" spans="1:41" customFormat="1" ht="23.25" x14ac:dyDescent="0.25">
      <c r="A858" s="84" t="s">
        <v>716</v>
      </c>
      <c r="B858" s="85" t="s">
        <v>255</v>
      </c>
      <c r="C858" s="210" t="s">
        <v>256</v>
      </c>
      <c r="D858" s="210"/>
      <c r="E858" s="210"/>
      <c r="F858" s="86" t="s">
        <v>257</v>
      </c>
      <c r="G858" s="87"/>
      <c r="H858" s="87"/>
      <c r="I858" s="133">
        <v>2.1</v>
      </c>
      <c r="J858" s="89"/>
      <c r="K858" s="87"/>
      <c r="L858" s="89"/>
      <c r="M858" s="87"/>
      <c r="N858" s="90"/>
      <c r="AF858" s="83"/>
      <c r="AG858" s="91" t="s">
        <v>256</v>
      </c>
      <c r="AL858" s="91"/>
      <c r="AM858" s="91"/>
    </row>
    <row r="859" spans="1:41" customFormat="1" ht="15" x14ac:dyDescent="0.25">
      <c r="A859" s="134"/>
      <c r="B859" s="135"/>
      <c r="C859" s="208" t="s">
        <v>258</v>
      </c>
      <c r="D859" s="208"/>
      <c r="E859" s="208"/>
      <c r="F859" s="208"/>
      <c r="G859" s="208"/>
      <c r="H859" s="208"/>
      <c r="I859" s="208"/>
      <c r="J859" s="208"/>
      <c r="K859" s="208"/>
      <c r="L859" s="208"/>
      <c r="M859" s="208"/>
      <c r="N859" s="209"/>
      <c r="AF859" s="83"/>
      <c r="AG859" s="91"/>
      <c r="AL859" s="91"/>
      <c r="AM859" s="91"/>
      <c r="AN859" s="94" t="s">
        <v>258</v>
      </c>
    </row>
    <row r="860" spans="1:41" customFormat="1" ht="34.5" x14ac:dyDescent="0.25">
      <c r="A860" s="92"/>
      <c r="B860" s="93" t="s">
        <v>126</v>
      </c>
      <c r="C860" s="203" t="s">
        <v>127</v>
      </c>
      <c r="D860" s="203"/>
      <c r="E860" s="203"/>
      <c r="F860" s="203"/>
      <c r="G860" s="203"/>
      <c r="H860" s="203"/>
      <c r="I860" s="203"/>
      <c r="J860" s="203"/>
      <c r="K860" s="203"/>
      <c r="L860" s="203"/>
      <c r="M860" s="203"/>
      <c r="N860" s="211"/>
      <c r="AF860" s="83"/>
      <c r="AG860" s="91"/>
      <c r="AH860" s="94" t="s">
        <v>127</v>
      </c>
      <c r="AL860" s="91"/>
      <c r="AM860" s="91"/>
    </row>
    <row r="861" spans="1:41" customFormat="1" ht="22.5" x14ac:dyDescent="0.25">
      <c r="A861" s="92"/>
      <c r="B861" s="93" t="s">
        <v>128</v>
      </c>
      <c r="C861" s="203" t="s">
        <v>129</v>
      </c>
      <c r="D861" s="203"/>
      <c r="E861" s="203"/>
      <c r="F861" s="203"/>
      <c r="G861" s="203"/>
      <c r="H861" s="203"/>
      <c r="I861" s="203"/>
      <c r="J861" s="203"/>
      <c r="K861" s="203"/>
      <c r="L861" s="203"/>
      <c r="M861" s="203"/>
      <c r="N861" s="211"/>
      <c r="AF861" s="83"/>
      <c r="AG861" s="91"/>
      <c r="AH861" s="94" t="s">
        <v>129</v>
      </c>
      <c r="AL861" s="91"/>
      <c r="AM861" s="91"/>
    </row>
    <row r="862" spans="1:41" customFormat="1" ht="15" x14ac:dyDescent="0.25">
      <c r="A862" s="95"/>
      <c r="B862" s="93" t="s">
        <v>130</v>
      </c>
      <c r="C862" s="208" t="s">
        <v>131</v>
      </c>
      <c r="D862" s="208"/>
      <c r="E862" s="208"/>
      <c r="F862" s="96"/>
      <c r="G862" s="97"/>
      <c r="H862" s="97"/>
      <c r="I862" s="97"/>
      <c r="J862" s="98">
        <v>15.23</v>
      </c>
      <c r="K862" s="99">
        <v>1.38</v>
      </c>
      <c r="L862" s="98">
        <v>44.14</v>
      </c>
      <c r="M862" s="99">
        <v>49.76</v>
      </c>
      <c r="N862" s="100">
        <v>2196.41</v>
      </c>
      <c r="AF862" s="83"/>
      <c r="AG862" s="91"/>
      <c r="AI862" s="94" t="s">
        <v>131</v>
      </c>
      <c r="AL862" s="91"/>
      <c r="AM862" s="91"/>
    </row>
    <row r="863" spans="1:41" customFormat="1" ht="15" x14ac:dyDescent="0.25">
      <c r="A863" s="95"/>
      <c r="B863" s="93" t="s">
        <v>132</v>
      </c>
      <c r="C863" s="208" t="s">
        <v>133</v>
      </c>
      <c r="D863" s="208"/>
      <c r="E863" s="208"/>
      <c r="F863" s="96"/>
      <c r="G863" s="97"/>
      <c r="H863" s="97"/>
      <c r="I863" s="97"/>
      <c r="J863" s="98">
        <v>1.36</v>
      </c>
      <c r="K863" s="99">
        <v>1.38</v>
      </c>
      <c r="L863" s="98">
        <v>3.94</v>
      </c>
      <c r="M863" s="99">
        <v>13.37</v>
      </c>
      <c r="N863" s="120">
        <v>52.68</v>
      </c>
      <c r="AF863" s="83"/>
      <c r="AG863" s="91"/>
      <c r="AI863" s="94" t="s">
        <v>133</v>
      </c>
      <c r="AL863" s="91"/>
      <c r="AM863" s="91"/>
    </row>
    <row r="864" spans="1:41" customFormat="1" ht="15" x14ac:dyDescent="0.25">
      <c r="A864" s="95"/>
      <c r="B864" s="93" t="s">
        <v>134</v>
      </c>
      <c r="C864" s="208" t="s">
        <v>135</v>
      </c>
      <c r="D864" s="208"/>
      <c r="E864" s="208"/>
      <c r="F864" s="96"/>
      <c r="G864" s="97"/>
      <c r="H864" s="97"/>
      <c r="I864" s="97"/>
      <c r="J864" s="98">
        <v>0.12</v>
      </c>
      <c r="K864" s="99">
        <v>1.38</v>
      </c>
      <c r="L864" s="98">
        <v>0.35</v>
      </c>
      <c r="M864" s="99">
        <v>49.76</v>
      </c>
      <c r="N864" s="120">
        <v>17.420000000000002</v>
      </c>
      <c r="AF864" s="83"/>
      <c r="AG864" s="91"/>
      <c r="AI864" s="94" t="s">
        <v>135</v>
      </c>
      <c r="AL864" s="91"/>
      <c r="AM864" s="91"/>
    </row>
    <row r="865" spans="1:40" customFormat="1" ht="15" x14ac:dyDescent="0.25">
      <c r="A865" s="95"/>
      <c r="B865" s="93" t="s">
        <v>158</v>
      </c>
      <c r="C865" s="208" t="s">
        <v>159</v>
      </c>
      <c r="D865" s="208"/>
      <c r="E865" s="208"/>
      <c r="F865" s="96"/>
      <c r="G865" s="97"/>
      <c r="H865" s="97"/>
      <c r="I865" s="97"/>
      <c r="J865" s="98">
        <v>1.24</v>
      </c>
      <c r="K865" s="97"/>
      <c r="L865" s="98">
        <v>2.6</v>
      </c>
      <c r="M865" s="99">
        <v>8.3699999999999992</v>
      </c>
      <c r="N865" s="120">
        <v>21.76</v>
      </c>
      <c r="AF865" s="83"/>
      <c r="AG865" s="91"/>
      <c r="AI865" s="94" t="s">
        <v>159</v>
      </c>
      <c r="AL865" s="91"/>
      <c r="AM865" s="91"/>
    </row>
    <row r="866" spans="1:40" customFormat="1" ht="15" x14ac:dyDescent="0.25">
      <c r="A866" s="102"/>
      <c r="B866" s="93"/>
      <c r="C866" s="208" t="s">
        <v>136</v>
      </c>
      <c r="D866" s="208"/>
      <c r="E866" s="208"/>
      <c r="F866" s="96" t="s">
        <v>137</v>
      </c>
      <c r="G866" s="116">
        <v>1.8</v>
      </c>
      <c r="H866" s="99">
        <v>1.38</v>
      </c>
      <c r="I866" s="103">
        <v>5.2164000000000001</v>
      </c>
      <c r="J866" s="104"/>
      <c r="K866" s="97"/>
      <c r="L866" s="104"/>
      <c r="M866" s="97"/>
      <c r="N866" s="105"/>
      <c r="AF866" s="83"/>
      <c r="AG866" s="91"/>
      <c r="AJ866" s="94" t="s">
        <v>136</v>
      </c>
      <c r="AL866" s="91"/>
      <c r="AM866" s="91"/>
    </row>
    <row r="867" spans="1:40" customFormat="1" ht="15" x14ac:dyDescent="0.25">
      <c r="A867" s="102"/>
      <c r="B867" s="93"/>
      <c r="C867" s="208" t="s">
        <v>138</v>
      </c>
      <c r="D867" s="208"/>
      <c r="E867" s="208"/>
      <c r="F867" s="96" t="s">
        <v>137</v>
      </c>
      <c r="G867" s="99">
        <v>0.01</v>
      </c>
      <c r="H867" s="99">
        <v>1.38</v>
      </c>
      <c r="I867" s="118">
        <v>2.8979999999999999E-2</v>
      </c>
      <c r="J867" s="104"/>
      <c r="K867" s="97"/>
      <c r="L867" s="104"/>
      <c r="M867" s="97"/>
      <c r="N867" s="105"/>
      <c r="AF867" s="83"/>
      <c r="AG867" s="91"/>
      <c r="AJ867" s="94" t="s">
        <v>138</v>
      </c>
      <c r="AL867" s="91"/>
      <c r="AM867" s="91"/>
    </row>
    <row r="868" spans="1:40" customFormat="1" ht="15" x14ac:dyDescent="0.25">
      <c r="A868" s="95"/>
      <c r="B868" s="93"/>
      <c r="C868" s="218" t="s">
        <v>139</v>
      </c>
      <c r="D868" s="218"/>
      <c r="E868" s="218"/>
      <c r="F868" s="106"/>
      <c r="G868" s="107"/>
      <c r="H868" s="107"/>
      <c r="I868" s="107"/>
      <c r="J868" s="108">
        <v>17.829999999999998</v>
      </c>
      <c r="K868" s="107"/>
      <c r="L868" s="108">
        <v>50.68</v>
      </c>
      <c r="M868" s="107"/>
      <c r="N868" s="110">
        <v>2270.85</v>
      </c>
      <c r="AF868" s="83"/>
      <c r="AG868" s="91"/>
      <c r="AK868" s="94" t="s">
        <v>139</v>
      </c>
      <c r="AL868" s="91"/>
      <c r="AM868" s="91"/>
    </row>
    <row r="869" spans="1:40" customFormat="1" ht="15" x14ac:dyDescent="0.25">
      <c r="A869" s="102"/>
      <c r="B869" s="93"/>
      <c r="C869" s="208" t="s">
        <v>140</v>
      </c>
      <c r="D869" s="208"/>
      <c r="E869" s="208"/>
      <c r="F869" s="96"/>
      <c r="G869" s="97"/>
      <c r="H869" s="97"/>
      <c r="I869" s="97"/>
      <c r="J869" s="104"/>
      <c r="K869" s="97"/>
      <c r="L869" s="98">
        <v>44.49</v>
      </c>
      <c r="M869" s="97"/>
      <c r="N869" s="100">
        <v>2213.83</v>
      </c>
      <c r="AF869" s="83"/>
      <c r="AG869" s="91"/>
      <c r="AJ869" s="94" t="s">
        <v>140</v>
      </c>
      <c r="AL869" s="91"/>
      <c r="AM869" s="91"/>
    </row>
    <row r="870" spans="1:40" customFormat="1" ht="15" x14ac:dyDescent="0.25">
      <c r="A870" s="102"/>
      <c r="B870" s="93" t="s">
        <v>141</v>
      </c>
      <c r="C870" s="208" t="s">
        <v>142</v>
      </c>
      <c r="D870" s="208"/>
      <c r="E870" s="208"/>
      <c r="F870" s="96" t="s">
        <v>143</v>
      </c>
      <c r="G870" s="111">
        <v>103</v>
      </c>
      <c r="H870" s="97"/>
      <c r="I870" s="111">
        <v>103</v>
      </c>
      <c r="J870" s="104"/>
      <c r="K870" s="97"/>
      <c r="L870" s="98">
        <v>45.82</v>
      </c>
      <c r="M870" s="97"/>
      <c r="N870" s="100">
        <v>2280.2399999999998</v>
      </c>
      <c r="AF870" s="83"/>
      <c r="AG870" s="91"/>
      <c r="AJ870" s="94" t="s">
        <v>142</v>
      </c>
      <c r="AL870" s="91"/>
      <c r="AM870" s="91"/>
    </row>
    <row r="871" spans="1:40" customFormat="1" ht="15" x14ac:dyDescent="0.25">
      <c r="A871" s="102"/>
      <c r="B871" s="93" t="s">
        <v>144</v>
      </c>
      <c r="C871" s="208" t="s">
        <v>145</v>
      </c>
      <c r="D871" s="208"/>
      <c r="E871" s="208"/>
      <c r="F871" s="96" t="s">
        <v>143</v>
      </c>
      <c r="G871" s="111">
        <v>60</v>
      </c>
      <c r="H871" s="97"/>
      <c r="I871" s="111">
        <v>60</v>
      </c>
      <c r="J871" s="104"/>
      <c r="K871" s="97"/>
      <c r="L871" s="98">
        <v>26.69</v>
      </c>
      <c r="M871" s="97"/>
      <c r="N871" s="100">
        <v>1328.3</v>
      </c>
      <c r="AF871" s="83"/>
      <c r="AG871" s="91"/>
      <c r="AJ871" s="94" t="s">
        <v>145</v>
      </c>
      <c r="AL871" s="91"/>
      <c r="AM871" s="91"/>
    </row>
    <row r="872" spans="1:40" customFormat="1" ht="15" x14ac:dyDescent="0.25">
      <c r="A872" s="112"/>
      <c r="B872" s="113"/>
      <c r="C872" s="210" t="s">
        <v>146</v>
      </c>
      <c r="D872" s="210"/>
      <c r="E872" s="210"/>
      <c r="F872" s="86"/>
      <c r="G872" s="87"/>
      <c r="H872" s="87"/>
      <c r="I872" s="87"/>
      <c r="J872" s="89"/>
      <c r="K872" s="87"/>
      <c r="L872" s="119">
        <v>123.19</v>
      </c>
      <c r="M872" s="107"/>
      <c r="N872" s="115">
        <v>5879.39</v>
      </c>
      <c r="AF872" s="83"/>
      <c r="AG872" s="91"/>
      <c r="AL872" s="91" t="s">
        <v>146</v>
      </c>
      <c r="AM872" s="91"/>
    </row>
    <row r="873" spans="1:40" customFormat="1" ht="34.5" x14ac:dyDescent="0.25">
      <c r="A873" s="84" t="s">
        <v>717</v>
      </c>
      <c r="B873" s="85" t="s">
        <v>260</v>
      </c>
      <c r="C873" s="210" t="s">
        <v>261</v>
      </c>
      <c r="D873" s="210"/>
      <c r="E873" s="210"/>
      <c r="F873" s="86" t="s">
        <v>233</v>
      </c>
      <c r="G873" s="87"/>
      <c r="H873" s="87"/>
      <c r="I873" s="121">
        <v>0.21</v>
      </c>
      <c r="J873" s="89"/>
      <c r="K873" s="87"/>
      <c r="L873" s="89"/>
      <c r="M873" s="87"/>
      <c r="N873" s="90"/>
      <c r="AF873" s="83"/>
      <c r="AG873" s="91" t="s">
        <v>261</v>
      </c>
      <c r="AL873" s="91"/>
      <c r="AM873" s="91"/>
    </row>
    <row r="874" spans="1:40" customFormat="1" ht="15" x14ac:dyDescent="0.25">
      <c r="A874" s="134"/>
      <c r="B874" s="135"/>
      <c r="C874" s="208" t="s">
        <v>262</v>
      </c>
      <c r="D874" s="208"/>
      <c r="E874" s="208"/>
      <c r="F874" s="208"/>
      <c r="G874" s="208"/>
      <c r="H874" s="208"/>
      <c r="I874" s="208"/>
      <c r="J874" s="208"/>
      <c r="K874" s="208"/>
      <c r="L874" s="208"/>
      <c r="M874" s="208"/>
      <c r="N874" s="209"/>
      <c r="AF874" s="83"/>
      <c r="AG874" s="91"/>
      <c r="AL874" s="91"/>
      <c r="AM874" s="91"/>
      <c r="AN874" s="94" t="s">
        <v>262</v>
      </c>
    </row>
    <row r="875" spans="1:40" customFormat="1" ht="34.5" x14ac:dyDescent="0.25">
      <c r="A875" s="92"/>
      <c r="B875" s="93" t="s">
        <v>126</v>
      </c>
      <c r="C875" s="203" t="s">
        <v>127</v>
      </c>
      <c r="D875" s="203"/>
      <c r="E875" s="203"/>
      <c r="F875" s="203"/>
      <c r="G875" s="203"/>
      <c r="H875" s="203"/>
      <c r="I875" s="203"/>
      <c r="J875" s="203"/>
      <c r="K875" s="203"/>
      <c r="L875" s="203"/>
      <c r="M875" s="203"/>
      <c r="N875" s="211"/>
      <c r="AF875" s="83"/>
      <c r="AG875" s="91"/>
      <c r="AH875" s="94" t="s">
        <v>127</v>
      </c>
      <c r="AL875" s="91"/>
      <c r="AM875" s="91"/>
    </row>
    <row r="876" spans="1:40" customFormat="1" ht="22.5" x14ac:dyDescent="0.25">
      <c r="A876" s="92"/>
      <c r="B876" s="93" t="s">
        <v>128</v>
      </c>
      <c r="C876" s="203" t="s">
        <v>129</v>
      </c>
      <c r="D876" s="203"/>
      <c r="E876" s="203"/>
      <c r="F876" s="203"/>
      <c r="G876" s="203"/>
      <c r="H876" s="203"/>
      <c r="I876" s="203"/>
      <c r="J876" s="203"/>
      <c r="K876" s="203"/>
      <c r="L876" s="203"/>
      <c r="M876" s="203"/>
      <c r="N876" s="211"/>
      <c r="AF876" s="83"/>
      <c r="AG876" s="91"/>
      <c r="AH876" s="94" t="s">
        <v>129</v>
      </c>
      <c r="AL876" s="91"/>
      <c r="AM876" s="91"/>
    </row>
    <row r="877" spans="1:40" customFormat="1" ht="15" x14ac:dyDescent="0.25">
      <c r="A877" s="95"/>
      <c r="B877" s="93" t="s">
        <v>130</v>
      </c>
      <c r="C877" s="208" t="s">
        <v>131</v>
      </c>
      <c r="D877" s="208"/>
      <c r="E877" s="208"/>
      <c r="F877" s="96"/>
      <c r="G877" s="97"/>
      <c r="H877" s="97"/>
      <c r="I877" s="97"/>
      <c r="J877" s="98">
        <v>164.5</v>
      </c>
      <c r="K877" s="99">
        <v>1.38</v>
      </c>
      <c r="L877" s="98">
        <v>47.67</v>
      </c>
      <c r="M877" s="99">
        <v>49.76</v>
      </c>
      <c r="N877" s="100">
        <v>2372.06</v>
      </c>
      <c r="AF877" s="83"/>
      <c r="AG877" s="91"/>
      <c r="AI877" s="94" t="s">
        <v>131</v>
      </c>
      <c r="AL877" s="91"/>
      <c r="AM877" s="91"/>
    </row>
    <row r="878" spans="1:40" customFormat="1" ht="15" x14ac:dyDescent="0.25">
      <c r="A878" s="95"/>
      <c r="B878" s="93" t="s">
        <v>132</v>
      </c>
      <c r="C878" s="208" t="s">
        <v>133</v>
      </c>
      <c r="D878" s="208"/>
      <c r="E878" s="208"/>
      <c r="F878" s="96"/>
      <c r="G878" s="97"/>
      <c r="H878" s="97"/>
      <c r="I878" s="97"/>
      <c r="J878" s="98">
        <v>41.6</v>
      </c>
      <c r="K878" s="99">
        <v>1.38</v>
      </c>
      <c r="L878" s="98">
        <v>12.06</v>
      </c>
      <c r="M878" s="99">
        <v>13.37</v>
      </c>
      <c r="N878" s="120">
        <v>161.24</v>
      </c>
      <c r="AF878" s="83"/>
      <c r="AG878" s="91"/>
      <c r="AI878" s="94" t="s">
        <v>133</v>
      </c>
      <c r="AL878" s="91"/>
      <c r="AM878" s="91"/>
    </row>
    <row r="879" spans="1:40" customFormat="1" ht="15" x14ac:dyDescent="0.25">
      <c r="A879" s="95"/>
      <c r="B879" s="93" t="s">
        <v>134</v>
      </c>
      <c r="C879" s="208" t="s">
        <v>135</v>
      </c>
      <c r="D879" s="208"/>
      <c r="E879" s="208"/>
      <c r="F879" s="96"/>
      <c r="G879" s="97"/>
      <c r="H879" s="97"/>
      <c r="I879" s="97"/>
      <c r="J879" s="98">
        <v>2.5099999999999998</v>
      </c>
      <c r="K879" s="99">
        <v>1.38</v>
      </c>
      <c r="L879" s="98">
        <v>0.73</v>
      </c>
      <c r="M879" s="99">
        <v>49.76</v>
      </c>
      <c r="N879" s="120">
        <v>36.32</v>
      </c>
      <c r="AF879" s="83"/>
      <c r="AG879" s="91"/>
      <c r="AI879" s="94" t="s">
        <v>135</v>
      </c>
      <c r="AL879" s="91"/>
      <c r="AM879" s="91"/>
    </row>
    <row r="880" spans="1:40" customFormat="1" ht="15" x14ac:dyDescent="0.25">
      <c r="A880" s="95"/>
      <c r="B880" s="93" t="s">
        <v>158</v>
      </c>
      <c r="C880" s="208" t="s">
        <v>159</v>
      </c>
      <c r="D880" s="208"/>
      <c r="E880" s="208"/>
      <c r="F880" s="96"/>
      <c r="G880" s="97"/>
      <c r="H880" s="97"/>
      <c r="I880" s="97"/>
      <c r="J880" s="98">
        <v>512.80999999999995</v>
      </c>
      <c r="K880" s="97"/>
      <c r="L880" s="98">
        <v>107.69</v>
      </c>
      <c r="M880" s="99">
        <v>8.3699999999999992</v>
      </c>
      <c r="N880" s="120">
        <v>901.37</v>
      </c>
      <c r="AF880" s="83"/>
      <c r="AG880" s="91"/>
      <c r="AI880" s="94" t="s">
        <v>159</v>
      </c>
      <c r="AL880" s="91"/>
      <c r="AM880" s="91"/>
    </row>
    <row r="881" spans="1:40" customFormat="1" ht="15" x14ac:dyDescent="0.25">
      <c r="A881" s="102"/>
      <c r="B881" s="93"/>
      <c r="C881" s="208" t="s">
        <v>136</v>
      </c>
      <c r="D881" s="208"/>
      <c r="E881" s="208"/>
      <c r="F881" s="96" t="s">
        <v>137</v>
      </c>
      <c r="G881" s="116">
        <v>17.5</v>
      </c>
      <c r="H881" s="99">
        <v>1.38</v>
      </c>
      <c r="I881" s="103">
        <v>5.0715000000000003</v>
      </c>
      <c r="J881" s="104"/>
      <c r="K881" s="97"/>
      <c r="L881" s="104"/>
      <c r="M881" s="97"/>
      <c r="N881" s="105"/>
      <c r="AF881" s="83"/>
      <c r="AG881" s="91"/>
      <c r="AJ881" s="94" t="s">
        <v>136</v>
      </c>
      <c r="AL881" s="91"/>
      <c r="AM881" s="91"/>
    </row>
    <row r="882" spans="1:40" customFormat="1" ht="15" x14ac:dyDescent="0.25">
      <c r="A882" s="102"/>
      <c r="B882" s="93"/>
      <c r="C882" s="208" t="s">
        <v>138</v>
      </c>
      <c r="D882" s="208"/>
      <c r="E882" s="208"/>
      <c r="F882" s="96" t="s">
        <v>137</v>
      </c>
      <c r="G882" s="116">
        <v>0.2</v>
      </c>
      <c r="H882" s="99">
        <v>1.38</v>
      </c>
      <c r="I882" s="118">
        <v>5.7959999999999998E-2</v>
      </c>
      <c r="J882" s="104"/>
      <c r="K882" s="97"/>
      <c r="L882" s="104"/>
      <c r="M882" s="97"/>
      <c r="N882" s="105"/>
      <c r="AF882" s="83"/>
      <c r="AG882" s="91"/>
      <c r="AJ882" s="94" t="s">
        <v>138</v>
      </c>
      <c r="AL882" s="91"/>
      <c r="AM882" s="91"/>
    </row>
    <row r="883" spans="1:40" customFormat="1" ht="15" x14ac:dyDescent="0.25">
      <c r="A883" s="95"/>
      <c r="B883" s="93"/>
      <c r="C883" s="218" t="s">
        <v>139</v>
      </c>
      <c r="D883" s="218"/>
      <c r="E883" s="218"/>
      <c r="F883" s="106"/>
      <c r="G883" s="107"/>
      <c r="H883" s="107"/>
      <c r="I883" s="107"/>
      <c r="J883" s="108">
        <v>718.91</v>
      </c>
      <c r="K883" s="107"/>
      <c r="L883" s="108">
        <v>167.42</v>
      </c>
      <c r="M883" s="107"/>
      <c r="N883" s="110">
        <v>3434.67</v>
      </c>
      <c r="AF883" s="83"/>
      <c r="AG883" s="91"/>
      <c r="AK883" s="94" t="s">
        <v>139</v>
      </c>
      <c r="AL883" s="91"/>
      <c r="AM883" s="91"/>
    </row>
    <row r="884" spans="1:40" customFormat="1" ht="15" x14ac:dyDescent="0.25">
      <c r="A884" s="102"/>
      <c r="B884" s="93"/>
      <c r="C884" s="208" t="s">
        <v>140</v>
      </c>
      <c r="D884" s="208"/>
      <c r="E884" s="208"/>
      <c r="F884" s="96"/>
      <c r="G884" s="97"/>
      <c r="H884" s="97"/>
      <c r="I884" s="97"/>
      <c r="J884" s="104"/>
      <c r="K884" s="97"/>
      <c r="L884" s="98">
        <v>48.4</v>
      </c>
      <c r="M884" s="97"/>
      <c r="N884" s="100">
        <v>2408.38</v>
      </c>
      <c r="AF884" s="83"/>
      <c r="AG884" s="91"/>
      <c r="AJ884" s="94" t="s">
        <v>140</v>
      </c>
      <c r="AL884" s="91"/>
      <c r="AM884" s="91"/>
    </row>
    <row r="885" spans="1:40" customFormat="1" ht="23.25" x14ac:dyDescent="0.25">
      <c r="A885" s="102"/>
      <c r="B885" s="93" t="s">
        <v>204</v>
      </c>
      <c r="C885" s="208" t="s">
        <v>205</v>
      </c>
      <c r="D885" s="208"/>
      <c r="E885" s="208"/>
      <c r="F885" s="96" t="s">
        <v>143</v>
      </c>
      <c r="G885" s="111">
        <v>97</v>
      </c>
      <c r="H885" s="97"/>
      <c r="I885" s="111">
        <v>97</v>
      </c>
      <c r="J885" s="104"/>
      <c r="K885" s="97"/>
      <c r="L885" s="98">
        <v>46.95</v>
      </c>
      <c r="M885" s="97"/>
      <c r="N885" s="100">
        <v>2336.13</v>
      </c>
      <c r="AF885" s="83"/>
      <c r="AG885" s="91"/>
      <c r="AJ885" s="94" t="s">
        <v>205</v>
      </c>
      <c r="AL885" s="91"/>
      <c r="AM885" s="91"/>
    </row>
    <row r="886" spans="1:40" customFormat="1" ht="23.25" x14ac:dyDescent="0.25">
      <c r="A886" s="102"/>
      <c r="B886" s="93" t="s">
        <v>206</v>
      </c>
      <c r="C886" s="208" t="s">
        <v>207</v>
      </c>
      <c r="D886" s="208"/>
      <c r="E886" s="208"/>
      <c r="F886" s="96" t="s">
        <v>143</v>
      </c>
      <c r="G886" s="111">
        <v>51</v>
      </c>
      <c r="H886" s="97"/>
      <c r="I886" s="111">
        <v>51</v>
      </c>
      <c r="J886" s="104"/>
      <c r="K886" s="97"/>
      <c r="L886" s="98">
        <v>24.68</v>
      </c>
      <c r="M886" s="97"/>
      <c r="N886" s="100">
        <v>1228.27</v>
      </c>
      <c r="AF886" s="83"/>
      <c r="AG886" s="91"/>
      <c r="AJ886" s="94" t="s">
        <v>207</v>
      </c>
      <c r="AL886" s="91"/>
      <c r="AM886" s="91"/>
    </row>
    <row r="887" spans="1:40" customFormat="1" ht="15" x14ac:dyDescent="0.25">
      <c r="A887" s="112"/>
      <c r="B887" s="113"/>
      <c r="C887" s="210" t="s">
        <v>146</v>
      </c>
      <c r="D887" s="210"/>
      <c r="E887" s="210"/>
      <c r="F887" s="86"/>
      <c r="G887" s="87"/>
      <c r="H887" s="87"/>
      <c r="I887" s="87"/>
      <c r="J887" s="89"/>
      <c r="K887" s="87"/>
      <c r="L887" s="119">
        <v>239.05</v>
      </c>
      <c r="M887" s="107"/>
      <c r="N887" s="115">
        <v>6999.07</v>
      </c>
      <c r="AF887" s="83"/>
      <c r="AG887" s="91"/>
      <c r="AL887" s="91" t="s">
        <v>146</v>
      </c>
      <c r="AM887" s="91"/>
    </row>
    <row r="888" spans="1:40" customFormat="1" ht="34.5" x14ac:dyDescent="0.25">
      <c r="A888" s="84" t="s">
        <v>718</v>
      </c>
      <c r="B888" s="85" t="s">
        <v>264</v>
      </c>
      <c r="C888" s="210" t="s">
        <v>265</v>
      </c>
      <c r="D888" s="210"/>
      <c r="E888" s="210"/>
      <c r="F888" s="86" t="s">
        <v>266</v>
      </c>
      <c r="G888" s="87"/>
      <c r="H888" s="87"/>
      <c r="I888" s="138">
        <v>3.15E-2</v>
      </c>
      <c r="J888" s="89"/>
      <c r="K888" s="87"/>
      <c r="L888" s="89"/>
      <c r="M888" s="87"/>
      <c r="N888" s="90"/>
      <c r="AF888" s="83"/>
      <c r="AG888" s="91" t="s">
        <v>265</v>
      </c>
      <c r="AL888" s="91"/>
      <c r="AM888" s="91"/>
    </row>
    <row r="889" spans="1:40" customFormat="1" ht="15" x14ac:dyDescent="0.25">
      <c r="A889" s="134"/>
      <c r="B889" s="135"/>
      <c r="C889" s="208" t="s">
        <v>267</v>
      </c>
      <c r="D889" s="208"/>
      <c r="E889" s="208"/>
      <c r="F889" s="208"/>
      <c r="G889" s="208"/>
      <c r="H889" s="208"/>
      <c r="I889" s="208"/>
      <c r="J889" s="208"/>
      <c r="K889" s="208"/>
      <c r="L889" s="208"/>
      <c r="M889" s="208"/>
      <c r="N889" s="209"/>
      <c r="AF889" s="83"/>
      <c r="AG889" s="91"/>
      <c r="AL889" s="91"/>
      <c r="AM889" s="91"/>
      <c r="AN889" s="94" t="s">
        <v>267</v>
      </c>
    </row>
    <row r="890" spans="1:40" customFormat="1" ht="34.5" x14ac:dyDescent="0.25">
      <c r="A890" s="92"/>
      <c r="B890" s="93" t="s">
        <v>126</v>
      </c>
      <c r="C890" s="203" t="s">
        <v>127</v>
      </c>
      <c r="D890" s="203"/>
      <c r="E890" s="203"/>
      <c r="F890" s="203"/>
      <c r="G890" s="203"/>
      <c r="H890" s="203"/>
      <c r="I890" s="203"/>
      <c r="J890" s="203"/>
      <c r="K890" s="203"/>
      <c r="L890" s="203"/>
      <c r="M890" s="203"/>
      <c r="N890" s="211"/>
      <c r="AF890" s="83"/>
      <c r="AG890" s="91"/>
      <c r="AH890" s="94" t="s">
        <v>127</v>
      </c>
      <c r="AL890" s="91"/>
      <c r="AM890" s="91"/>
    </row>
    <row r="891" spans="1:40" customFormat="1" ht="22.5" x14ac:dyDescent="0.25">
      <c r="A891" s="92"/>
      <c r="B891" s="93" t="s">
        <v>128</v>
      </c>
      <c r="C891" s="203" t="s">
        <v>129</v>
      </c>
      <c r="D891" s="203"/>
      <c r="E891" s="203"/>
      <c r="F891" s="203"/>
      <c r="G891" s="203"/>
      <c r="H891" s="203"/>
      <c r="I891" s="203"/>
      <c r="J891" s="203"/>
      <c r="K891" s="203"/>
      <c r="L891" s="203"/>
      <c r="M891" s="203"/>
      <c r="N891" s="211"/>
      <c r="AF891" s="83"/>
      <c r="AG891" s="91"/>
      <c r="AH891" s="94" t="s">
        <v>129</v>
      </c>
      <c r="AL891" s="91"/>
      <c r="AM891" s="91"/>
    </row>
    <row r="892" spans="1:40" customFormat="1" ht="15" x14ac:dyDescent="0.25">
      <c r="A892" s="95"/>
      <c r="B892" s="93" t="s">
        <v>130</v>
      </c>
      <c r="C892" s="208" t="s">
        <v>131</v>
      </c>
      <c r="D892" s="208"/>
      <c r="E892" s="208"/>
      <c r="F892" s="96"/>
      <c r="G892" s="97"/>
      <c r="H892" s="97"/>
      <c r="I892" s="97"/>
      <c r="J892" s="101">
        <v>1201.2</v>
      </c>
      <c r="K892" s="99">
        <v>1.38</v>
      </c>
      <c r="L892" s="98">
        <v>52.22</v>
      </c>
      <c r="M892" s="99">
        <v>49.76</v>
      </c>
      <c r="N892" s="100">
        <v>2598.4699999999998</v>
      </c>
      <c r="AF892" s="83"/>
      <c r="AG892" s="91"/>
      <c r="AI892" s="94" t="s">
        <v>131</v>
      </c>
      <c r="AL892" s="91"/>
      <c r="AM892" s="91"/>
    </row>
    <row r="893" spans="1:40" customFormat="1" ht="15" x14ac:dyDescent="0.25">
      <c r="A893" s="102"/>
      <c r="B893" s="93"/>
      <c r="C893" s="208" t="s">
        <v>136</v>
      </c>
      <c r="D893" s="208"/>
      <c r="E893" s="208"/>
      <c r="F893" s="96" t="s">
        <v>137</v>
      </c>
      <c r="G893" s="111">
        <v>154</v>
      </c>
      <c r="H893" s="99">
        <v>1.38</v>
      </c>
      <c r="I893" s="118">
        <v>6.6943799999999998</v>
      </c>
      <c r="J893" s="104"/>
      <c r="K893" s="97"/>
      <c r="L893" s="104"/>
      <c r="M893" s="97"/>
      <c r="N893" s="105"/>
      <c r="AF893" s="83"/>
      <c r="AG893" s="91"/>
      <c r="AJ893" s="94" t="s">
        <v>136</v>
      </c>
      <c r="AL893" s="91"/>
      <c r="AM893" s="91"/>
    </row>
    <row r="894" spans="1:40" customFormat="1" ht="15" x14ac:dyDescent="0.25">
      <c r="A894" s="95"/>
      <c r="B894" s="93"/>
      <c r="C894" s="218" t="s">
        <v>139</v>
      </c>
      <c r="D894" s="218"/>
      <c r="E894" s="218"/>
      <c r="F894" s="106"/>
      <c r="G894" s="107"/>
      <c r="H894" s="107"/>
      <c r="I894" s="107"/>
      <c r="J894" s="109">
        <v>1201.2</v>
      </c>
      <c r="K894" s="107"/>
      <c r="L894" s="108">
        <v>52.22</v>
      </c>
      <c r="M894" s="107"/>
      <c r="N894" s="110">
        <v>2598.4699999999998</v>
      </c>
      <c r="AF894" s="83"/>
      <c r="AG894" s="91"/>
      <c r="AK894" s="94" t="s">
        <v>139</v>
      </c>
      <c r="AL894" s="91"/>
      <c r="AM894" s="91"/>
    </row>
    <row r="895" spans="1:40" customFormat="1" ht="15" x14ac:dyDescent="0.25">
      <c r="A895" s="102"/>
      <c r="B895" s="93"/>
      <c r="C895" s="208" t="s">
        <v>140</v>
      </c>
      <c r="D895" s="208"/>
      <c r="E895" s="208"/>
      <c r="F895" s="96"/>
      <c r="G895" s="97"/>
      <c r="H895" s="97"/>
      <c r="I895" s="97"/>
      <c r="J895" s="104"/>
      <c r="K895" s="97"/>
      <c r="L895" s="98">
        <v>52.22</v>
      </c>
      <c r="M895" s="97"/>
      <c r="N895" s="100">
        <v>2598.4699999999998</v>
      </c>
      <c r="AF895" s="83"/>
      <c r="AG895" s="91"/>
      <c r="AJ895" s="94" t="s">
        <v>140</v>
      </c>
      <c r="AL895" s="91"/>
      <c r="AM895" s="91"/>
    </row>
    <row r="896" spans="1:40" customFormat="1" ht="23.25" x14ac:dyDescent="0.25">
      <c r="A896" s="102"/>
      <c r="B896" s="93" t="s">
        <v>268</v>
      </c>
      <c r="C896" s="208" t="s">
        <v>269</v>
      </c>
      <c r="D896" s="208"/>
      <c r="E896" s="208"/>
      <c r="F896" s="96" t="s">
        <v>143</v>
      </c>
      <c r="G896" s="111">
        <v>89</v>
      </c>
      <c r="H896" s="97"/>
      <c r="I896" s="111">
        <v>89</v>
      </c>
      <c r="J896" s="104"/>
      <c r="K896" s="97"/>
      <c r="L896" s="98">
        <v>46.48</v>
      </c>
      <c r="M896" s="97"/>
      <c r="N896" s="100">
        <v>2312.64</v>
      </c>
      <c r="AF896" s="83"/>
      <c r="AG896" s="91"/>
      <c r="AJ896" s="94" t="s">
        <v>269</v>
      </c>
      <c r="AL896" s="91"/>
      <c r="AM896" s="91"/>
    </row>
    <row r="897" spans="1:40" customFormat="1" ht="23.25" x14ac:dyDescent="0.25">
      <c r="A897" s="102"/>
      <c r="B897" s="93" t="s">
        <v>270</v>
      </c>
      <c r="C897" s="208" t="s">
        <v>271</v>
      </c>
      <c r="D897" s="208"/>
      <c r="E897" s="208"/>
      <c r="F897" s="96" t="s">
        <v>143</v>
      </c>
      <c r="G897" s="111">
        <v>40</v>
      </c>
      <c r="H897" s="97"/>
      <c r="I897" s="111">
        <v>40</v>
      </c>
      <c r="J897" s="104"/>
      <c r="K897" s="97"/>
      <c r="L897" s="98">
        <v>20.89</v>
      </c>
      <c r="M897" s="97"/>
      <c r="N897" s="100">
        <v>1039.3900000000001</v>
      </c>
      <c r="AF897" s="83"/>
      <c r="AG897" s="91"/>
      <c r="AJ897" s="94" t="s">
        <v>271</v>
      </c>
      <c r="AL897" s="91"/>
      <c r="AM897" s="91"/>
    </row>
    <row r="898" spans="1:40" customFormat="1" ht="15" x14ac:dyDescent="0.25">
      <c r="A898" s="112"/>
      <c r="B898" s="113"/>
      <c r="C898" s="210" t="s">
        <v>146</v>
      </c>
      <c r="D898" s="210"/>
      <c r="E898" s="210"/>
      <c r="F898" s="86"/>
      <c r="G898" s="87"/>
      <c r="H898" s="87"/>
      <c r="I898" s="87"/>
      <c r="J898" s="89"/>
      <c r="K898" s="87"/>
      <c r="L898" s="119">
        <v>119.59</v>
      </c>
      <c r="M898" s="107"/>
      <c r="N898" s="115">
        <v>5950.5</v>
      </c>
      <c r="AF898" s="83"/>
      <c r="AG898" s="91"/>
      <c r="AL898" s="91" t="s">
        <v>146</v>
      </c>
      <c r="AM898" s="91"/>
    </row>
    <row r="899" spans="1:40" customFormat="1" ht="23.25" x14ac:dyDescent="0.25">
      <c r="A899" s="84" t="s">
        <v>719</v>
      </c>
      <c r="B899" s="85" t="s">
        <v>273</v>
      </c>
      <c r="C899" s="210" t="s">
        <v>274</v>
      </c>
      <c r="D899" s="210"/>
      <c r="E899" s="210"/>
      <c r="F899" s="86" t="s">
        <v>266</v>
      </c>
      <c r="G899" s="87"/>
      <c r="H899" s="87"/>
      <c r="I899" s="138">
        <v>3.15E-2</v>
      </c>
      <c r="J899" s="89"/>
      <c r="K899" s="87"/>
      <c r="L899" s="89"/>
      <c r="M899" s="87"/>
      <c r="N899" s="90"/>
      <c r="AF899" s="83"/>
      <c r="AG899" s="91" t="s">
        <v>274</v>
      </c>
      <c r="AL899" s="91"/>
      <c r="AM899" s="91"/>
    </row>
    <row r="900" spans="1:40" customFormat="1" ht="15" x14ac:dyDescent="0.25">
      <c r="A900" s="134"/>
      <c r="B900" s="135"/>
      <c r="C900" s="208" t="s">
        <v>267</v>
      </c>
      <c r="D900" s="208"/>
      <c r="E900" s="208"/>
      <c r="F900" s="208"/>
      <c r="G900" s="208"/>
      <c r="H900" s="208"/>
      <c r="I900" s="208"/>
      <c r="J900" s="208"/>
      <c r="K900" s="208"/>
      <c r="L900" s="208"/>
      <c r="M900" s="208"/>
      <c r="N900" s="209"/>
      <c r="AF900" s="83"/>
      <c r="AG900" s="91"/>
      <c r="AL900" s="91"/>
      <c r="AM900" s="91"/>
      <c r="AN900" s="94" t="s">
        <v>267</v>
      </c>
    </row>
    <row r="901" spans="1:40" customFormat="1" ht="34.5" x14ac:dyDescent="0.25">
      <c r="A901" s="92"/>
      <c r="B901" s="93" t="s">
        <v>126</v>
      </c>
      <c r="C901" s="203" t="s">
        <v>127</v>
      </c>
      <c r="D901" s="203"/>
      <c r="E901" s="203"/>
      <c r="F901" s="203"/>
      <c r="G901" s="203"/>
      <c r="H901" s="203"/>
      <c r="I901" s="203"/>
      <c r="J901" s="203"/>
      <c r="K901" s="203"/>
      <c r="L901" s="203"/>
      <c r="M901" s="203"/>
      <c r="N901" s="211"/>
      <c r="AF901" s="83"/>
      <c r="AG901" s="91"/>
      <c r="AH901" s="94" t="s">
        <v>127</v>
      </c>
      <c r="AL901" s="91"/>
      <c r="AM901" s="91"/>
    </row>
    <row r="902" spans="1:40" customFormat="1" ht="22.5" x14ac:dyDescent="0.25">
      <c r="A902" s="92"/>
      <c r="B902" s="93" t="s">
        <v>128</v>
      </c>
      <c r="C902" s="203" t="s">
        <v>129</v>
      </c>
      <c r="D902" s="203"/>
      <c r="E902" s="203"/>
      <c r="F902" s="203"/>
      <c r="G902" s="203"/>
      <c r="H902" s="203"/>
      <c r="I902" s="203"/>
      <c r="J902" s="203"/>
      <c r="K902" s="203"/>
      <c r="L902" s="203"/>
      <c r="M902" s="203"/>
      <c r="N902" s="211"/>
      <c r="AF902" s="83"/>
      <c r="AG902" s="91"/>
      <c r="AH902" s="94" t="s">
        <v>129</v>
      </c>
      <c r="AL902" s="91"/>
      <c r="AM902" s="91"/>
    </row>
    <row r="903" spans="1:40" customFormat="1" ht="15" x14ac:dyDescent="0.25">
      <c r="A903" s="95"/>
      <c r="B903" s="93" t="s">
        <v>130</v>
      </c>
      <c r="C903" s="208" t="s">
        <v>131</v>
      </c>
      <c r="D903" s="208"/>
      <c r="E903" s="208"/>
      <c r="F903" s="96"/>
      <c r="G903" s="97"/>
      <c r="H903" s="97"/>
      <c r="I903" s="97"/>
      <c r="J903" s="98">
        <v>663.75</v>
      </c>
      <c r="K903" s="99">
        <v>1.38</v>
      </c>
      <c r="L903" s="98">
        <v>28.85</v>
      </c>
      <c r="M903" s="99">
        <v>49.76</v>
      </c>
      <c r="N903" s="100">
        <v>1435.58</v>
      </c>
      <c r="AF903" s="83"/>
      <c r="AG903" s="91"/>
      <c r="AI903" s="94" t="s">
        <v>131</v>
      </c>
      <c r="AL903" s="91"/>
      <c r="AM903" s="91"/>
    </row>
    <row r="904" spans="1:40" customFormat="1" ht="15" x14ac:dyDescent="0.25">
      <c r="A904" s="102"/>
      <c r="B904" s="93"/>
      <c r="C904" s="208" t="s">
        <v>136</v>
      </c>
      <c r="D904" s="208"/>
      <c r="E904" s="208"/>
      <c r="F904" s="96" t="s">
        <v>137</v>
      </c>
      <c r="G904" s="116">
        <v>88.5</v>
      </c>
      <c r="H904" s="99">
        <v>1.38</v>
      </c>
      <c r="I904" s="136">
        <v>3.8470949999999999</v>
      </c>
      <c r="J904" s="104"/>
      <c r="K904" s="97"/>
      <c r="L904" s="104"/>
      <c r="M904" s="97"/>
      <c r="N904" s="105"/>
      <c r="AF904" s="83"/>
      <c r="AG904" s="91"/>
      <c r="AJ904" s="94" t="s">
        <v>136</v>
      </c>
      <c r="AL904" s="91"/>
      <c r="AM904" s="91"/>
    </row>
    <row r="905" spans="1:40" customFormat="1" ht="15" x14ac:dyDescent="0.25">
      <c r="A905" s="95"/>
      <c r="B905" s="93"/>
      <c r="C905" s="218" t="s">
        <v>139</v>
      </c>
      <c r="D905" s="218"/>
      <c r="E905" s="218"/>
      <c r="F905" s="106"/>
      <c r="G905" s="107"/>
      <c r="H905" s="107"/>
      <c r="I905" s="107"/>
      <c r="J905" s="108">
        <v>663.75</v>
      </c>
      <c r="K905" s="107"/>
      <c r="L905" s="108">
        <v>28.85</v>
      </c>
      <c r="M905" s="107"/>
      <c r="N905" s="110">
        <v>1435.58</v>
      </c>
      <c r="AF905" s="83"/>
      <c r="AG905" s="91"/>
      <c r="AK905" s="94" t="s">
        <v>139</v>
      </c>
      <c r="AL905" s="91"/>
      <c r="AM905" s="91"/>
    </row>
    <row r="906" spans="1:40" customFormat="1" ht="15" x14ac:dyDescent="0.25">
      <c r="A906" s="102"/>
      <c r="B906" s="93"/>
      <c r="C906" s="208" t="s">
        <v>140</v>
      </c>
      <c r="D906" s="208"/>
      <c r="E906" s="208"/>
      <c r="F906" s="96"/>
      <c r="G906" s="97"/>
      <c r="H906" s="97"/>
      <c r="I906" s="97"/>
      <c r="J906" s="104"/>
      <c r="K906" s="97"/>
      <c r="L906" s="98">
        <v>28.85</v>
      </c>
      <c r="M906" s="97"/>
      <c r="N906" s="100">
        <v>1435.58</v>
      </c>
      <c r="AF906" s="83"/>
      <c r="AG906" s="91"/>
      <c r="AJ906" s="94" t="s">
        <v>140</v>
      </c>
      <c r="AL906" s="91"/>
      <c r="AM906" s="91"/>
    </row>
    <row r="907" spans="1:40" customFormat="1" ht="23.25" x14ac:dyDescent="0.25">
      <c r="A907" s="102"/>
      <c r="B907" s="93" t="s">
        <v>268</v>
      </c>
      <c r="C907" s="208" t="s">
        <v>269</v>
      </c>
      <c r="D907" s="208"/>
      <c r="E907" s="208"/>
      <c r="F907" s="96" t="s">
        <v>143</v>
      </c>
      <c r="G907" s="111">
        <v>89</v>
      </c>
      <c r="H907" s="97"/>
      <c r="I907" s="111">
        <v>89</v>
      </c>
      <c r="J907" s="104"/>
      <c r="K907" s="97"/>
      <c r="L907" s="98">
        <v>25.68</v>
      </c>
      <c r="M907" s="97"/>
      <c r="N907" s="100">
        <v>1277.67</v>
      </c>
      <c r="AF907" s="83"/>
      <c r="AG907" s="91"/>
      <c r="AJ907" s="94" t="s">
        <v>269</v>
      </c>
      <c r="AL907" s="91"/>
      <c r="AM907" s="91"/>
    </row>
    <row r="908" spans="1:40" customFormat="1" ht="23.25" x14ac:dyDescent="0.25">
      <c r="A908" s="102"/>
      <c r="B908" s="93" t="s">
        <v>270</v>
      </c>
      <c r="C908" s="208" t="s">
        <v>271</v>
      </c>
      <c r="D908" s="208"/>
      <c r="E908" s="208"/>
      <c r="F908" s="96" t="s">
        <v>143</v>
      </c>
      <c r="G908" s="111">
        <v>40</v>
      </c>
      <c r="H908" s="97"/>
      <c r="I908" s="111">
        <v>40</v>
      </c>
      <c r="J908" s="104"/>
      <c r="K908" s="97"/>
      <c r="L908" s="98">
        <v>11.54</v>
      </c>
      <c r="M908" s="97"/>
      <c r="N908" s="120">
        <v>574.23</v>
      </c>
      <c r="AF908" s="83"/>
      <c r="AG908" s="91"/>
      <c r="AJ908" s="94" t="s">
        <v>271</v>
      </c>
      <c r="AL908" s="91"/>
      <c r="AM908" s="91"/>
    </row>
    <row r="909" spans="1:40" customFormat="1" ht="15" x14ac:dyDescent="0.25">
      <c r="A909" s="112"/>
      <c r="B909" s="113"/>
      <c r="C909" s="210" t="s">
        <v>146</v>
      </c>
      <c r="D909" s="210"/>
      <c r="E909" s="210"/>
      <c r="F909" s="86"/>
      <c r="G909" s="87"/>
      <c r="H909" s="87"/>
      <c r="I909" s="87"/>
      <c r="J909" s="89"/>
      <c r="K909" s="87"/>
      <c r="L909" s="119">
        <v>66.069999999999993</v>
      </c>
      <c r="M909" s="107"/>
      <c r="N909" s="115">
        <v>3287.48</v>
      </c>
      <c r="AF909" s="83"/>
      <c r="AG909" s="91"/>
      <c r="AL909" s="91" t="s">
        <v>146</v>
      </c>
      <c r="AM909" s="91"/>
    </row>
    <row r="910" spans="1:40" customFormat="1" ht="34.5" x14ac:dyDescent="0.25">
      <c r="A910" s="84" t="s">
        <v>720</v>
      </c>
      <c r="B910" s="85" t="s">
        <v>276</v>
      </c>
      <c r="C910" s="210" t="s">
        <v>277</v>
      </c>
      <c r="D910" s="210"/>
      <c r="E910" s="210"/>
      <c r="F910" s="86" t="s">
        <v>71</v>
      </c>
      <c r="G910" s="87"/>
      <c r="H910" s="87"/>
      <c r="I910" s="88">
        <v>48</v>
      </c>
      <c r="J910" s="89"/>
      <c r="K910" s="87"/>
      <c r="L910" s="89"/>
      <c r="M910" s="87"/>
      <c r="N910" s="90"/>
      <c r="AF910" s="83"/>
      <c r="AG910" s="91" t="s">
        <v>277</v>
      </c>
      <c r="AL910" s="91"/>
      <c r="AM910" s="91"/>
    </row>
    <row r="911" spans="1:40" customFormat="1" ht="34.5" x14ac:dyDescent="0.25">
      <c r="A911" s="92"/>
      <c r="B911" s="93" t="s">
        <v>126</v>
      </c>
      <c r="C911" s="203" t="s">
        <v>127</v>
      </c>
      <c r="D911" s="203"/>
      <c r="E911" s="203"/>
      <c r="F911" s="203"/>
      <c r="G911" s="203"/>
      <c r="H911" s="203"/>
      <c r="I911" s="203"/>
      <c r="J911" s="203"/>
      <c r="K911" s="203"/>
      <c r="L911" s="203"/>
      <c r="M911" s="203"/>
      <c r="N911" s="211"/>
      <c r="AF911" s="83"/>
      <c r="AG911" s="91"/>
      <c r="AH911" s="94" t="s">
        <v>127</v>
      </c>
      <c r="AL911" s="91"/>
      <c r="AM911" s="91"/>
    </row>
    <row r="912" spans="1:40" customFormat="1" ht="22.5" x14ac:dyDescent="0.25">
      <c r="A912" s="92"/>
      <c r="B912" s="93" t="s">
        <v>128</v>
      </c>
      <c r="C912" s="203" t="s">
        <v>129</v>
      </c>
      <c r="D912" s="203"/>
      <c r="E912" s="203"/>
      <c r="F912" s="203"/>
      <c r="G912" s="203"/>
      <c r="H912" s="203"/>
      <c r="I912" s="203"/>
      <c r="J912" s="203"/>
      <c r="K912" s="203"/>
      <c r="L912" s="203"/>
      <c r="M912" s="203"/>
      <c r="N912" s="211"/>
      <c r="AF912" s="83"/>
      <c r="AG912" s="91"/>
      <c r="AH912" s="94" t="s">
        <v>129</v>
      </c>
      <c r="AL912" s="91"/>
      <c r="AM912" s="91"/>
    </row>
    <row r="913" spans="1:39" customFormat="1" ht="15" x14ac:dyDescent="0.25">
      <c r="A913" s="95"/>
      <c r="B913" s="93" t="s">
        <v>130</v>
      </c>
      <c r="C913" s="208" t="s">
        <v>131</v>
      </c>
      <c r="D913" s="208"/>
      <c r="E913" s="208"/>
      <c r="F913" s="96"/>
      <c r="G913" s="97"/>
      <c r="H913" s="97"/>
      <c r="I913" s="97"/>
      <c r="J913" s="98">
        <v>3.59</v>
      </c>
      <c r="K913" s="99">
        <v>1.38</v>
      </c>
      <c r="L913" s="98">
        <v>237.8</v>
      </c>
      <c r="M913" s="99">
        <v>49.76</v>
      </c>
      <c r="N913" s="100">
        <v>11832.93</v>
      </c>
      <c r="AF913" s="83"/>
      <c r="AG913" s="91"/>
      <c r="AI913" s="94" t="s">
        <v>131</v>
      </c>
      <c r="AL913" s="91"/>
      <c r="AM913" s="91"/>
    </row>
    <row r="914" spans="1:39" customFormat="1" ht="15" x14ac:dyDescent="0.25">
      <c r="A914" s="95"/>
      <c r="B914" s="93" t="s">
        <v>132</v>
      </c>
      <c r="C914" s="208" t="s">
        <v>133</v>
      </c>
      <c r="D914" s="208"/>
      <c r="E914" s="208"/>
      <c r="F914" s="96"/>
      <c r="G914" s="97"/>
      <c r="H914" s="97"/>
      <c r="I914" s="97"/>
      <c r="J914" s="98">
        <v>46.57</v>
      </c>
      <c r="K914" s="99">
        <v>1.38</v>
      </c>
      <c r="L914" s="101">
        <v>3084.8</v>
      </c>
      <c r="M914" s="99">
        <v>13.37</v>
      </c>
      <c r="N914" s="100">
        <v>41243.78</v>
      </c>
      <c r="AF914" s="83"/>
      <c r="AG914" s="91"/>
      <c r="AI914" s="94" t="s">
        <v>133</v>
      </c>
      <c r="AL914" s="91"/>
      <c r="AM914" s="91"/>
    </row>
    <row r="915" spans="1:39" customFormat="1" ht="15" x14ac:dyDescent="0.25">
      <c r="A915" s="95"/>
      <c r="B915" s="93" t="s">
        <v>134</v>
      </c>
      <c r="C915" s="208" t="s">
        <v>135</v>
      </c>
      <c r="D915" s="208"/>
      <c r="E915" s="208"/>
      <c r="F915" s="96"/>
      <c r="G915" s="97"/>
      <c r="H915" s="97"/>
      <c r="I915" s="97"/>
      <c r="J915" s="98">
        <v>6.48</v>
      </c>
      <c r="K915" s="99">
        <v>1.38</v>
      </c>
      <c r="L915" s="98">
        <v>429.24</v>
      </c>
      <c r="M915" s="99">
        <v>49.76</v>
      </c>
      <c r="N915" s="100">
        <v>21358.98</v>
      </c>
      <c r="AF915" s="83"/>
      <c r="AG915" s="91"/>
      <c r="AI915" s="94" t="s">
        <v>135</v>
      </c>
      <c r="AL915" s="91"/>
      <c r="AM915" s="91"/>
    </row>
    <row r="916" spans="1:39" customFormat="1" ht="15" x14ac:dyDescent="0.25">
      <c r="A916" s="102"/>
      <c r="B916" s="93"/>
      <c r="C916" s="208" t="s">
        <v>136</v>
      </c>
      <c r="D916" s="208"/>
      <c r="E916" s="208"/>
      <c r="F916" s="96" t="s">
        <v>137</v>
      </c>
      <c r="G916" s="99">
        <v>0.44</v>
      </c>
      <c r="H916" s="99">
        <v>1.38</v>
      </c>
      <c r="I916" s="103">
        <v>29.145600000000002</v>
      </c>
      <c r="J916" s="104"/>
      <c r="K916" s="97"/>
      <c r="L916" s="104"/>
      <c r="M916" s="97"/>
      <c r="N916" s="105"/>
      <c r="AF916" s="83"/>
      <c r="AG916" s="91"/>
      <c r="AJ916" s="94" t="s">
        <v>136</v>
      </c>
      <c r="AL916" s="91"/>
      <c r="AM916" s="91"/>
    </row>
    <row r="917" spans="1:39" customFormat="1" ht="15" x14ac:dyDescent="0.25">
      <c r="A917" s="102"/>
      <c r="B917" s="93"/>
      <c r="C917" s="208" t="s">
        <v>138</v>
      </c>
      <c r="D917" s="208"/>
      <c r="E917" s="208"/>
      <c r="F917" s="96" t="s">
        <v>137</v>
      </c>
      <c r="G917" s="99">
        <v>0.48</v>
      </c>
      <c r="H917" s="99">
        <v>1.38</v>
      </c>
      <c r="I917" s="103">
        <v>31.795200000000001</v>
      </c>
      <c r="J917" s="104"/>
      <c r="K917" s="97"/>
      <c r="L917" s="104"/>
      <c r="M917" s="97"/>
      <c r="N917" s="105"/>
      <c r="AF917" s="83"/>
      <c r="AG917" s="91"/>
      <c r="AJ917" s="94" t="s">
        <v>138</v>
      </c>
      <c r="AL917" s="91"/>
      <c r="AM917" s="91"/>
    </row>
    <row r="918" spans="1:39" customFormat="1" ht="15" x14ac:dyDescent="0.25">
      <c r="A918" s="95"/>
      <c r="B918" s="93"/>
      <c r="C918" s="218" t="s">
        <v>139</v>
      </c>
      <c r="D918" s="218"/>
      <c r="E918" s="218"/>
      <c r="F918" s="106"/>
      <c r="G918" s="107"/>
      <c r="H918" s="107"/>
      <c r="I918" s="107"/>
      <c r="J918" s="108">
        <v>50.16</v>
      </c>
      <c r="K918" s="107"/>
      <c r="L918" s="109">
        <v>3322.6</v>
      </c>
      <c r="M918" s="107"/>
      <c r="N918" s="110">
        <v>53076.71</v>
      </c>
      <c r="AF918" s="83"/>
      <c r="AG918" s="91"/>
      <c r="AK918" s="94" t="s">
        <v>139</v>
      </c>
      <c r="AL918" s="91"/>
      <c r="AM918" s="91"/>
    </row>
    <row r="919" spans="1:39" customFormat="1" ht="15" x14ac:dyDescent="0.25">
      <c r="A919" s="102"/>
      <c r="B919" s="93"/>
      <c r="C919" s="208" t="s">
        <v>140</v>
      </c>
      <c r="D919" s="208"/>
      <c r="E919" s="208"/>
      <c r="F919" s="96"/>
      <c r="G919" s="97"/>
      <c r="H919" s="97"/>
      <c r="I919" s="97"/>
      <c r="J919" s="104"/>
      <c r="K919" s="97"/>
      <c r="L919" s="98">
        <v>667.04</v>
      </c>
      <c r="M919" s="97"/>
      <c r="N919" s="100">
        <v>33191.910000000003</v>
      </c>
      <c r="AF919" s="83"/>
      <c r="AG919" s="91"/>
      <c r="AJ919" s="94" t="s">
        <v>140</v>
      </c>
      <c r="AL919" s="91"/>
      <c r="AM919" s="91"/>
    </row>
    <row r="920" spans="1:39" customFormat="1" ht="15" x14ac:dyDescent="0.25">
      <c r="A920" s="102"/>
      <c r="B920" s="93" t="s">
        <v>141</v>
      </c>
      <c r="C920" s="208" t="s">
        <v>142</v>
      </c>
      <c r="D920" s="208"/>
      <c r="E920" s="208"/>
      <c r="F920" s="96" t="s">
        <v>143</v>
      </c>
      <c r="G920" s="111">
        <v>103</v>
      </c>
      <c r="H920" s="97"/>
      <c r="I920" s="111">
        <v>103</v>
      </c>
      <c r="J920" s="104"/>
      <c r="K920" s="97"/>
      <c r="L920" s="98">
        <v>687.05</v>
      </c>
      <c r="M920" s="97"/>
      <c r="N920" s="100">
        <v>34187.67</v>
      </c>
      <c r="AF920" s="83"/>
      <c r="AG920" s="91"/>
      <c r="AJ920" s="94" t="s">
        <v>142</v>
      </c>
      <c r="AL920" s="91"/>
      <c r="AM920" s="91"/>
    </row>
    <row r="921" spans="1:39" customFormat="1" ht="15" x14ac:dyDescent="0.25">
      <c r="A921" s="102"/>
      <c r="B921" s="93" t="s">
        <v>144</v>
      </c>
      <c r="C921" s="208" t="s">
        <v>145</v>
      </c>
      <c r="D921" s="208"/>
      <c r="E921" s="208"/>
      <c r="F921" s="96" t="s">
        <v>143</v>
      </c>
      <c r="G921" s="111">
        <v>60</v>
      </c>
      <c r="H921" s="97"/>
      <c r="I921" s="111">
        <v>60</v>
      </c>
      <c r="J921" s="104"/>
      <c r="K921" s="97"/>
      <c r="L921" s="98">
        <v>400.22</v>
      </c>
      <c r="M921" s="97"/>
      <c r="N921" s="100">
        <v>19915.150000000001</v>
      </c>
      <c r="AF921" s="83"/>
      <c r="AG921" s="91"/>
      <c r="AJ921" s="94" t="s">
        <v>145</v>
      </c>
      <c r="AL921" s="91"/>
      <c r="AM921" s="91"/>
    </row>
    <row r="922" spans="1:39" customFormat="1" ht="15" x14ac:dyDescent="0.25">
      <c r="A922" s="112"/>
      <c r="B922" s="113"/>
      <c r="C922" s="210" t="s">
        <v>146</v>
      </c>
      <c r="D922" s="210"/>
      <c r="E922" s="210"/>
      <c r="F922" s="86"/>
      <c r="G922" s="87"/>
      <c r="H922" s="87"/>
      <c r="I922" s="87"/>
      <c r="J922" s="89"/>
      <c r="K922" s="87"/>
      <c r="L922" s="114">
        <v>4409.87</v>
      </c>
      <c r="M922" s="107"/>
      <c r="N922" s="115">
        <v>107179.53</v>
      </c>
      <c r="AF922" s="83"/>
      <c r="AG922" s="91"/>
      <c r="AL922" s="91" t="s">
        <v>146</v>
      </c>
      <c r="AM922" s="91"/>
    </row>
    <row r="923" spans="1:39" customFormat="1" ht="34.5" x14ac:dyDescent="0.25">
      <c r="A923" s="84" t="s">
        <v>721</v>
      </c>
      <c r="B923" s="85" t="s">
        <v>279</v>
      </c>
      <c r="C923" s="210" t="s">
        <v>280</v>
      </c>
      <c r="D923" s="210"/>
      <c r="E923" s="210"/>
      <c r="F923" s="86" t="s">
        <v>71</v>
      </c>
      <c r="G923" s="87"/>
      <c r="H923" s="87"/>
      <c r="I923" s="88">
        <v>34</v>
      </c>
      <c r="J923" s="89"/>
      <c r="K923" s="87"/>
      <c r="L923" s="89"/>
      <c r="M923" s="87"/>
      <c r="N923" s="90"/>
      <c r="AF923" s="83"/>
      <c r="AG923" s="91" t="s">
        <v>280</v>
      </c>
      <c r="AL923" s="91"/>
      <c r="AM923" s="91"/>
    </row>
    <row r="924" spans="1:39" customFormat="1" ht="34.5" x14ac:dyDescent="0.25">
      <c r="A924" s="92"/>
      <c r="B924" s="93" t="s">
        <v>126</v>
      </c>
      <c r="C924" s="203" t="s">
        <v>127</v>
      </c>
      <c r="D924" s="203"/>
      <c r="E924" s="203"/>
      <c r="F924" s="203"/>
      <c r="G924" s="203"/>
      <c r="H924" s="203"/>
      <c r="I924" s="203"/>
      <c r="J924" s="203"/>
      <c r="K924" s="203"/>
      <c r="L924" s="203"/>
      <c r="M924" s="203"/>
      <c r="N924" s="211"/>
      <c r="AF924" s="83"/>
      <c r="AG924" s="91"/>
      <c r="AH924" s="94" t="s">
        <v>127</v>
      </c>
      <c r="AL924" s="91"/>
      <c r="AM924" s="91"/>
    </row>
    <row r="925" spans="1:39" customFormat="1" ht="22.5" x14ac:dyDescent="0.25">
      <c r="A925" s="92"/>
      <c r="B925" s="93" t="s">
        <v>128</v>
      </c>
      <c r="C925" s="203" t="s">
        <v>129</v>
      </c>
      <c r="D925" s="203"/>
      <c r="E925" s="203"/>
      <c r="F925" s="203"/>
      <c r="G925" s="203"/>
      <c r="H925" s="203"/>
      <c r="I925" s="203"/>
      <c r="J925" s="203"/>
      <c r="K925" s="203"/>
      <c r="L925" s="203"/>
      <c r="M925" s="203"/>
      <c r="N925" s="211"/>
      <c r="AF925" s="83"/>
      <c r="AG925" s="91"/>
      <c r="AH925" s="94" t="s">
        <v>129</v>
      </c>
      <c r="AL925" s="91"/>
      <c r="AM925" s="91"/>
    </row>
    <row r="926" spans="1:39" customFormat="1" ht="15" x14ac:dyDescent="0.25">
      <c r="A926" s="95"/>
      <c r="B926" s="93" t="s">
        <v>130</v>
      </c>
      <c r="C926" s="208" t="s">
        <v>131</v>
      </c>
      <c r="D926" s="208"/>
      <c r="E926" s="208"/>
      <c r="F926" s="96"/>
      <c r="G926" s="97"/>
      <c r="H926" s="97"/>
      <c r="I926" s="97"/>
      <c r="J926" s="98">
        <v>2.04</v>
      </c>
      <c r="K926" s="99">
        <v>1.38</v>
      </c>
      <c r="L926" s="98">
        <v>95.72</v>
      </c>
      <c r="M926" s="99">
        <v>49.76</v>
      </c>
      <c r="N926" s="100">
        <v>4763.03</v>
      </c>
      <c r="AF926" s="83"/>
      <c r="AG926" s="91"/>
      <c r="AI926" s="94" t="s">
        <v>131</v>
      </c>
      <c r="AL926" s="91"/>
      <c r="AM926" s="91"/>
    </row>
    <row r="927" spans="1:39" customFormat="1" ht="15" x14ac:dyDescent="0.25">
      <c r="A927" s="95"/>
      <c r="B927" s="93" t="s">
        <v>132</v>
      </c>
      <c r="C927" s="208" t="s">
        <v>133</v>
      </c>
      <c r="D927" s="208"/>
      <c r="E927" s="208"/>
      <c r="F927" s="96"/>
      <c r="G927" s="97"/>
      <c r="H927" s="97"/>
      <c r="I927" s="97"/>
      <c r="J927" s="98">
        <v>11.01</v>
      </c>
      <c r="K927" s="99">
        <v>1.38</v>
      </c>
      <c r="L927" s="98">
        <v>516.59</v>
      </c>
      <c r="M927" s="99">
        <v>13.37</v>
      </c>
      <c r="N927" s="100">
        <v>6906.81</v>
      </c>
      <c r="AF927" s="83"/>
      <c r="AG927" s="91"/>
      <c r="AI927" s="94" t="s">
        <v>133</v>
      </c>
      <c r="AL927" s="91"/>
      <c r="AM927" s="91"/>
    </row>
    <row r="928" spans="1:39" customFormat="1" ht="15" x14ac:dyDescent="0.25">
      <c r="A928" s="95"/>
      <c r="B928" s="93" t="s">
        <v>134</v>
      </c>
      <c r="C928" s="208" t="s">
        <v>135</v>
      </c>
      <c r="D928" s="208"/>
      <c r="E928" s="208"/>
      <c r="F928" s="96"/>
      <c r="G928" s="97"/>
      <c r="H928" s="97"/>
      <c r="I928" s="97"/>
      <c r="J928" s="98">
        <v>1.89</v>
      </c>
      <c r="K928" s="99">
        <v>1.38</v>
      </c>
      <c r="L928" s="98">
        <v>88.68</v>
      </c>
      <c r="M928" s="99">
        <v>49.76</v>
      </c>
      <c r="N928" s="100">
        <v>4412.72</v>
      </c>
      <c r="AF928" s="83"/>
      <c r="AG928" s="91"/>
      <c r="AI928" s="94" t="s">
        <v>135</v>
      </c>
      <c r="AL928" s="91"/>
      <c r="AM928" s="91"/>
    </row>
    <row r="929" spans="1:39" customFormat="1" ht="15" x14ac:dyDescent="0.25">
      <c r="A929" s="102"/>
      <c r="B929" s="93"/>
      <c r="C929" s="208" t="s">
        <v>136</v>
      </c>
      <c r="D929" s="208"/>
      <c r="E929" s="208"/>
      <c r="F929" s="96" t="s">
        <v>137</v>
      </c>
      <c r="G929" s="99">
        <v>0.25</v>
      </c>
      <c r="H929" s="99">
        <v>1.38</v>
      </c>
      <c r="I929" s="99">
        <v>11.73</v>
      </c>
      <c r="J929" s="104"/>
      <c r="K929" s="97"/>
      <c r="L929" s="104"/>
      <c r="M929" s="97"/>
      <c r="N929" s="105"/>
      <c r="AF929" s="83"/>
      <c r="AG929" s="91"/>
      <c r="AJ929" s="94" t="s">
        <v>136</v>
      </c>
      <c r="AL929" s="91"/>
      <c r="AM929" s="91"/>
    </row>
    <row r="930" spans="1:39" customFormat="1" ht="15" x14ac:dyDescent="0.25">
      <c r="A930" s="102"/>
      <c r="B930" s="93"/>
      <c r="C930" s="208" t="s">
        <v>138</v>
      </c>
      <c r="D930" s="208"/>
      <c r="E930" s="208"/>
      <c r="F930" s="96" t="s">
        <v>137</v>
      </c>
      <c r="G930" s="99">
        <v>0.14000000000000001</v>
      </c>
      <c r="H930" s="99">
        <v>1.38</v>
      </c>
      <c r="I930" s="103">
        <v>6.5688000000000004</v>
      </c>
      <c r="J930" s="104"/>
      <c r="K930" s="97"/>
      <c r="L930" s="104"/>
      <c r="M930" s="97"/>
      <c r="N930" s="105"/>
      <c r="AF930" s="83"/>
      <c r="AG930" s="91"/>
      <c r="AJ930" s="94" t="s">
        <v>138</v>
      </c>
      <c r="AL930" s="91"/>
      <c r="AM930" s="91"/>
    </row>
    <row r="931" spans="1:39" customFormat="1" ht="15" x14ac:dyDescent="0.25">
      <c r="A931" s="95"/>
      <c r="B931" s="93"/>
      <c r="C931" s="218" t="s">
        <v>139</v>
      </c>
      <c r="D931" s="218"/>
      <c r="E931" s="218"/>
      <c r="F931" s="106"/>
      <c r="G931" s="107"/>
      <c r="H931" s="107"/>
      <c r="I931" s="107"/>
      <c r="J931" s="108">
        <v>13.05</v>
      </c>
      <c r="K931" s="107"/>
      <c r="L931" s="108">
        <v>612.30999999999995</v>
      </c>
      <c r="M931" s="107"/>
      <c r="N931" s="110">
        <v>11669.84</v>
      </c>
      <c r="AF931" s="83"/>
      <c r="AG931" s="91"/>
      <c r="AK931" s="94" t="s">
        <v>139</v>
      </c>
      <c r="AL931" s="91"/>
      <c r="AM931" s="91"/>
    </row>
    <row r="932" spans="1:39" customFormat="1" ht="15" x14ac:dyDescent="0.25">
      <c r="A932" s="102"/>
      <c r="B932" s="93"/>
      <c r="C932" s="208" t="s">
        <v>140</v>
      </c>
      <c r="D932" s="208"/>
      <c r="E932" s="208"/>
      <c r="F932" s="96"/>
      <c r="G932" s="97"/>
      <c r="H932" s="97"/>
      <c r="I932" s="97"/>
      <c r="J932" s="104"/>
      <c r="K932" s="97"/>
      <c r="L932" s="98">
        <v>184.4</v>
      </c>
      <c r="M932" s="97"/>
      <c r="N932" s="100">
        <v>9175.75</v>
      </c>
      <c r="AF932" s="83"/>
      <c r="AG932" s="91"/>
      <c r="AJ932" s="94" t="s">
        <v>140</v>
      </c>
      <c r="AL932" s="91"/>
      <c r="AM932" s="91"/>
    </row>
    <row r="933" spans="1:39" customFormat="1" ht="15" x14ac:dyDescent="0.25">
      <c r="A933" s="102"/>
      <c r="B933" s="93" t="s">
        <v>141</v>
      </c>
      <c r="C933" s="208" t="s">
        <v>142</v>
      </c>
      <c r="D933" s="208"/>
      <c r="E933" s="208"/>
      <c r="F933" s="96" t="s">
        <v>143</v>
      </c>
      <c r="G933" s="111">
        <v>103</v>
      </c>
      <c r="H933" s="97"/>
      <c r="I933" s="111">
        <v>103</v>
      </c>
      <c r="J933" s="104"/>
      <c r="K933" s="97"/>
      <c r="L933" s="98">
        <v>189.93</v>
      </c>
      <c r="M933" s="97"/>
      <c r="N933" s="100">
        <v>9451.02</v>
      </c>
      <c r="AF933" s="83"/>
      <c r="AG933" s="91"/>
      <c r="AJ933" s="94" t="s">
        <v>142</v>
      </c>
      <c r="AL933" s="91"/>
      <c r="AM933" s="91"/>
    </row>
    <row r="934" spans="1:39" customFormat="1" ht="15" x14ac:dyDescent="0.25">
      <c r="A934" s="102"/>
      <c r="B934" s="93" t="s">
        <v>144</v>
      </c>
      <c r="C934" s="208" t="s">
        <v>145</v>
      </c>
      <c r="D934" s="208"/>
      <c r="E934" s="208"/>
      <c r="F934" s="96" t="s">
        <v>143</v>
      </c>
      <c r="G934" s="111">
        <v>60</v>
      </c>
      <c r="H934" s="97"/>
      <c r="I934" s="111">
        <v>60</v>
      </c>
      <c r="J934" s="104"/>
      <c r="K934" s="97"/>
      <c r="L934" s="98">
        <v>110.64</v>
      </c>
      <c r="M934" s="97"/>
      <c r="N934" s="100">
        <v>5505.45</v>
      </c>
      <c r="AF934" s="83"/>
      <c r="AG934" s="91"/>
      <c r="AJ934" s="94" t="s">
        <v>145</v>
      </c>
      <c r="AL934" s="91"/>
      <c r="AM934" s="91"/>
    </row>
    <row r="935" spans="1:39" customFormat="1" ht="15" x14ac:dyDescent="0.25">
      <c r="A935" s="112"/>
      <c r="B935" s="113"/>
      <c r="C935" s="210" t="s">
        <v>146</v>
      </c>
      <c r="D935" s="210"/>
      <c r="E935" s="210"/>
      <c r="F935" s="86"/>
      <c r="G935" s="87"/>
      <c r="H935" s="87"/>
      <c r="I935" s="87"/>
      <c r="J935" s="89"/>
      <c r="K935" s="87"/>
      <c r="L935" s="119">
        <v>912.88</v>
      </c>
      <c r="M935" s="107"/>
      <c r="N935" s="115">
        <v>26626.31</v>
      </c>
      <c r="AF935" s="83"/>
      <c r="AG935" s="91"/>
      <c r="AL935" s="91" t="s">
        <v>146</v>
      </c>
      <c r="AM935" s="91"/>
    </row>
    <row r="936" spans="1:39" customFormat="1" ht="34.5" x14ac:dyDescent="0.25">
      <c r="A936" s="84" t="s">
        <v>722</v>
      </c>
      <c r="B936" s="85" t="s">
        <v>282</v>
      </c>
      <c r="C936" s="210" t="s">
        <v>283</v>
      </c>
      <c r="D936" s="210"/>
      <c r="E936" s="210"/>
      <c r="F936" s="86" t="s">
        <v>71</v>
      </c>
      <c r="G936" s="87"/>
      <c r="H936" s="87"/>
      <c r="I936" s="88">
        <v>7</v>
      </c>
      <c r="J936" s="89"/>
      <c r="K936" s="87"/>
      <c r="L936" s="89"/>
      <c r="M936" s="87"/>
      <c r="N936" s="90"/>
      <c r="AF936" s="83"/>
      <c r="AG936" s="91" t="s">
        <v>283</v>
      </c>
      <c r="AL936" s="91"/>
      <c r="AM936" s="91"/>
    </row>
    <row r="937" spans="1:39" customFormat="1" ht="34.5" x14ac:dyDescent="0.25">
      <c r="A937" s="92"/>
      <c r="B937" s="93" t="s">
        <v>126</v>
      </c>
      <c r="C937" s="203" t="s">
        <v>127</v>
      </c>
      <c r="D937" s="203"/>
      <c r="E937" s="203"/>
      <c r="F937" s="203"/>
      <c r="G937" s="203"/>
      <c r="H937" s="203"/>
      <c r="I937" s="203"/>
      <c r="J937" s="203"/>
      <c r="K937" s="203"/>
      <c r="L937" s="203"/>
      <c r="M937" s="203"/>
      <c r="N937" s="211"/>
      <c r="AF937" s="83"/>
      <c r="AG937" s="91"/>
      <c r="AH937" s="94" t="s">
        <v>127</v>
      </c>
      <c r="AL937" s="91"/>
      <c r="AM937" s="91"/>
    </row>
    <row r="938" spans="1:39" customFormat="1" ht="22.5" x14ac:dyDescent="0.25">
      <c r="A938" s="92"/>
      <c r="B938" s="93" t="s">
        <v>128</v>
      </c>
      <c r="C938" s="203" t="s">
        <v>129</v>
      </c>
      <c r="D938" s="203"/>
      <c r="E938" s="203"/>
      <c r="F938" s="203"/>
      <c r="G938" s="203"/>
      <c r="H938" s="203"/>
      <c r="I938" s="203"/>
      <c r="J938" s="203"/>
      <c r="K938" s="203"/>
      <c r="L938" s="203"/>
      <c r="M938" s="203"/>
      <c r="N938" s="211"/>
      <c r="AF938" s="83"/>
      <c r="AG938" s="91"/>
      <c r="AH938" s="94" t="s">
        <v>129</v>
      </c>
      <c r="AL938" s="91"/>
      <c r="AM938" s="91"/>
    </row>
    <row r="939" spans="1:39" customFormat="1" ht="15" x14ac:dyDescent="0.25">
      <c r="A939" s="95"/>
      <c r="B939" s="93" t="s">
        <v>130</v>
      </c>
      <c r="C939" s="208" t="s">
        <v>131</v>
      </c>
      <c r="D939" s="208"/>
      <c r="E939" s="208"/>
      <c r="F939" s="96"/>
      <c r="G939" s="97"/>
      <c r="H939" s="97"/>
      <c r="I939" s="97"/>
      <c r="J939" s="98">
        <v>2.4500000000000002</v>
      </c>
      <c r="K939" s="99">
        <v>1.38</v>
      </c>
      <c r="L939" s="98">
        <v>23.67</v>
      </c>
      <c r="M939" s="99">
        <v>49.76</v>
      </c>
      <c r="N939" s="100">
        <v>1177.82</v>
      </c>
      <c r="AF939" s="83"/>
      <c r="AG939" s="91"/>
      <c r="AI939" s="94" t="s">
        <v>131</v>
      </c>
      <c r="AL939" s="91"/>
      <c r="AM939" s="91"/>
    </row>
    <row r="940" spans="1:39" customFormat="1" ht="15" x14ac:dyDescent="0.25">
      <c r="A940" s="95"/>
      <c r="B940" s="93" t="s">
        <v>132</v>
      </c>
      <c r="C940" s="208" t="s">
        <v>133</v>
      </c>
      <c r="D940" s="208"/>
      <c r="E940" s="208"/>
      <c r="F940" s="96"/>
      <c r="G940" s="97"/>
      <c r="H940" s="97"/>
      <c r="I940" s="97"/>
      <c r="J940" s="98">
        <v>12.58</v>
      </c>
      <c r="K940" s="99">
        <v>1.38</v>
      </c>
      <c r="L940" s="98">
        <v>121.52</v>
      </c>
      <c r="M940" s="99">
        <v>13.37</v>
      </c>
      <c r="N940" s="100">
        <v>1624.72</v>
      </c>
      <c r="AF940" s="83"/>
      <c r="AG940" s="91"/>
      <c r="AI940" s="94" t="s">
        <v>133</v>
      </c>
      <c r="AL940" s="91"/>
      <c r="AM940" s="91"/>
    </row>
    <row r="941" spans="1:39" customFormat="1" ht="15" x14ac:dyDescent="0.25">
      <c r="A941" s="95"/>
      <c r="B941" s="93" t="s">
        <v>134</v>
      </c>
      <c r="C941" s="208" t="s">
        <v>135</v>
      </c>
      <c r="D941" s="208"/>
      <c r="E941" s="208"/>
      <c r="F941" s="96"/>
      <c r="G941" s="97"/>
      <c r="H941" s="97"/>
      <c r="I941" s="97"/>
      <c r="J941" s="98">
        <v>2.16</v>
      </c>
      <c r="K941" s="99">
        <v>1.38</v>
      </c>
      <c r="L941" s="98">
        <v>20.87</v>
      </c>
      <c r="M941" s="99">
        <v>49.76</v>
      </c>
      <c r="N941" s="100">
        <v>1038.49</v>
      </c>
      <c r="AF941" s="83"/>
      <c r="AG941" s="91"/>
      <c r="AI941" s="94" t="s">
        <v>135</v>
      </c>
      <c r="AL941" s="91"/>
      <c r="AM941" s="91"/>
    </row>
    <row r="942" spans="1:39" customFormat="1" ht="15" x14ac:dyDescent="0.25">
      <c r="A942" s="102"/>
      <c r="B942" s="93"/>
      <c r="C942" s="208" t="s">
        <v>136</v>
      </c>
      <c r="D942" s="208"/>
      <c r="E942" s="208"/>
      <c r="F942" s="96" t="s">
        <v>137</v>
      </c>
      <c r="G942" s="116">
        <v>0.3</v>
      </c>
      <c r="H942" s="99">
        <v>1.38</v>
      </c>
      <c r="I942" s="117">
        <v>2.8980000000000001</v>
      </c>
      <c r="J942" s="104"/>
      <c r="K942" s="97"/>
      <c r="L942" s="104"/>
      <c r="M942" s="97"/>
      <c r="N942" s="105"/>
      <c r="AF942" s="83"/>
      <c r="AG942" s="91"/>
      <c r="AJ942" s="94" t="s">
        <v>136</v>
      </c>
      <c r="AL942" s="91"/>
      <c r="AM942" s="91"/>
    </row>
    <row r="943" spans="1:39" customFormat="1" ht="15" x14ac:dyDescent="0.25">
      <c r="A943" s="102"/>
      <c r="B943" s="93"/>
      <c r="C943" s="208" t="s">
        <v>138</v>
      </c>
      <c r="D943" s="208"/>
      <c r="E943" s="208"/>
      <c r="F943" s="96" t="s">
        <v>137</v>
      </c>
      <c r="G943" s="99">
        <v>0.16</v>
      </c>
      <c r="H943" s="99">
        <v>1.38</v>
      </c>
      <c r="I943" s="103">
        <v>1.5456000000000001</v>
      </c>
      <c r="J943" s="104"/>
      <c r="K943" s="97"/>
      <c r="L943" s="104"/>
      <c r="M943" s="97"/>
      <c r="N943" s="105"/>
      <c r="AF943" s="83"/>
      <c r="AG943" s="91"/>
      <c r="AJ943" s="94" t="s">
        <v>138</v>
      </c>
      <c r="AL943" s="91"/>
      <c r="AM943" s="91"/>
    </row>
    <row r="944" spans="1:39" customFormat="1" ht="15" x14ac:dyDescent="0.25">
      <c r="A944" s="95"/>
      <c r="B944" s="93"/>
      <c r="C944" s="218" t="s">
        <v>139</v>
      </c>
      <c r="D944" s="218"/>
      <c r="E944" s="218"/>
      <c r="F944" s="106"/>
      <c r="G944" s="107"/>
      <c r="H944" s="107"/>
      <c r="I944" s="107"/>
      <c r="J944" s="108">
        <v>15.03</v>
      </c>
      <c r="K944" s="107"/>
      <c r="L944" s="108">
        <v>145.19</v>
      </c>
      <c r="M944" s="107"/>
      <c r="N944" s="110">
        <v>2802.54</v>
      </c>
      <c r="AF944" s="83"/>
      <c r="AG944" s="91"/>
      <c r="AK944" s="94" t="s">
        <v>139</v>
      </c>
      <c r="AL944" s="91"/>
      <c r="AM944" s="91"/>
    </row>
    <row r="945" spans="1:39" customFormat="1" ht="15" x14ac:dyDescent="0.25">
      <c r="A945" s="102"/>
      <c r="B945" s="93"/>
      <c r="C945" s="208" t="s">
        <v>140</v>
      </c>
      <c r="D945" s="208"/>
      <c r="E945" s="208"/>
      <c r="F945" s="96"/>
      <c r="G945" s="97"/>
      <c r="H945" s="97"/>
      <c r="I945" s="97"/>
      <c r="J945" s="104"/>
      <c r="K945" s="97"/>
      <c r="L945" s="98">
        <v>44.54</v>
      </c>
      <c r="M945" s="97"/>
      <c r="N945" s="100">
        <v>2216.31</v>
      </c>
      <c r="AF945" s="83"/>
      <c r="AG945" s="91"/>
      <c r="AJ945" s="94" t="s">
        <v>140</v>
      </c>
      <c r="AL945" s="91"/>
      <c r="AM945" s="91"/>
    </row>
    <row r="946" spans="1:39" customFormat="1" ht="15" x14ac:dyDescent="0.25">
      <c r="A946" s="102"/>
      <c r="B946" s="93" t="s">
        <v>141</v>
      </c>
      <c r="C946" s="208" t="s">
        <v>142</v>
      </c>
      <c r="D946" s="208"/>
      <c r="E946" s="208"/>
      <c r="F946" s="96" t="s">
        <v>143</v>
      </c>
      <c r="G946" s="111">
        <v>103</v>
      </c>
      <c r="H946" s="97"/>
      <c r="I946" s="111">
        <v>103</v>
      </c>
      <c r="J946" s="104"/>
      <c r="K946" s="97"/>
      <c r="L946" s="98">
        <v>45.88</v>
      </c>
      <c r="M946" s="97"/>
      <c r="N946" s="100">
        <v>2282.8000000000002</v>
      </c>
      <c r="AF946" s="83"/>
      <c r="AG946" s="91"/>
      <c r="AJ946" s="94" t="s">
        <v>142</v>
      </c>
      <c r="AL946" s="91"/>
      <c r="AM946" s="91"/>
    </row>
    <row r="947" spans="1:39" customFormat="1" ht="15" x14ac:dyDescent="0.25">
      <c r="A947" s="102"/>
      <c r="B947" s="93" t="s">
        <v>144</v>
      </c>
      <c r="C947" s="208" t="s">
        <v>145</v>
      </c>
      <c r="D947" s="208"/>
      <c r="E947" s="208"/>
      <c r="F947" s="96" t="s">
        <v>143</v>
      </c>
      <c r="G947" s="111">
        <v>60</v>
      </c>
      <c r="H947" s="97"/>
      <c r="I947" s="111">
        <v>60</v>
      </c>
      <c r="J947" s="104"/>
      <c r="K947" s="97"/>
      <c r="L947" s="98">
        <v>26.72</v>
      </c>
      <c r="M947" s="97"/>
      <c r="N947" s="100">
        <v>1329.79</v>
      </c>
      <c r="AF947" s="83"/>
      <c r="AG947" s="91"/>
      <c r="AJ947" s="94" t="s">
        <v>145</v>
      </c>
      <c r="AL947" s="91"/>
      <c r="AM947" s="91"/>
    </row>
    <row r="948" spans="1:39" customFormat="1" ht="15" x14ac:dyDescent="0.25">
      <c r="A948" s="112"/>
      <c r="B948" s="113"/>
      <c r="C948" s="210" t="s">
        <v>146</v>
      </c>
      <c r="D948" s="210"/>
      <c r="E948" s="210"/>
      <c r="F948" s="86"/>
      <c r="G948" s="87"/>
      <c r="H948" s="87"/>
      <c r="I948" s="87"/>
      <c r="J948" s="89"/>
      <c r="K948" s="87"/>
      <c r="L948" s="119">
        <v>217.79</v>
      </c>
      <c r="M948" s="107"/>
      <c r="N948" s="115">
        <v>6415.13</v>
      </c>
      <c r="AF948" s="83"/>
      <c r="AG948" s="91"/>
      <c r="AL948" s="91" t="s">
        <v>146</v>
      </c>
      <c r="AM948" s="91"/>
    </row>
    <row r="949" spans="1:39" customFormat="1" ht="0" hidden="1" customHeight="1" x14ac:dyDescent="0.25">
      <c r="A949" s="123"/>
      <c r="B949" s="124"/>
      <c r="C949" s="124"/>
      <c r="D949" s="124"/>
      <c r="E949" s="124"/>
      <c r="F949" s="125"/>
      <c r="G949" s="125"/>
      <c r="H949" s="125"/>
      <c r="I949" s="125"/>
      <c r="J949" s="126"/>
      <c r="K949" s="125"/>
      <c r="L949" s="126"/>
      <c r="M949" s="97"/>
      <c r="N949" s="126"/>
      <c r="AF949" s="83"/>
      <c r="AG949" s="91"/>
      <c r="AL949" s="91"/>
      <c r="AM949" s="91"/>
    </row>
    <row r="950" spans="1:39" customFormat="1" ht="15" x14ac:dyDescent="0.25">
      <c r="A950" s="127"/>
      <c r="B950" s="128"/>
      <c r="C950" s="210" t="s">
        <v>723</v>
      </c>
      <c r="D950" s="210"/>
      <c r="E950" s="210"/>
      <c r="F950" s="210"/>
      <c r="G950" s="210"/>
      <c r="H950" s="210"/>
      <c r="I950" s="210"/>
      <c r="J950" s="210"/>
      <c r="K950" s="210"/>
      <c r="L950" s="129">
        <v>26223.82</v>
      </c>
      <c r="M950" s="130"/>
      <c r="N950" s="131">
        <v>809655.53</v>
      </c>
      <c r="AF950" s="83"/>
      <c r="AG950" s="91"/>
      <c r="AL950" s="91"/>
      <c r="AM950" s="91" t="s">
        <v>723</v>
      </c>
    </row>
    <row r="951" spans="1:39" customFormat="1" ht="15" x14ac:dyDescent="0.25">
      <c r="A951" s="212" t="s">
        <v>724</v>
      </c>
      <c r="B951" s="213"/>
      <c r="C951" s="213"/>
      <c r="D951" s="213"/>
      <c r="E951" s="213"/>
      <c r="F951" s="213"/>
      <c r="G951" s="213"/>
      <c r="H951" s="213"/>
      <c r="I951" s="213"/>
      <c r="J951" s="213"/>
      <c r="K951" s="213"/>
      <c r="L951" s="213"/>
      <c r="M951" s="213"/>
      <c r="N951" s="214"/>
      <c r="AF951" s="83" t="s">
        <v>724</v>
      </c>
      <c r="AG951" s="91"/>
      <c r="AL951" s="91"/>
      <c r="AM951" s="91"/>
    </row>
    <row r="952" spans="1:39" customFormat="1" ht="23.25" x14ac:dyDescent="0.25">
      <c r="A952" s="84" t="s">
        <v>574</v>
      </c>
      <c r="B952" s="85" t="s">
        <v>211</v>
      </c>
      <c r="C952" s="210" t="s">
        <v>155</v>
      </c>
      <c r="D952" s="210"/>
      <c r="E952" s="210"/>
      <c r="F952" s="86" t="s">
        <v>71</v>
      </c>
      <c r="G952" s="87"/>
      <c r="H952" s="87"/>
      <c r="I952" s="88">
        <v>28</v>
      </c>
      <c r="J952" s="89"/>
      <c r="K952" s="87"/>
      <c r="L952" s="89"/>
      <c r="M952" s="87"/>
      <c r="N952" s="90"/>
      <c r="AF952" s="83"/>
      <c r="AG952" s="91" t="s">
        <v>155</v>
      </c>
      <c r="AL952" s="91"/>
      <c r="AM952" s="91"/>
    </row>
    <row r="953" spans="1:39" customFormat="1" ht="34.5" x14ac:dyDescent="0.25">
      <c r="A953" s="92"/>
      <c r="B953" s="93" t="s">
        <v>126</v>
      </c>
      <c r="C953" s="203" t="s">
        <v>127</v>
      </c>
      <c r="D953" s="203"/>
      <c r="E953" s="203"/>
      <c r="F953" s="203"/>
      <c r="G953" s="203"/>
      <c r="H953" s="203"/>
      <c r="I953" s="203"/>
      <c r="J953" s="203"/>
      <c r="K953" s="203"/>
      <c r="L953" s="203"/>
      <c r="M953" s="203"/>
      <c r="N953" s="211"/>
      <c r="AF953" s="83"/>
      <c r="AG953" s="91"/>
      <c r="AH953" s="94" t="s">
        <v>127</v>
      </c>
      <c r="AL953" s="91"/>
      <c r="AM953" s="91"/>
    </row>
    <row r="954" spans="1:39" customFormat="1" ht="22.5" x14ac:dyDescent="0.25">
      <c r="A954" s="92"/>
      <c r="B954" s="93" t="s">
        <v>128</v>
      </c>
      <c r="C954" s="203" t="s">
        <v>129</v>
      </c>
      <c r="D954" s="203"/>
      <c r="E954" s="203"/>
      <c r="F954" s="203"/>
      <c r="G954" s="203"/>
      <c r="H954" s="203"/>
      <c r="I954" s="203"/>
      <c r="J954" s="203"/>
      <c r="K954" s="203"/>
      <c r="L954" s="203"/>
      <c r="M954" s="203"/>
      <c r="N954" s="211"/>
      <c r="AF954" s="83"/>
      <c r="AG954" s="91"/>
      <c r="AH954" s="94" t="s">
        <v>129</v>
      </c>
      <c r="AL954" s="91"/>
      <c r="AM954" s="91"/>
    </row>
    <row r="955" spans="1:39" customFormat="1" ht="15" x14ac:dyDescent="0.25">
      <c r="A955" s="95"/>
      <c r="B955" s="93" t="s">
        <v>130</v>
      </c>
      <c r="C955" s="208" t="s">
        <v>131</v>
      </c>
      <c r="D955" s="208"/>
      <c r="E955" s="208"/>
      <c r="F955" s="96"/>
      <c r="G955" s="97"/>
      <c r="H955" s="97"/>
      <c r="I955" s="97"/>
      <c r="J955" s="98">
        <v>27.11</v>
      </c>
      <c r="K955" s="99">
        <v>1.38</v>
      </c>
      <c r="L955" s="101">
        <v>1047.53</v>
      </c>
      <c r="M955" s="99">
        <v>49.76</v>
      </c>
      <c r="N955" s="100">
        <v>52125.09</v>
      </c>
      <c r="AF955" s="83"/>
      <c r="AG955" s="91"/>
      <c r="AI955" s="94" t="s">
        <v>131</v>
      </c>
      <c r="AL955" s="91"/>
      <c r="AM955" s="91"/>
    </row>
    <row r="956" spans="1:39" customFormat="1" ht="15" x14ac:dyDescent="0.25">
      <c r="A956" s="95"/>
      <c r="B956" s="93" t="s">
        <v>132</v>
      </c>
      <c r="C956" s="208" t="s">
        <v>133</v>
      </c>
      <c r="D956" s="208"/>
      <c r="E956" s="208"/>
      <c r="F956" s="96"/>
      <c r="G956" s="97"/>
      <c r="H956" s="97"/>
      <c r="I956" s="97"/>
      <c r="J956" s="98">
        <v>106.69</v>
      </c>
      <c r="K956" s="99">
        <v>1.38</v>
      </c>
      <c r="L956" s="101">
        <v>4122.5</v>
      </c>
      <c r="M956" s="99">
        <v>13.37</v>
      </c>
      <c r="N956" s="100">
        <v>55117.83</v>
      </c>
      <c r="AF956" s="83"/>
      <c r="AG956" s="91"/>
      <c r="AI956" s="94" t="s">
        <v>133</v>
      </c>
      <c r="AL956" s="91"/>
      <c r="AM956" s="91"/>
    </row>
    <row r="957" spans="1:39" customFormat="1" ht="15" x14ac:dyDescent="0.25">
      <c r="A957" s="95"/>
      <c r="B957" s="93" t="s">
        <v>134</v>
      </c>
      <c r="C957" s="208" t="s">
        <v>135</v>
      </c>
      <c r="D957" s="208"/>
      <c r="E957" s="208"/>
      <c r="F957" s="96"/>
      <c r="G957" s="97"/>
      <c r="H957" s="97"/>
      <c r="I957" s="97"/>
      <c r="J957" s="98">
        <v>10.09</v>
      </c>
      <c r="K957" s="99">
        <v>1.38</v>
      </c>
      <c r="L957" s="98">
        <v>389.88</v>
      </c>
      <c r="M957" s="99">
        <v>49.76</v>
      </c>
      <c r="N957" s="100">
        <v>19400.43</v>
      </c>
      <c r="AF957" s="83"/>
      <c r="AG957" s="91"/>
      <c r="AI957" s="94" t="s">
        <v>135</v>
      </c>
      <c r="AL957" s="91"/>
      <c r="AM957" s="91"/>
    </row>
    <row r="958" spans="1:39" customFormat="1" ht="15" x14ac:dyDescent="0.25">
      <c r="A958" s="95"/>
      <c r="B958" s="93" t="s">
        <v>158</v>
      </c>
      <c r="C958" s="208" t="s">
        <v>159</v>
      </c>
      <c r="D958" s="208"/>
      <c r="E958" s="208"/>
      <c r="F958" s="96"/>
      <c r="G958" s="97"/>
      <c r="H958" s="97"/>
      <c r="I958" s="97"/>
      <c r="J958" s="98">
        <v>45.54</v>
      </c>
      <c r="K958" s="97"/>
      <c r="L958" s="101">
        <v>1275.1199999999999</v>
      </c>
      <c r="M958" s="99">
        <v>8.3699999999999992</v>
      </c>
      <c r="N958" s="100">
        <v>10672.75</v>
      </c>
      <c r="AF958" s="83"/>
      <c r="AG958" s="91"/>
      <c r="AI958" s="94" t="s">
        <v>159</v>
      </c>
      <c r="AL958" s="91"/>
      <c r="AM958" s="91"/>
    </row>
    <row r="959" spans="1:39" customFormat="1" ht="15" x14ac:dyDescent="0.25">
      <c r="A959" s="102"/>
      <c r="B959" s="93"/>
      <c r="C959" s="208" t="s">
        <v>136</v>
      </c>
      <c r="D959" s="208"/>
      <c r="E959" s="208"/>
      <c r="F959" s="96" t="s">
        <v>137</v>
      </c>
      <c r="G959" s="99">
        <v>3.06</v>
      </c>
      <c r="H959" s="99">
        <v>1.38</v>
      </c>
      <c r="I959" s="103">
        <v>118.2384</v>
      </c>
      <c r="J959" s="104"/>
      <c r="K959" s="97"/>
      <c r="L959" s="104"/>
      <c r="M959" s="97"/>
      <c r="N959" s="105"/>
      <c r="AF959" s="83"/>
      <c r="AG959" s="91"/>
      <c r="AJ959" s="94" t="s">
        <v>136</v>
      </c>
      <c r="AL959" s="91"/>
      <c r="AM959" s="91"/>
    </row>
    <row r="960" spans="1:39" customFormat="1" ht="15" x14ac:dyDescent="0.25">
      <c r="A960" s="102"/>
      <c r="B960" s="93"/>
      <c r="C960" s="208" t="s">
        <v>138</v>
      </c>
      <c r="D960" s="208"/>
      <c r="E960" s="208"/>
      <c r="F960" s="96" t="s">
        <v>137</v>
      </c>
      <c r="G960" s="99">
        <v>0.87</v>
      </c>
      <c r="H960" s="99">
        <v>1.38</v>
      </c>
      <c r="I960" s="103">
        <v>33.616799999999998</v>
      </c>
      <c r="J960" s="104"/>
      <c r="K960" s="97"/>
      <c r="L960" s="104"/>
      <c r="M960" s="97"/>
      <c r="N960" s="105"/>
      <c r="AF960" s="83"/>
      <c r="AG960" s="91"/>
      <c r="AJ960" s="94" t="s">
        <v>138</v>
      </c>
      <c r="AL960" s="91"/>
      <c r="AM960" s="91"/>
    </row>
    <row r="961" spans="1:41" customFormat="1" ht="15" x14ac:dyDescent="0.25">
      <c r="A961" s="95"/>
      <c r="B961" s="93"/>
      <c r="C961" s="218" t="s">
        <v>139</v>
      </c>
      <c r="D961" s="218"/>
      <c r="E961" s="218"/>
      <c r="F961" s="106"/>
      <c r="G961" s="107"/>
      <c r="H961" s="107"/>
      <c r="I961" s="107"/>
      <c r="J961" s="108">
        <v>179.34</v>
      </c>
      <c r="K961" s="107"/>
      <c r="L961" s="109">
        <v>6445.15</v>
      </c>
      <c r="M961" s="107"/>
      <c r="N961" s="110">
        <v>117915.67</v>
      </c>
      <c r="AF961" s="83"/>
      <c r="AG961" s="91"/>
      <c r="AK961" s="94" t="s">
        <v>139</v>
      </c>
      <c r="AL961" s="91"/>
      <c r="AM961" s="91"/>
    </row>
    <row r="962" spans="1:41" customFormat="1" ht="15" x14ac:dyDescent="0.25">
      <c r="A962" s="102"/>
      <c r="B962" s="93"/>
      <c r="C962" s="208" t="s">
        <v>140</v>
      </c>
      <c r="D962" s="208"/>
      <c r="E962" s="208"/>
      <c r="F962" s="96"/>
      <c r="G962" s="97"/>
      <c r="H962" s="97"/>
      <c r="I962" s="97"/>
      <c r="J962" s="104"/>
      <c r="K962" s="97"/>
      <c r="L962" s="101">
        <v>1437.41</v>
      </c>
      <c r="M962" s="97"/>
      <c r="N962" s="100">
        <v>71525.52</v>
      </c>
      <c r="AF962" s="83"/>
      <c r="AG962" s="91"/>
      <c r="AJ962" s="94" t="s">
        <v>140</v>
      </c>
      <c r="AL962" s="91"/>
      <c r="AM962" s="91"/>
    </row>
    <row r="963" spans="1:41" customFormat="1" ht="15" x14ac:dyDescent="0.25">
      <c r="A963" s="102"/>
      <c r="B963" s="93" t="s">
        <v>141</v>
      </c>
      <c r="C963" s="208" t="s">
        <v>142</v>
      </c>
      <c r="D963" s="208"/>
      <c r="E963" s="208"/>
      <c r="F963" s="96" t="s">
        <v>143</v>
      </c>
      <c r="G963" s="111">
        <v>103</v>
      </c>
      <c r="H963" s="97"/>
      <c r="I963" s="111">
        <v>103</v>
      </c>
      <c r="J963" s="104"/>
      <c r="K963" s="97"/>
      <c r="L963" s="101">
        <v>1480.53</v>
      </c>
      <c r="M963" s="97"/>
      <c r="N963" s="100">
        <v>73671.289999999994</v>
      </c>
      <c r="AF963" s="83"/>
      <c r="AG963" s="91"/>
      <c r="AJ963" s="94" t="s">
        <v>142</v>
      </c>
      <c r="AL963" s="91"/>
      <c r="AM963" s="91"/>
    </row>
    <row r="964" spans="1:41" customFormat="1" ht="15" x14ac:dyDescent="0.25">
      <c r="A964" s="102"/>
      <c r="B964" s="93" t="s">
        <v>144</v>
      </c>
      <c r="C964" s="208" t="s">
        <v>145</v>
      </c>
      <c r="D964" s="208"/>
      <c r="E964" s="208"/>
      <c r="F964" s="96" t="s">
        <v>143</v>
      </c>
      <c r="G964" s="111">
        <v>60</v>
      </c>
      <c r="H964" s="97"/>
      <c r="I964" s="111">
        <v>60</v>
      </c>
      <c r="J964" s="104"/>
      <c r="K964" s="97"/>
      <c r="L964" s="98">
        <v>862.45</v>
      </c>
      <c r="M964" s="97"/>
      <c r="N964" s="100">
        <v>42915.31</v>
      </c>
      <c r="AF964" s="83"/>
      <c r="AG964" s="91"/>
      <c r="AJ964" s="94" t="s">
        <v>145</v>
      </c>
      <c r="AL964" s="91"/>
      <c r="AM964" s="91"/>
    </row>
    <row r="965" spans="1:41" customFormat="1" ht="15" x14ac:dyDescent="0.25">
      <c r="A965" s="112"/>
      <c r="B965" s="113"/>
      <c r="C965" s="210" t="s">
        <v>146</v>
      </c>
      <c r="D965" s="210"/>
      <c r="E965" s="210"/>
      <c r="F965" s="86"/>
      <c r="G965" s="87"/>
      <c r="H965" s="87"/>
      <c r="I965" s="87"/>
      <c r="J965" s="89"/>
      <c r="K965" s="87"/>
      <c r="L965" s="114">
        <v>8788.1299999999992</v>
      </c>
      <c r="M965" s="107"/>
      <c r="N965" s="115">
        <v>234502.27</v>
      </c>
      <c r="AF965" s="83"/>
      <c r="AG965" s="91"/>
      <c r="AL965" s="91" t="s">
        <v>146</v>
      </c>
      <c r="AM965" s="91"/>
    </row>
    <row r="966" spans="1:41" customFormat="1" ht="15" x14ac:dyDescent="0.25">
      <c r="A966" s="84" t="s">
        <v>575</v>
      </c>
      <c r="B966" s="85" t="s">
        <v>213</v>
      </c>
      <c r="C966" s="210" t="s">
        <v>214</v>
      </c>
      <c r="D966" s="210"/>
      <c r="E966" s="210"/>
      <c r="F966" s="86" t="s">
        <v>215</v>
      </c>
      <c r="G966" s="87"/>
      <c r="H966" s="87"/>
      <c r="I966" s="121">
        <v>-1.68</v>
      </c>
      <c r="J966" s="119">
        <v>610</v>
      </c>
      <c r="K966" s="87"/>
      <c r="L966" s="114">
        <v>-1024.8</v>
      </c>
      <c r="M966" s="121">
        <v>8.3699999999999992</v>
      </c>
      <c r="N966" s="115">
        <v>-8577.58</v>
      </c>
      <c r="AF966" s="83"/>
      <c r="AG966" s="91" t="s">
        <v>214</v>
      </c>
      <c r="AL966" s="91"/>
      <c r="AM966" s="91"/>
    </row>
    <row r="967" spans="1:41" customFormat="1" ht="15" x14ac:dyDescent="0.25">
      <c r="A967" s="112"/>
      <c r="B967" s="113"/>
      <c r="C967" s="208" t="s">
        <v>216</v>
      </c>
      <c r="D967" s="208"/>
      <c r="E967" s="208"/>
      <c r="F967" s="208"/>
      <c r="G967" s="208"/>
      <c r="H967" s="208"/>
      <c r="I967" s="208"/>
      <c r="J967" s="208"/>
      <c r="K967" s="208"/>
      <c r="L967" s="208"/>
      <c r="M967" s="208"/>
      <c r="N967" s="209"/>
      <c r="AF967" s="83"/>
      <c r="AG967" s="91"/>
      <c r="AL967" s="91"/>
      <c r="AM967" s="91"/>
      <c r="AO967" s="94" t="s">
        <v>216</v>
      </c>
    </row>
    <row r="968" spans="1:41" customFormat="1" ht="15" x14ac:dyDescent="0.25">
      <c r="A968" s="112"/>
      <c r="B968" s="113"/>
      <c r="C968" s="210" t="s">
        <v>146</v>
      </c>
      <c r="D968" s="210"/>
      <c r="E968" s="210"/>
      <c r="F968" s="86"/>
      <c r="G968" s="87"/>
      <c r="H968" s="87"/>
      <c r="I968" s="87"/>
      <c r="J968" s="89"/>
      <c r="K968" s="87"/>
      <c r="L968" s="114">
        <v>-1024.8</v>
      </c>
      <c r="M968" s="107"/>
      <c r="N968" s="115">
        <v>-8577.58</v>
      </c>
      <c r="AF968" s="83"/>
      <c r="AG968" s="91"/>
      <c r="AL968" s="91" t="s">
        <v>146</v>
      </c>
      <c r="AM968" s="91"/>
    </row>
    <row r="969" spans="1:41" customFormat="1" ht="34.5" x14ac:dyDescent="0.25">
      <c r="A969" s="84" t="s">
        <v>725</v>
      </c>
      <c r="B969" s="85" t="s">
        <v>218</v>
      </c>
      <c r="C969" s="210" t="s">
        <v>162</v>
      </c>
      <c r="D969" s="210"/>
      <c r="E969" s="210"/>
      <c r="F969" s="86" t="s">
        <v>71</v>
      </c>
      <c r="G969" s="87"/>
      <c r="H969" s="87"/>
      <c r="I969" s="88">
        <v>10</v>
      </c>
      <c r="J969" s="89"/>
      <c r="K969" s="87"/>
      <c r="L969" s="89"/>
      <c r="M969" s="87"/>
      <c r="N969" s="90"/>
      <c r="AF969" s="83"/>
      <c r="AG969" s="91" t="s">
        <v>162</v>
      </c>
      <c r="AL969" s="91"/>
      <c r="AM969" s="91"/>
    </row>
    <row r="970" spans="1:41" customFormat="1" ht="34.5" x14ac:dyDescent="0.25">
      <c r="A970" s="92"/>
      <c r="B970" s="93" t="s">
        <v>126</v>
      </c>
      <c r="C970" s="203" t="s">
        <v>127</v>
      </c>
      <c r="D970" s="203"/>
      <c r="E970" s="203"/>
      <c r="F970" s="203"/>
      <c r="G970" s="203"/>
      <c r="H970" s="203"/>
      <c r="I970" s="203"/>
      <c r="J970" s="203"/>
      <c r="K970" s="203"/>
      <c r="L970" s="203"/>
      <c r="M970" s="203"/>
      <c r="N970" s="211"/>
      <c r="AF970" s="83"/>
      <c r="AG970" s="91"/>
      <c r="AH970" s="94" t="s">
        <v>127</v>
      </c>
      <c r="AL970" s="91"/>
      <c r="AM970" s="91"/>
    </row>
    <row r="971" spans="1:41" customFormat="1" ht="22.5" x14ac:dyDescent="0.25">
      <c r="A971" s="92"/>
      <c r="B971" s="93" t="s">
        <v>128</v>
      </c>
      <c r="C971" s="203" t="s">
        <v>129</v>
      </c>
      <c r="D971" s="203"/>
      <c r="E971" s="203"/>
      <c r="F971" s="203"/>
      <c r="G971" s="203"/>
      <c r="H971" s="203"/>
      <c r="I971" s="203"/>
      <c r="J971" s="203"/>
      <c r="K971" s="203"/>
      <c r="L971" s="203"/>
      <c r="M971" s="203"/>
      <c r="N971" s="211"/>
      <c r="AF971" s="83"/>
      <c r="AG971" s="91"/>
      <c r="AH971" s="94" t="s">
        <v>129</v>
      </c>
      <c r="AL971" s="91"/>
      <c r="AM971" s="91"/>
    </row>
    <row r="972" spans="1:41" customFormat="1" ht="15" x14ac:dyDescent="0.25">
      <c r="A972" s="95"/>
      <c r="B972" s="93" t="s">
        <v>130</v>
      </c>
      <c r="C972" s="208" t="s">
        <v>131</v>
      </c>
      <c r="D972" s="208"/>
      <c r="E972" s="208"/>
      <c r="F972" s="96"/>
      <c r="G972" s="97"/>
      <c r="H972" s="97"/>
      <c r="I972" s="97"/>
      <c r="J972" s="98">
        <v>52.98</v>
      </c>
      <c r="K972" s="99">
        <v>1.38</v>
      </c>
      <c r="L972" s="98">
        <v>731.12</v>
      </c>
      <c r="M972" s="99">
        <v>49.76</v>
      </c>
      <c r="N972" s="100">
        <v>36380.53</v>
      </c>
      <c r="AF972" s="83"/>
      <c r="AG972" s="91"/>
      <c r="AI972" s="94" t="s">
        <v>131</v>
      </c>
      <c r="AL972" s="91"/>
      <c r="AM972" s="91"/>
    </row>
    <row r="973" spans="1:41" customFormat="1" ht="15" x14ac:dyDescent="0.25">
      <c r="A973" s="95"/>
      <c r="B973" s="93" t="s">
        <v>132</v>
      </c>
      <c r="C973" s="208" t="s">
        <v>133</v>
      </c>
      <c r="D973" s="208"/>
      <c r="E973" s="208"/>
      <c r="F973" s="96"/>
      <c r="G973" s="97"/>
      <c r="H973" s="97"/>
      <c r="I973" s="97"/>
      <c r="J973" s="98">
        <v>247.94</v>
      </c>
      <c r="K973" s="99">
        <v>1.38</v>
      </c>
      <c r="L973" s="101">
        <v>3421.57</v>
      </c>
      <c r="M973" s="99">
        <v>13.37</v>
      </c>
      <c r="N973" s="100">
        <v>45746.39</v>
      </c>
      <c r="AF973" s="83"/>
      <c r="AG973" s="91"/>
      <c r="AI973" s="94" t="s">
        <v>133</v>
      </c>
      <c r="AL973" s="91"/>
      <c r="AM973" s="91"/>
    </row>
    <row r="974" spans="1:41" customFormat="1" ht="15" x14ac:dyDescent="0.25">
      <c r="A974" s="95"/>
      <c r="B974" s="93" t="s">
        <v>134</v>
      </c>
      <c r="C974" s="208" t="s">
        <v>135</v>
      </c>
      <c r="D974" s="208"/>
      <c r="E974" s="208"/>
      <c r="F974" s="96"/>
      <c r="G974" s="97"/>
      <c r="H974" s="97"/>
      <c r="I974" s="97"/>
      <c r="J974" s="98">
        <v>23.2</v>
      </c>
      <c r="K974" s="99">
        <v>1.38</v>
      </c>
      <c r="L974" s="98">
        <v>320.16000000000003</v>
      </c>
      <c r="M974" s="99">
        <v>49.76</v>
      </c>
      <c r="N974" s="100">
        <v>15931.16</v>
      </c>
      <c r="AF974" s="83"/>
      <c r="AG974" s="91"/>
      <c r="AI974" s="94" t="s">
        <v>135</v>
      </c>
      <c r="AL974" s="91"/>
      <c r="AM974" s="91"/>
    </row>
    <row r="975" spans="1:41" customFormat="1" ht="15" x14ac:dyDescent="0.25">
      <c r="A975" s="95"/>
      <c r="B975" s="93" t="s">
        <v>158</v>
      </c>
      <c r="C975" s="208" t="s">
        <v>159</v>
      </c>
      <c r="D975" s="208"/>
      <c r="E975" s="208"/>
      <c r="F975" s="96"/>
      <c r="G975" s="97"/>
      <c r="H975" s="97"/>
      <c r="I975" s="97"/>
      <c r="J975" s="98">
        <v>45.54</v>
      </c>
      <c r="K975" s="97"/>
      <c r="L975" s="98">
        <v>455.4</v>
      </c>
      <c r="M975" s="99">
        <v>8.3699999999999992</v>
      </c>
      <c r="N975" s="100">
        <v>3811.7</v>
      </c>
      <c r="AF975" s="83"/>
      <c r="AG975" s="91"/>
      <c r="AI975" s="94" t="s">
        <v>159</v>
      </c>
      <c r="AL975" s="91"/>
      <c r="AM975" s="91"/>
    </row>
    <row r="976" spans="1:41" customFormat="1" ht="15" x14ac:dyDescent="0.25">
      <c r="A976" s="102"/>
      <c r="B976" s="93"/>
      <c r="C976" s="208" t="s">
        <v>136</v>
      </c>
      <c r="D976" s="208"/>
      <c r="E976" s="208"/>
      <c r="F976" s="96" t="s">
        <v>137</v>
      </c>
      <c r="G976" s="99">
        <v>5.98</v>
      </c>
      <c r="H976" s="99">
        <v>1.38</v>
      </c>
      <c r="I976" s="117">
        <v>82.524000000000001</v>
      </c>
      <c r="J976" s="104"/>
      <c r="K976" s="97"/>
      <c r="L976" s="104"/>
      <c r="M976" s="97"/>
      <c r="N976" s="105"/>
      <c r="AF976" s="83"/>
      <c r="AG976" s="91"/>
      <c r="AJ976" s="94" t="s">
        <v>136</v>
      </c>
      <c r="AL976" s="91"/>
      <c r="AM976" s="91"/>
    </row>
    <row r="977" spans="1:41" customFormat="1" ht="15" x14ac:dyDescent="0.25">
      <c r="A977" s="102"/>
      <c r="B977" s="93"/>
      <c r="C977" s="208" t="s">
        <v>138</v>
      </c>
      <c r="D977" s="208"/>
      <c r="E977" s="208"/>
      <c r="F977" s="96" t="s">
        <v>137</v>
      </c>
      <c r="G977" s="111">
        <v>2</v>
      </c>
      <c r="H977" s="99">
        <v>1.38</v>
      </c>
      <c r="I977" s="116">
        <v>27.6</v>
      </c>
      <c r="J977" s="104"/>
      <c r="K977" s="97"/>
      <c r="L977" s="104"/>
      <c r="M977" s="97"/>
      <c r="N977" s="105"/>
      <c r="AF977" s="83"/>
      <c r="AG977" s="91"/>
      <c r="AJ977" s="94" t="s">
        <v>138</v>
      </c>
      <c r="AL977" s="91"/>
      <c r="AM977" s="91"/>
    </row>
    <row r="978" spans="1:41" customFormat="1" ht="15" x14ac:dyDescent="0.25">
      <c r="A978" s="95"/>
      <c r="B978" s="93"/>
      <c r="C978" s="218" t="s">
        <v>139</v>
      </c>
      <c r="D978" s="218"/>
      <c r="E978" s="218"/>
      <c r="F978" s="106"/>
      <c r="G978" s="107"/>
      <c r="H978" s="107"/>
      <c r="I978" s="107"/>
      <c r="J978" s="108">
        <v>346.46</v>
      </c>
      <c r="K978" s="107"/>
      <c r="L978" s="109">
        <v>4608.09</v>
      </c>
      <c r="M978" s="107"/>
      <c r="N978" s="110">
        <v>85938.62</v>
      </c>
      <c r="AF978" s="83"/>
      <c r="AG978" s="91"/>
      <c r="AK978" s="94" t="s">
        <v>139</v>
      </c>
      <c r="AL978" s="91"/>
      <c r="AM978" s="91"/>
    </row>
    <row r="979" spans="1:41" customFormat="1" ht="15" x14ac:dyDescent="0.25">
      <c r="A979" s="102"/>
      <c r="B979" s="93"/>
      <c r="C979" s="208" t="s">
        <v>140</v>
      </c>
      <c r="D979" s="208"/>
      <c r="E979" s="208"/>
      <c r="F979" s="96"/>
      <c r="G979" s="97"/>
      <c r="H979" s="97"/>
      <c r="I979" s="97"/>
      <c r="J979" s="104"/>
      <c r="K979" s="97"/>
      <c r="L979" s="101">
        <v>1051.28</v>
      </c>
      <c r="M979" s="97"/>
      <c r="N979" s="100">
        <v>52311.69</v>
      </c>
      <c r="AF979" s="83"/>
      <c r="AG979" s="91"/>
      <c r="AJ979" s="94" t="s">
        <v>140</v>
      </c>
      <c r="AL979" s="91"/>
      <c r="AM979" s="91"/>
    </row>
    <row r="980" spans="1:41" customFormat="1" ht="15" x14ac:dyDescent="0.25">
      <c r="A980" s="102"/>
      <c r="B980" s="93" t="s">
        <v>141</v>
      </c>
      <c r="C980" s="208" t="s">
        <v>142</v>
      </c>
      <c r="D980" s="208"/>
      <c r="E980" s="208"/>
      <c r="F980" s="96" t="s">
        <v>143</v>
      </c>
      <c r="G980" s="111">
        <v>103</v>
      </c>
      <c r="H980" s="97"/>
      <c r="I980" s="111">
        <v>103</v>
      </c>
      <c r="J980" s="104"/>
      <c r="K980" s="97"/>
      <c r="L980" s="101">
        <v>1082.82</v>
      </c>
      <c r="M980" s="97"/>
      <c r="N980" s="100">
        <v>53881.04</v>
      </c>
      <c r="AF980" s="83"/>
      <c r="AG980" s="91"/>
      <c r="AJ980" s="94" t="s">
        <v>142</v>
      </c>
      <c r="AL980" s="91"/>
      <c r="AM980" s="91"/>
    </row>
    <row r="981" spans="1:41" customFormat="1" ht="15" x14ac:dyDescent="0.25">
      <c r="A981" s="102"/>
      <c r="B981" s="93" t="s">
        <v>144</v>
      </c>
      <c r="C981" s="208" t="s">
        <v>145</v>
      </c>
      <c r="D981" s="208"/>
      <c r="E981" s="208"/>
      <c r="F981" s="96" t="s">
        <v>143</v>
      </c>
      <c r="G981" s="111">
        <v>60</v>
      </c>
      <c r="H981" s="97"/>
      <c r="I981" s="111">
        <v>60</v>
      </c>
      <c r="J981" s="104"/>
      <c r="K981" s="97"/>
      <c r="L981" s="98">
        <v>630.77</v>
      </c>
      <c r="M981" s="97"/>
      <c r="N981" s="100">
        <v>31387.01</v>
      </c>
      <c r="AF981" s="83"/>
      <c r="AG981" s="91"/>
      <c r="AJ981" s="94" t="s">
        <v>145</v>
      </c>
      <c r="AL981" s="91"/>
      <c r="AM981" s="91"/>
    </row>
    <row r="982" spans="1:41" customFormat="1" ht="15" x14ac:dyDescent="0.25">
      <c r="A982" s="112"/>
      <c r="B982" s="113"/>
      <c r="C982" s="210" t="s">
        <v>146</v>
      </c>
      <c r="D982" s="210"/>
      <c r="E982" s="210"/>
      <c r="F982" s="86"/>
      <c r="G982" s="87"/>
      <c r="H982" s="87"/>
      <c r="I982" s="87"/>
      <c r="J982" s="89"/>
      <c r="K982" s="87"/>
      <c r="L982" s="114">
        <v>6321.68</v>
      </c>
      <c r="M982" s="107"/>
      <c r="N982" s="115">
        <v>171206.67</v>
      </c>
      <c r="AF982" s="83"/>
      <c r="AG982" s="91"/>
      <c r="AL982" s="91" t="s">
        <v>146</v>
      </c>
      <c r="AM982" s="91"/>
    </row>
    <row r="983" spans="1:41" customFormat="1" ht="15" x14ac:dyDescent="0.25">
      <c r="A983" s="84" t="s">
        <v>726</v>
      </c>
      <c r="B983" s="85" t="s">
        <v>213</v>
      </c>
      <c r="C983" s="210" t="s">
        <v>214</v>
      </c>
      <c r="D983" s="210"/>
      <c r="E983" s="210"/>
      <c r="F983" s="86" t="s">
        <v>215</v>
      </c>
      <c r="G983" s="87"/>
      <c r="H983" s="87"/>
      <c r="I983" s="133">
        <v>-0.6</v>
      </c>
      <c r="J983" s="119">
        <v>610</v>
      </c>
      <c r="K983" s="87"/>
      <c r="L983" s="119">
        <v>-366</v>
      </c>
      <c r="M983" s="121">
        <v>8.3699999999999992</v>
      </c>
      <c r="N983" s="115">
        <v>-3063.42</v>
      </c>
      <c r="AF983" s="83"/>
      <c r="AG983" s="91" t="s">
        <v>214</v>
      </c>
      <c r="AL983" s="91"/>
      <c r="AM983" s="91"/>
    </row>
    <row r="984" spans="1:41" customFormat="1" ht="15" x14ac:dyDescent="0.25">
      <c r="A984" s="112"/>
      <c r="B984" s="113"/>
      <c r="C984" s="208" t="s">
        <v>216</v>
      </c>
      <c r="D984" s="208"/>
      <c r="E984" s="208"/>
      <c r="F984" s="208"/>
      <c r="G984" s="208"/>
      <c r="H984" s="208"/>
      <c r="I984" s="208"/>
      <c r="J984" s="208"/>
      <c r="K984" s="208"/>
      <c r="L984" s="208"/>
      <c r="M984" s="208"/>
      <c r="N984" s="209"/>
      <c r="AF984" s="83"/>
      <c r="AG984" s="91"/>
      <c r="AL984" s="91"/>
      <c r="AM984" s="91"/>
      <c r="AO984" s="94" t="s">
        <v>216</v>
      </c>
    </row>
    <row r="985" spans="1:41" customFormat="1" ht="15" x14ac:dyDescent="0.25">
      <c r="A985" s="112"/>
      <c r="B985" s="113"/>
      <c r="C985" s="210" t="s">
        <v>146</v>
      </c>
      <c r="D985" s="210"/>
      <c r="E985" s="210"/>
      <c r="F985" s="86"/>
      <c r="G985" s="87"/>
      <c r="H985" s="87"/>
      <c r="I985" s="87"/>
      <c r="J985" s="89"/>
      <c r="K985" s="87"/>
      <c r="L985" s="119">
        <v>-366</v>
      </c>
      <c r="M985" s="107"/>
      <c r="N985" s="115">
        <v>-3063.42</v>
      </c>
      <c r="AF985" s="83"/>
      <c r="AG985" s="91"/>
      <c r="AL985" s="91" t="s">
        <v>146</v>
      </c>
      <c r="AM985" s="91"/>
    </row>
    <row r="986" spans="1:41" customFormat="1" ht="34.5" x14ac:dyDescent="0.25">
      <c r="A986" s="84" t="s">
        <v>727</v>
      </c>
      <c r="B986" s="85" t="s">
        <v>221</v>
      </c>
      <c r="C986" s="210" t="s">
        <v>222</v>
      </c>
      <c r="D986" s="210"/>
      <c r="E986" s="210"/>
      <c r="F986" s="86" t="s">
        <v>223</v>
      </c>
      <c r="G986" s="87"/>
      <c r="H986" s="87"/>
      <c r="I986" s="121">
        <v>1.52</v>
      </c>
      <c r="J986" s="89"/>
      <c r="K986" s="87"/>
      <c r="L986" s="89"/>
      <c r="M986" s="87"/>
      <c r="N986" s="90"/>
      <c r="AF986" s="83"/>
      <c r="AG986" s="91" t="s">
        <v>222</v>
      </c>
      <c r="AL986" s="91"/>
      <c r="AM986" s="91"/>
    </row>
    <row r="987" spans="1:41" customFormat="1" ht="34.5" x14ac:dyDescent="0.25">
      <c r="A987" s="92"/>
      <c r="B987" s="93" t="s">
        <v>126</v>
      </c>
      <c r="C987" s="203" t="s">
        <v>127</v>
      </c>
      <c r="D987" s="203"/>
      <c r="E987" s="203"/>
      <c r="F987" s="203"/>
      <c r="G987" s="203"/>
      <c r="H987" s="203"/>
      <c r="I987" s="203"/>
      <c r="J987" s="203"/>
      <c r="K987" s="203"/>
      <c r="L987" s="203"/>
      <c r="M987" s="203"/>
      <c r="N987" s="211"/>
      <c r="AF987" s="83"/>
      <c r="AG987" s="91"/>
      <c r="AH987" s="94" t="s">
        <v>127</v>
      </c>
      <c r="AL987" s="91"/>
      <c r="AM987" s="91"/>
    </row>
    <row r="988" spans="1:41" customFormat="1" ht="22.5" x14ac:dyDescent="0.25">
      <c r="A988" s="92"/>
      <c r="B988" s="93" t="s">
        <v>128</v>
      </c>
      <c r="C988" s="203" t="s">
        <v>129</v>
      </c>
      <c r="D988" s="203"/>
      <c r="E988" s="203"/>
      <c r="F988" s="203"/>
      <c r="G988" s="203"/>
      <c r="H988" s="203"/>
      <c r="I988" s="203"/>
      <c r="J988" s="203"/>
      <c r="K988" s="203"/>
      <c r="L988" s="203"/>
      <c r="M988" s="203"/>
      <c r="N988" s="211"/>
      <c r="AF988" s="83"/>
      <c r="AG988" s="91"/>
      <c r="AH988" s="94" t="s">
        <v>129</v>
      </c>
      <c r="AL988" s="91"/>
      <c r="AM988" s="91"/>
    </row>
    <row r="989" spans="1:41" customFormat="1" ht="15" x14ac:dyDescent="0.25">
      <c r="A989" s="95"/>
      <c r="B989" s="93" t="s">
        <v>130</v>
      </c>
      <c r="C989" s="208" t="s">
        <v>131</v>
      </c>
      <c r="D989" s="208"/>
      <c r="E989" s="208"/>
      <c r="F989" s="96"/>
      <c r="G989" s="97"/>
      <c r="H989" s="97"/>
      <c r="I989" s="97"/>
      <c r="J989" s="98">
        <v>320.38</v>
      </c>
      <c r="K989" s="99">
        <v>1.38</v>
      </c>
      <c r="L989" s="98">
        <v>672.03</v>
      </c>
      <c r="M989" s="99">
        <v>49.76</v>
      </c>
      <c r="N989" s="100">
        <v>33440.21</v>
      </c>
      <c r="AF989" s="83"/>
      <c r="AG989" s="91"/>
      <c r="AI989" s="94" t="s">
        <v>131</v>
      </c>
      <c r="AL989" s="91"/>
      <c r="AM989" s="91"/>
    </row>
    <row r="990" spans="1:41" customFormat="1" ht="15" x14ac:dyDescent="0.25">
      <c r="A990" s="95"/>
      <c r="B990" s="93" t="s">
        <v>132</v>
      </c>
      <c r="C990" s="208" t="s">
        <v>133</v>
      </c>
      <c r="D990" s="208"/>
      <c r="E990" s="208"/>
      <c r="F990" s="96"/>
      <c r="G990" s="97"/>
      <c r="H990" s="97"/>
      <c r="I990" s="97"/>
      <c r="J990" s="98">
        <v>557.46</v>
      </c>
      <c r="K990" s="99">
        <v>1.38</v>
      </c>
      <c r="L990" s="101">
        <v>1169.33</v>
      </c>
      <c r="M990" s="99">
        <v>13.37</v>
      </c>
      <c r="N990" s="100">
        <v>15633.94</v>
      </c>
      <c r="AF990" s="83"/>
      <c r="AG990" s="91"/>
      <c r="AI990" s="94" t="s">
        <v>133</v>
      </c>
      <c r="AL990" s="91"/>
      <c r="AM990" s="91"/>
    </row>
    <row r="991" spans="1:41" customFormat="1" ht="15" x14ac:dyDescent="0.25">
      <c r="A991" s="95"/>
      <c r="B991" s="93" t="s">
        <v>134</v>
      </c>
      <c r="C991" s="208" t="s">
        <v>135</v>
      </c>
      <c r="D991" s="208"/>
      <c r="E991" s="208"/>
      <c r="F991" s="96"/>
      <c r="G991" s="97"/>
      <c r="H991" s="97"/>
      <c r="I991" s="97"/>
      <c r="J991" s="98">
        <v>84.75</v>
      </c>
      <c r="K991" s="99">
        <v>1.38</v>
      </c>
      <c r="L991" s="98">
        <v>177.77</v>
      </c>
      <c r="M991" s="99">
        <v>49.76</v>
      </c>
      <c r="N991" s="100">
        <v>8845.84</v>
      </c>
      <c r="AF991" s="83"/>
      <c r="AG991" s="91"/>
      <c r="AI991" s="94" t="s">
        <v>135</v>
      </c>
      <c r="AL991" s="91"/>
      <c r="AM991" s="91"/>
    </row>
    <row r="992" spans="1:41" customFormat="1" ht="15" x14ac:dyDescent="0.25">
      <c r="A992" s="95"/>
      <c r="B992" s="93" t="s">
        <v>158</v>
      </c>
      <c r="C992" s="208" t="s">
        <v>159</v>
      </c>
      <c r="D992" s="208"/>
      <c r="E992" s="208"/>
      <c r="F992" s="96"/>
      <c r="G992" s="97"/>
      <c r="H992" s="97"/>
      <c r="I992" s="97"/>
      <c r="J992" s="98">
        <v>509.73</v>
      </c>
      <c r="K992" s="97"/>
      <c r="L992" s="98">
        <v>774.79</v>
      </c>
      <c r="M992" s="99">
        <v>8.3699999999999992</v>
      </c>
      <c r="N992" s="100">
        <v>6484.99</v>
      </c>
      <c r="AF992" s="83"/>
      <c r="AG992" s="91"/>
      <c r="AI992" s="94" t="s">
        <v>159</v>
      </c>
      <c r="AL992" s="91"/>
      <c r="AM992" s="91"/>
    </row>
    <row r="993" spans="1:41" customFormat="1" ht="15" x14ac:dyDescent="0.25">
      <c r="A993" s="102"/>
      <c r="B993" s="93"/>
      <c r="C993" s="208" t="s">
        <v>136</v>
      </c>
      <c r="D993" s="208"/>
      <c r="E993" s="208"/>
      <c r="F993" s="96" t="s">
        <v>137</v>
      </c>
      <c r="G993" s="116">
        <v>34.9</v>
      </c>
      <c r="H993" s="99">
        <v>1.38</v>
      </c>
      <c r="I993" s="118">
        <v>73.206239999999994</v>
      </c>
      <c r="J993" s="104"/>
      <c r="K993" s="97"/>
      <c r="L993" s="104"/>
      <c r="M993" s="97"/>
      <c r="N993" s="105"/>
      <c r="AF993" s="83"/>
      <c r="AG993" s="91"/>
      <c r="AJ993" s="94" t="s">
        <v>136</v>
      </c>
      <c r="AL993" s="91"/>
      <c r="AM993" s="91"/>
    </row>
    <row r="994" spans="1:41" customFormat="1" ht="15" x14ac:dyDescent="0.25">
      <c r="A994" s="102"/>
      <c r="B994" s="93"/>
      <c r="C994" s="208" t="s">
        <v>138</v>
      </c>
      <c r="D994" s="208"/>
      <c r="E994" s="208"/>
      <c r="F994" s="96" t="s">
        <v>137</v>
      </c>
      <c r="G994" s="99">
        <v>7.35</v>
      </c>
      <c r="H994" s="99">
        <v>1.38</v>
      </c>
      <c r="I994" s="118">
        <v>15.41736</v>
      </c>
      <c r="J994" s="104"/>
      <c r="K994" s="97"/>
      <c r="L994" s="104"/>
      <c r="M994" s="97"/>
      <c r="N994" s="105"/>
      <c r="AF994" s="83"/>
      <c r="AG994" s="91"/>
      <c r="AJ994" s="94" t="s">
        <v>138</v>
      </c>
      <c r="AL994" s="91"/>
      <c r="AM994" s="91"/>
    </row>
    <row r="995" spans="1:41" customFormat="1" ht="15" x14ac:dyDescent="0.25">
      <c r="A995" s="95"/>
      <c r="B995" s="93"/>
      <c r="C995" s="218" t="s">
        <v>139</v>
      </c>
      <c r="D995" s="218"/>
      <c r="E995" s="218"/>
      <c r="F995" s="106"/>
      <c r="G995" s="107"/>
      <c r="H995" s="107"/>
      <c r="I995" s="107"/>
      <c r="J995" s="109">
        <v>1387.57</v>
      </c>
      <c r="K995" s="107"/>
      <c r="L995" s="109">
        <v>2616.15</v>
      </c>
      <c r="M995" s="107"/>
      <c r="N995" s="110">
        <v>55559.14</v>
      </c>
      <c r="AF995" s="83"/>
      <c r="AG995" s="91"/>
      <c r="AK995" s="94" t="s">
        <v>139</v>
      </c>
      <c r="AL995" s="91"/>
      <c r="AM995" s="91"/>
    </row>
    <row r="996" spans="1:41" customFormat="1" ht="15" x14ac:dyDescent="0.25">
      <c r="A996" s="102"/>
      <c r="B996" s="93"/>
      <c r="C996" s="208" t="s">
        <v>140</v>
      </c>
      <c r="D996" s="208"/>
      <c r="E996" s="208"/>
      <c r="F996" s="96"/>
      <c r="G996" s="97"/>
      <c r="H996" s="97"/>
      <c r="I996" s="97"/>
      <c r="J996" s="104"/>
      <c r="K996" s="97"/>
      <c r="L996" s="98">
        <v>849.8</v>
      </c>
      <c r="M996" s="97"/>
      <c r="N996" s="100">
        <v>42286.05</v>
      </c>
      <c r="AF996" s="83"/>
      <c r="AG996" s="91"/>
      <c r="AJ996" s="94" t="s">
        <v>140</v>
      </c>
      <c r="AL996" s="91"/>
      <c r="AM996" s="91"/>
    </row>
    <row r="997" spans="1:41" customFormat="1" ht="15" x14ac:dyDescent="0.25">
      <c r="A997" s="102"/>
      <c r="B997" s="93" t="s">
        <v>141</v>
      </c>
      <c r="C997" s="208" t="s">
        <v>142</v>
      </c>
      <c r="D997" s="208"/>
      <c r="E997" s="208"/>
      <c r="F997" s="96" t="s">
        <v>143</v>
      </c>
      <c r="G997" s="111">
        <v>103</v>
      </c>
      <c r="H997" s="97"/>
      <c r="I997" s="111">
        <v>103</v>
      </c>
      <c r="J997" s="104"/>
      <c r="K997" s="97"/>
      <c r="L997" s="98">
        <v>875.29</v>
      </c>
      <c r="M997" s="97"/>
      <c r="N997" s="100">
        <v>43554.63</v>
      </c>
      <c r="AF997" s="83"/>
      <c r="AG997" s="91"/>
      <c r="AJ997" s="94" t="s">
        <v>142</v>
      </c>
      <c r="AL997" s="91"/>
      <c r="AM997" s="91"/>
    </row>
    <row r="998" spans="1:41" customFormat="1" ht="15" x14ac:dyDescent="0.25">
      <c r="A998" s="102"/>
      <c r="B998" s="93" t="s">
        <v>144</v>
      </c>
      <c r="C998" s="208" t="s">
        <v>145</v>
      </c>
      <c r="D998" s="208"/>
      <c r="E998" s="208"/>
      <c r="F998" s="96" t="s">
        <v>143</v>
      </c>
      <c r="G998" s="111">
        <v>60</v>
      </c>
      <c r="H998" s="97"/>
      <c r="I998" s="111">
        <v>60</v>
      </c>
      <c r="J998" s="104"/>
      <c r="K998" s="97"/>
      <c r="L998" s="98">
        <v>509.88</v>
      </c>
      <c r="M998" s="97"/>
      <c r="N998" s="100">
        <v>25371.63</v>
      </c>
      <c r="AF998" s="83"/>
      <c r="AG998" s="91"/>
      <c r="AJ998" s="94" t="s">
        <v>145</v>
      </c>
      <c r="AL998" s="91"/>
      <c r="AM998" s="91"/>
    </row>
    <row r="999" spans="1:41" customFormat="1" ht="15" x14ac:dyDescent="0.25">
      <c r="A999" s="112"/>
      <c r="B999" s="113"/>
      <c r="C999" s="210" t="s">
        <v>146</v>
      </c>
      <c r="D999" s="210"/>
      <c r="E999" s="210"/>
      <c r="F999" s="86"/>
      <c r="G999" s="87"/>
      <c r="H999" s="87"/>
      <c r="I999" s="87"/>
      <c r="J999" s="89"/>
      <c r="K999" s="87"/>
      <c r="L999" s="114">
        <v>4001.32</v>
      </c>
      <c r="M999" s="107"/>
      <c r="N999" s="115">
        <v>124485.4</v>
      </c>
      <c r="AF999" s="83"/>
      <c r="AG999" s="91"/>
      <c r="AL999" s="91" t="s">
        <v>146</v>
      </c>
      <c r="AM999" s="91"/>
    </row>
    <row r="1000" spans="1:41" customFormat="1" ht="23.25" x14ac:dyDescent="0.25">
      <c r="A1000" s="84" t="s">
        <v>728</v>
      </c>
      <c r="B1000" s="85" t="s">
        <v>225</v>
      </c>
      <c r="C1000" s="210" t="s">
        <v>226</v>
      </c>
      <c r="D1000" s="210"/>
      <c r="E1000" s="210"/>
      <c r="F1000" s="86" t="s">
        <v>71</v>
      </c>
      <c r="G1000" s="87"/>
      <c r="H1000" s="87"/>
      <c r="I1000" s="132">
        <v>-3.1920000000000002</v>
      </c>
      <c r="J1000" s="119">
        <v>88.14</v>
      </c>
      <c r="K1000" s="87"/>
      <c r="L1000" s="119">
        <v>-281.33999999999997</v>
      </c>
      <c r="M1000" s="121">
        <v>8.3699999999999992</v>
      </c>
      <c r="N1000" s="115">
        <v>-2354.8200000000002</v>
      </c>
      <c r="AF1000" s="83"/>
      <c r="AG1000" s="91" t="s">
        <v>226</v>
      </c>
      <c r="AL1000" s="91"/>
      <c r="AM1000" s="91"/>
    </row>
    <row r="1001" spans="1:41" customFormat="1" ht="15" x14ac:dyDescent="0.25">
      <c r="A1001" s="112"/>
      <c r="B1001" s="113"/>
      <c r="C1001" s="208" t="s">
        <v>216</v>
      </c>
      <c r="D1001" s="208"/>
      <c r="E1001" s="208"/>
      <c r="F1001" s="208"/>
      <c r="G1001" s="208"/>
      <c r="H1001" s="208"/>
      <c r="I1001" s="208"/>
      <c r="J1001" s="208"/>
      <c r="K1001" s="208"/>
      <c r="L1001" s="208"/>
      <c r="M1001" s="208"/>
      <c r="N1001" s="209"/>
      <c r="AF1001" s="83"/>
      <c r="AG1001" s="91"/>
      <c r="AL1001" s="91"/>
      <c r="AM1001" s="91"/>
      <c r="AO1001" s="94" t="s">
        <v>216</v>
      </c>
    </row>
    <row r="1002" spans="1:41" customFormat="1" ht="15" x14ac:dyDescent="0.25">
      <c r="A1002" s="112"/>
      <c r="B1002" s="113"/>
      <c r="C1002" s="210" t="s">
        <v>146</v>
      </c>
      <c r="D1002" s="210"/>
      <c r="E1002" s="210"/>
      <c r="F1002" s="86"/>
      <c r="G1002" s="87"/>
      <c r="H1002" s="87"/>
      <c r="I1002" s="87"/>
      <c r="J1002" s="89"/>
      <c r="K1002" s="87"/>
      <c r="L1002" s="119">
        <v>-281.33999999999997</v>
      </c>
      <c r="M1002" s="107"/>
      <c r="N1002" s="115">
        <v>-2354.8200000000002</v>
      </c>
      <c r="AF1002" s="83"/>
      <c r="AG1002" s="91"/>
      <c r="AL1002" s="91" t="s">
        <v>146</v>
      </c>
      <c r="AM1002" s="91"/>
    </row>
    <row r="1003" spans="1:41" customFormat="1" ht="15" x14ac:dyDescent="0.25">
      <c r="A1003" s="84" t="s">
        <v>729</v>
      </c>
      <c r="B1003" s="85" t="s">
        <v>228</v>
      </c>
      <c r="C1003" s="210" t="s">
        <v>229</v>
      </c>
      <c r="D1003" s="210"/>
      <c r="E1003" s="210"/>
      <c r="F1003" s="86" t="s">
        <v>71</v>
      </c>
      <c r="G1003" s="87"/>
      <c r="H1003" s="87"/>
      <c r="I1003" s="121">
        <v>-9.1199999999999992</v>
      </c>
      <c r="J1003" s="119">
        <v>53.84</v>
      </c>
      <c r="K1003" s="87"/>
      <c r="L1003" s="119">
        <v>-491.02</v>
      </c>
      <c r="M1003" s="121">
        <v>8.3699999999999992</v>
      </c>
      <c r="N1003" s="115">
        <v>-4109.84</v>
      </c>
      <c r="AF1003" s="83"/>
      <c r="AG1003" s="91" t="s">
        <v>229</v>
      </c>
      <c r="AL1003" s="91"/>
      <c r="AM1003" s="91"/>
    </row>
    <row r="1004" spans="1:41" customFormat="1" ht="15" x14ac:dyDescent="0.25">
      <c r="A1004" s="112"/>
      <c r="B1004" s="113"/>
      <c r="C1004" s="208" t="s">
        <v>216</v>
      </c>
      <c r="D1004" s="208"/>
      <c r="E1004" s="208"/>
      <c r="F1004" s="208"/>
      <c r="G1004" s="208"/>
      <c r="H1004" s="208"/>
      <c r="I1004" s="208"/>
      <c r="J1004" s="208"/>
      <c r="K1004" s="208"/>
      <c r="L1004" s="208"/>
      <c r="M1004" s="208"/>
      <c r="N1004" s="209"/>
      <c r="AF1004" s="83"/>
      <c r="AG1004" s="91"/>
      <c r="AL1004" s="91"/>
      <c r="AM1004" s="91"/>
      <c r="AO1004" s="94" t="s">
        <v>216</v>
      </c>
    </row>
    <row r="1005" spans="1:41" customFormat="1" ht="15" x14ac:dyDescent="0.25">
      <c r="A1005" s="112"/>
      <c r="B1005" s="113"/>
      <c r="C1005" s="210" t="s">
        <v>146</v>
      </c>
      <c r="D1005" s="210"/>
      <c r="E1005" s="210"/>
      <c r="F1005" s="86"/>
      <c r="G1005" s="87"/>
      <c r="H1005" s="87"/>
      <c r="I1005" s="87"/>
      <c r="J1005" s="89"/>
      <c r="K1005" s="87"/>
      <c r="L1005" s="119">
        <v>-491.02</v>
      </c>
      <c r="M1005" s="107"/>
      <c r="N1005" s="115">
        <v>-4109.84</v>
      </c>
      <c r="AF1005" s="83"/>
      <c r="AG1005" s="91"/>
      <c r="AL1005" s="91" t="s">
        <v>146</v>
      </c>
      <c r="AM1005" s="91"/>
    </row>
    <row r="1006" spans="1:41" customFormat="1" ht="34.5" x14ac:dyDescent="0.25">
      <c r="A1006" s="84" t="s">
        <v>730</v>
      </c>
      <c r="B1006" s="85" t="s">
        <v>243</v>
      </c>
      <c r="C1006" s="210" t="s">
        <v>244</v>
      </c>
      <c r="D1006" s="210"/>
      <c r="E1006" s="210"/>
      <c r="F1006" s="86" t="s">
        <v>172</v>
      </c>
      <c r="G1006" s="87"/>
      <c r="H1006" s="87"/>
      <c r="I1006" s="88">
        <v>60</v>
      </c>
      <c r="J1006" s="89"/>
      <c r="K1006" s="87"/>
      <c r="L1006" s="89"/>
      <c r="M1006" s="87"/>
      <c r="N1006" s="90"/>
      <c r="AF1006" s="83"/>
      <c r="AG1006" s="91" t="s">
        <v>244</v>
      </c>
      <c r="AL1006" s="91"/>
      <c r="AM1006" s="91"/>
    </row>
    <row r="1007" spans="1:41" customFormat="1" ht="34.5" x14ac:dyDescent="0.25">
      <c r="A1007" s="92"/>
      <c r="B1007" s="93" t="s">
        <v>126</v>
      </c>
      <c r="C1007" s="203" t="s">
        <v>127</v>
      </c>
      <c r="D1007" s="203"/>
      <c r="E1007" s="203"/>
      <c r="F1007" s="203"/>
      <c r="G1007" s="203"/>
      <c r="H1007" s="203"/>
      <c r="I1007" s="203"/>
      <c r="J1007" s="203"/>
      <c r="K1007" s="203"/>
      <c r="L1007" s="203"/>
      <c r="M1007" s="203"/>
      <c r="N1007" s="211"/>
      <c r="AF1007" s="83"/>
      <c r="AG1007" s="91"/>
      <c r="AH1007" s="94" t="s">
        <v>127</v>
      </c>
      <c r="AL1007" s="91"/>
      <c r="AM1007" s="91"/>
    </row>
    <row r="1008" spans="1:41" customFormat="1" ht="22.5" x14ac:dyDescent="0.25">
      <c r="A1008" s="92"/>
      <c r="B1008" s="93" t="s">
        <v>128</v>
      </c>
      <c r="C1008" s="203" t="s">
        <v>129</v>
      </c>
      <c r="D1008" s="203"/>
      <c r="E1008" s="203"/>
      <c r="F1008" s="203"/>
      <c r="G1008" s="203"/>
      <c r="H1008" s="203"/>
      <c r="I1008" s="203"/>
      <c r="J1008" s="203"/>
      <c r="K1008" s="203"/>
      <c r="L1008" s="203"/>
      <c r="M1008" s="203"/>
      <c r="N1008" s="211"/>
      <c r="AF1008" s="83"/>
      <c r="AG1008" s="91"/>
      <c r="AH1008" s="94" t="s">
        <v>129</v>
      </c>
      <c r="AL1008" s="91"/>
      <c r="AM1008" s="91"/>
    </row>
    <row r="1009" spans="1:39" customFormat="1" ht="15" x14ac:dyDescent="0.25">
      <c r="A1009" s="95"/>
      <c r="B1009" s="93" t="s">
        <v>130</v>
      </c>
      <c r="C1009" s="208" t="s">
        <v>131</v>
      </c>
      <c r="D1009" s="208"/>
      <c r="E1009" s="208"/>
      <c r="F1009" s="96"/>
      <c r="G1009" s="97"/>
      <c r="H1009" s="97"/>
      <c r="I1009" s="97"/>
      <c r="J1009" s="98">
        <v>14.06</v>
      </c>
      <c r="K1009" s="99">
        <v>1.38</v>
      </c>
      <c r="L1009" s="101">
        <v>1164.17</v>
      </c>
      <c r="M1009" s="99">
        <v>49.76</v>
      </c>
      <c r="N1009" s="100">
        <v>57929.1</v>
      </c>
      <c r="AF1009" s="83"/>
      <c r="AG1009" s="91"/>
      <c r="AI1009" s="94" t="s">
        <v>131</v>
      </c>
      <c r="AL1009" s="91"/>
      <c r="AM1009" s="91"/>
    </row>
    <row r="1010" spans="1:39" customFormat="1" ht="15" x14ac:dyDescent="0.25">
      <c r="A1010" s="95"/>
      <c r="B1010" s="93" t="s">
        <v>132</v>
      </c>
      <c r="C1010" s="208" t="s">
        <v>133</v>
      </c>
      <c r="D1010" s="208"/>
      <c r="E1010" s="208"/>
      <c r="F1010" s="96"/>
      <c r="G1010" s="97"/>
      <c r="H1010" s="97"/>
      <c r="I1010" s="97"/>
      <c r="J1010" s="98">
        <v>11.02</v>
      </c>
      <c r="K1010" s="99">
        <v>1.38</v>
      </c>
      <c r="L1010" s="98">
        <v>912.46</v>
      </c>
      <c r="M1010" s="99">
        <v>13.37</v>
      </c>
      <c r="N1010" s="100">
        <v>12199.59</v>
      </c>
      <c r="AF1010" s="83"/>
      <c r="AG1010" s="91"/>
      <c r="AI1010" s="94" t="s">
        <v>133</v>
      </c>
      <c r="AL1010" s="91"/>
      <c r="AM1010" s="91"/>
    </row>
    <row r="1011" spans="1:39" customFormat="1" ht="15" x14ac:dyDescent="0.25">
      <c r="A1011" s="95"/>
      <c r="B1011" s="93" t="s">
        <v>134</v>
      </c>
      <c r="C1011" s="208" t="s">
        <v>135</v>
      </c>
      <c r="D1011" s="208"/>
      <c r="E1011" s="208"/>
      <c r="F1011" s="96"/>
      <c r="G1011" s="97"/>
      <c r="H1011" s="97"/>
      <c r="I1011" s="97"/>
      <c r="J1011" s="98">
        <v>1.63</v>
      </c>
      <c r="K1011" s="99">
        <v>1.38</v>
      </c>
      <c r="L1011" s="98">
        <v>134.96</v>
      </c>
      <c r="M1011" s="99">
        <v>49.76</v>
      </c>
      <c r="N1011" s="100">
        <v>6715.61</v>
      </c>
      <c r="AF1011" s="83"/>
      <c r="AG1011" s="91"/>
      <c r="AI1011" s="94" t="s">
        <v>135</v>
      </c>
      <c r="AL1011" s="91"/>
      <c r="AM1011" s="91"/>
    </row>
    <row r="1012" spans="1:39" customFormat="1" ht="15" x14ac:dyDescent="0.25">
      <c r="A1012" s="95"/>
      <c r="B1012" s="93" t="s">
        <v>158</v>
      </c>
      <c r="C1012" s="208" t="s">
        <v>159</v>
      </c>
      <c r="D1012" s="208"/>
      <c r="E1012" s="208"/>
      <c r="F1012" s="96"/>
      <c r="G1012" s="97"/>
      <c r="H1012" s="97"/>
      <c r="I1012" s="97"/>
      <c r="J1012" s="98">
        <v>1.44</v>
      </c>
      <c r="K1012" s="97"/>
      <c r="L1012" s="98">
        <v>86.4</v>
      </c>
      <c r="M1012" s="99">
        <v>8.3699999999999992</v>
      </c>
      <c r="N1012" s="120">
        <v>723.17</v>
      </c>
      <c r="AF1012" s="83"/>
      <c r="AG1012" s="91"/>
      <c r="AI1012" s="94" t="s">
        <v>159</v>
      </c>
      <c r="AL1012" s="91"/>
      <c r="AM1012" s="91"/>
    </row>
    <row r="1013" spans="1:39" customFormat="1" ht="15" x14ac:dyDescent="0.25">
      <c r="A1013" s="102"/>
      <c r="B1013" s="93"/>
      <c r="C1013" s="208" t="s">
        <v>136</v>
      </c>
      <c r="D1013" s="208"/>
      <c r="E1013" s="208"/>
      <c r="F1013" s="96" t="s">
        <v>137</v>
      </c>
      <c r="G1013" s="99">
        <v>1.55</v>
      </c>
      <c r="H1013" s="99">
        <v>1.38</v>
      </c>
      <c r="I1013" s="99">
        <v>128.34</v>
      </c>
      <c r="J1013" s="104"/>
      <c r="K1013" s="97"/>
      <c r="L1013" s="104"/>
      <c r="M1013" s="97"/>
      <c r="N1013" s="105"/>
      <c r="AF1013" s="83"/>
      <c r="AG1013" s="91"/>
      <c r="AJ1013" s="94" t="s">
        <v>136</v>
      </c>
      <c r="AL1013" s="91"/>
      <c r="AM1013" s="91"/>
    </row>
    <row r="1014" spans="1:39" customFormat="1" ht="15" x14ac:dyDescent="0.25">
      <c r="A1014" s="102"/>
      <c r="B1014" s="93"/>
      <c r="C1014" s="208" t="s">
        <v>138</v>
      </c>
      <c r="D1014" s="208"/>
      <c r="E1014" s="208"/>
      <c r="F1014" s="96" t="s">
        <v>137</v>
      </c>
      <c r="G1014" s="99">
        <v>0.15</v>
      </c>
      <c r="H1014" s="99">
        <v>1.38</v>
      </c>
      <c r="I1014" s="99">
        <v>12.42</v>
      </c>
      <c r="J1014" s="104"/>
      <c r="K1014" s="97"/>
      <c r="L1014" s="104"/>
      <c r="M1014" s="97"/>
      <c r="N1014" s="105"/>
      <c r="AF1014" s="83"/>
      <c r="AG1014" s="91"/>
      <c r="AJ1014" s="94" t="s">
        <v>138</v>
      </c>
      <c r="AL1014" s="91"/>
      <c r="AM1014" s="91"/>
    </row>
    <row r="1015" spans="1:39" customFormat="1" ht="15" x14ac:dyDescent="0.25">
      <c r="A1015" s="95"/>
      <c r="B1015" s="93"/>
      <c r="C1015" s="218" t="s">
        <v>139</v>
      </c>
      <c r="D1015" s="218"/>
      <c r="E1015" s="218"/>
      <c r="F1015" s="106"/>
      <c r="G1015" s="107"/>
      <c r="H1015" s="107"/>
      <c r="I1015" s="107"/>
      <c r="J1015" s="108">
        <v>26.52</v>
      </c>
      <c r="K1015" s="107"/>
      <c r="L1015" s="109">
        <v>2163.0300000000002</v>
      </c>
      <c r="M1015" s="107"/>
      <c r="N1015" s="110">
        <v>70851.86</v>
      </c>
      <c r="AF1015" s="83"/>
      <c r="AG1015" s="91"/>
      <c r="AK1015" s="94" t="s">
        <v>139</v>
      </c>
      <c r="AL1015" s="91"/>
      <c r="AM1015" s="91"/>
    </row>
    <row r="1016" spans="1:39" customFormat="1" ht="15" x14ac:dyDescent="0.25">
      <c r="A1016" s="102"/>
      <c r="B1016" s="93"/>
      <c r="C1016" s="208" t="s">
        <v>140</v>
      </c>
      <c r="D1016" s="208"/>
      <c r="E1016" s="208"/>
      <c r="F1016" s="96"/>
      <c r="G1016" s="97"/>
      <c r="H1016" s="97"/>
      <c r="I1016" s="97"/>
      <c r="J1016" s="104"/>
      <c r="K1016" s="97"/>
      <c r="L1016" s="101">
        <v>1299.1300000000001</v>
      </c>
      <c r="M1016" s="97"/>
      <c r="N1016" s="100">
        <v>64644.71</v>
      </c>
      <c r="AF1016" s="83"/>
      <c r="AG1016" s="91"/>
      <c r="AJ1016" s="94" t="s">
        <v>140</v>
      </c>
      <c r="AL1016" s="91"/>
      <c r="AM1016" s="91"/>
    </row>
    <row r="1017" spans="1:39" customFormat="1" ht="15" x14ac:dyDescent="0.25">
      <c r="A1017" s="102"/>
      <c r="B1017" s="93" t="s">
        <v>141</v>
      </c>
      <c r="C1017" s="208" t="s">
        <v>142</v>
      </c>
      <c r="D1017" s="208"/>
      <c r="E1017" s="208"/>
      <c r="F1017" s="96" t="s">
        <v>143</v>
      </c>
      <c r="G1017" s="111">
        <v>103</v>
      </c>
      <c r="H1017" s="97"/>
      <c r="I1017" s="111">
        <v>103</v>
      </c>
      <c r="J1017" s="104"/>
      <c r="K1017" s="97"/>
      <c r="L1017" s="101">
        <v>1338.1</v>
      </c>
      <c r="M1017" s="97"/>
      <c r="N1017" s="100">
        <v>66584.05</v>
      </c>
      <c r="AF1017" s="83"/>
      <c r="AG1017" s="91"/>
      <c r="AJ1017" s="94" t="s">
        <v>142</v>
      </c>
      <c r="AL1017" s="91"/>
      <c r="AM1017" s="91"/>
    </row>
    <row r="1018" spans="1:39" customFormat="1" ht="15" x14ac:dyDescent="0.25">
      <c r="A1018" s="102"/>
      <c r="B1018" s="93" t="s">
        <v>144</v>
      </c>
      <c r="C1018" s="208" t="s">
        <v>145</v>
      </c>
      <c r="D1018" s="208"/>
      <c r="E1018" s="208"/>
      <c r="F1018" s="96" t="s">
        <v>143</v>
      </c>
      <c r="G1018" s="111">
        <v>60</v>
      </c>
      <c r="H1018" s="97"/>
      <c r="I1018" s="111">
        <v>60</v>
      </c>
      <c r="J1018" s="104"/>
      <c r="K1018" s="97"/>
      <c r="L1018" s="98">
        <v>779.48</v>
      </c>
      <c r="M1018" s="97"/>
      <c r="N1018" s="100">
        <v>38786.83</v>
      </c>
      <c r="AF1018" s="83"/>
      <c r="AG1018" s="91"/>
      <c r="AJ1018" s="94" t="s">
        <v>145</v>
      </c>
      <c r="AL1018" s="91"/>
      <c r="AM1018" s="91"/>
    </row>
    <row r="1019" spans="1:39" customFormat="1" ht="15" x14ac:dyDescent="0.25">
      <c r="A1019" s="112"/>
      <c r="B1019" s="113"/>
      <c r="C1019" s="210" t="s">
        <v>146</v>
      </c>
      <c r="D1019" s="210"/>
      <c r="E1019" s="210"/>
      <c r="F1019" s="86"/>
      <c r="G1019" s="87"/>
      <c r="H1019" s="87"/>
      <c r="I1019" s="87"/>
      <c r="J1019" s="89"/>
      <c r="K1019" s="87"/>
      <c r="L1019" s="114">
        <v>4280.6099999999997</v>
      </c>
      <c r="M1019" s="107"/>
      <c r="N1019" s="115">
        <v>176222.74</v>
      </c>
      <c r="AF1019" s="83"/>
      <c r="AG1019" s="91"/>
      <c r="AL1019" s="91" t="s">
        <v>146</v>
      </c>
      <c r="AM1019" s="91"/>
    </row>
    <row r="1020" spans="1:39" customFormat="1" ht="23.25" x14ac:dyDescent="0.25">
      <c r="A1020" s="84" t="s">
        <v>731</v>
      </c>
      <c r="B1020" s="85" t="s">
        <v>249</v>
      </c>
      <c r="C1020" s="210" t="s">
        <v>250</v>
      </c>
      <c r="D1020" s="210"/>
      <c r="E1020" s="210"/>
      <c r="F1020" s="86" t="s">
        <v>71</v>
      </c>
      <c r="G1020" s="87"/>
      <c r="H1020" s="87"/>
      <c r="I1020" s="88">
        <v>19</v>
      </c>
      <c r="J1020" s="89"/>
      <c r="K1020" s="87"/>
      <c r="L1020" s="89"/>
      <c r="M1020" s="87"/>
      <c r="N1020" s="90"/>
      <c r="AF1020" s="83"/>
      <c r="AG1020" s="91" t="s">
        <v>250</v>
      </c>
      <c r="AL1020" s="91"/>
      <c r="AM1020" s="91"/>
    </row>
    <row r="1021" spans="1:39" customFormat="1" ht="34.5" x14ac:dyDescent="0.25">
      <c r="A1021" s="92"/>
      <c r="B1021" s="93" t="s">
        <v>126</v>
      </c>
      <c r="C1021" s="203" t="s">
        <v>127</v>
      </c>
      <c r="D1021" s="203"/>
      <c r="E1021" s="203"/>
      <c r="F1021" s="203"/>
      <c r="G1021" s="203"/>
      <c r="H1021" s="203"/>
      <c r="I1021" s="203"/>
      <c r="J1021" s="203"/>
      <c r="K1021" s="203"/>
      <c r="L1021" s="203"/>
      <c r="M1021" s="203"/>
      <c r="N1021" s="211"/>
      <c r="AF1021" s="83"/>
      <c r="AG1021" s="91"/>
      <c r="AH1021" s="94" t="s">
        <v>127</v>
      </c>
      <c r="AL1021" s="91"/>
      <c r="AM1021" s="91"/>
    </row>
    <row r="1022" spans="1:39" customFormat="1" ht="22.5" x14ac:dyDescent="0.25">
      <c r="A1022" s="92"/>
      <c r="B1022" s="93" t="s">
        <v>128</v>
      </c>
      <c r="C1022" s="203" t="s">
        <v>129</v>
      </c>
      <c r="D1022" s="203"/>
      <c r="E1022" s="203"/>
      <c r="F1022" s="203"/>
      <c r="G1022" s="203"/>
      <c r="H1022" s="203"/>
      <c r="I1022" s="203"/>
      <c r="J1022" s="203"/>
      <c r="K1022" s="203"/>
      <c r="L1022" s="203"/>
      <c r="M1022" s="203"/>
      <c r="N1022" s="211"/>
      <c r="AF1022" s="83"/>
      <c r="AG1022" s="91"/>
      <c r="AH1022" s="94" t="s">
        <v>129</v>
      </c>
      <c r="AL1022" s="91"/>
      <c r="AM1022" s="91"/>
    </row>
    <row r="1023" spans="1:39" customFormat="1" ht="15" x14ac:dyDescent="0.25">
      <c r="A1023" s="95"/>
      <c r="B1023" s="93" t="s">
        <v>130</v>
      </c>
      <c r="C1023" s="208" t="s">
        <v>131</v>
      </c>
      <c r="D1023" s="208"/>
      <c r="E1023" s="208"/>
      <c r="F1023" s="96"/>
      <c r="G1023" s="97"/>
      <c r="H1023" s="97"/>
      <c r="I1023" s="97"/>
      <c r="J1023" s="98">
        <v>5.67</v>
      </c>
      <c r="K1023" s="99">
        <v>1.38</v>
      </c>
      <c r="L1023" s="98">
        <v>148.66999999999999</v>
      </c>
      <c r="M1023" s="99">
        <v>49.76</v>
      </c>
      <c r="N1023" s="100">
        <v>7397.82</v>
      </c>
      <c r="AF1023" s="83"/>
      <c r="AG1023" s="91"/>
      <c r="AI1023" s="94" t="s">
        <v>131</v>
      </c>
      <c r="AL1023" s="91"/>
      <c r="AM1023" s="91"/>
    </row>
    <row r="1024" spans="1:39" customFormat="1" ht="15" x14ac:dyDescent="0.25">
      <c r="A1024" s="95"/>
      <c r="B1024" s="93" t="s">
        <v>132</v>
      </c>
      <c r="C1024" s="208" t="s">
        <v>133</v>
      </c>
      <c r="D1024" s="208"/>
      <c r="E1024" s="208"/>
      <c r="F1024" s="96"/>
      <c r="G1024" s="97"/>
      <c r="H1024" s="97"/>
      <c r="I1024" s="97"/>
      <c r="J1024" s="98">
        <v>1.68</v>
      </c>
      <c r="K1024" s="99">
        <v>1.38</v>
      </c>
      <c r="L1024" s="98">
        <v>44.05</v>
      </c>
      <c r="M1024" s="99">
        <v>13.37</v>
      </c>
      <c r="N1024" s="120">
        <v>588.95000000000005</v>
      </c>
      <c r="AF1024" s="83"/>
      <c r="AG1024" s="91"/>
      <c r="AI1024" s="94" t="s">
        <v>133</v>
      </c>
      <c r="AL1024" s="91"/>
      <c r="AM1024" s="91"/>
    </row>
    <row r="1025" spans="1:41" customFormat="1" ht="15" x14ac:dyDescent="0.25">
      <c r="A1025" s="95"/>
      <c r="B1025" s="93" t="s">
        <v>158</v>
      </c>
      <c r="C1025" s="208" t="s">
        <v>159</v>
      </c>
      <c r="D1025" s="208"/>
      <c r="E1025" s="208"/>
      <c r="F1025" s="96"/>
      <c r="G1025" s="97"/>
      <c r="H1025" s="97"/>
      <c r="I1025" s="97"/>
      <c r="J1025" s="98">
        <v>32.85</v>
      </c>
      <c r="K1025" s="97"/>
      <c r="L1025" s="98">
        <v>624.15</v>
      </c>
      <c r="M1025" s="99">
        <v>8.3699999999999992</v>
      </c>
      <c r="N1025" s="100">
        <v>5224.1400000000003</v>
      </c>
      <c r="AF1025" s="83"/>
      <c r="AG1025" s="91"/>
      <c r="AI1025" s="94" t="s">
        <v>159</v>
      </c>
      <c r="AL1025" s="91"/>
      <c r="AM1025" s="91"/>
    </row>
    <row r="1026" spans="1:41" customFormat="1" ht="15" x14ac:dyDescent="0.25">
      <c r="A1026" s="102"/>
      <c r="B1026" s="93"/>
      <c r="C1026" s="208" t="s">
        <v>136</v>
      </c>
      <c r="D1026" s="208"/>
      <c r="E1026" s="208"/>
      <c r="F1026" s="96" t="s">
        <v>137</v>
      </c>
      <c r="G1026" s="99">
        <v>0.67</v>
      </c>
      <c r="H1026" s="99">
        <v>1.38</v>
      </c>
      <c r="I1026" s="103">
        <v>17.567399999999999</v>
      </c>
      <c r="J1026" s="104"/>
      <c r="K1026" s="97"/>
      <c r="L1026" s="104"/>
      <c r="M1026" s="97"/>
      <c r="N1026" s="105"/>
      <c r="AF1026" s="83"/>
      <c r="AG1026" s="91"/>
      <c r="AJ1026" s="94" t="s">
        <v>136</v>
      </c>
      <c r="AL1026" s="91"/>
      <c r="AM1026" s="91"/>
    </row>
    <row r="1027" spans="1:41" customFormat="1" ht="15" x14ac:dyDescent="0.25">
      <c r="A1027" s="95"/>
      <c r="B1027" s="93"/>
      <c r="C1027" s="218" t="s">
        <v>139</v>
      </c>
      <c r="D1027" s="218"/>
      <c r="E1027" s="218"/>
      <c r="F1027" s="106"/>
      <c r="G1027" s="107"/>
      <c r="H1027" s="107"/>
      <c r="I1027" s="107"/>
      <c r="J1027" s="108">
        <v>40.200000000000003</v>
      </c>
      <c r="K1027" s="107"/>
      <c r="L1027" s="108">
        <v>816.87</v>
      </c>
      <c r="M1027" s="107"/>
      <c r="N1027" s="110">
        <v>13210.91</v>
      </c>
      <c r="AF1027" s="83"/>
      <c r="AG1027" s="91"/>
      <c r="AK1027" s="94" t="s">
        <v>139</v>
      </c>
      <c r="AL1027" s="91"/>
      <c r="AM1027" s="91"/>
    </row>
    <row r="1028" spans="1:41" customFormat="1" ht="15" x14ac:dyDescent="0.25">
      <c r="A1028" s="102"/>
      <c r="B1028" s="93"/>
      <c r="C1028" s="208" t="s">
        <v>140</v>
      </c>
      <c r="D1028" s="208"/>
      <c r="E1028" s="208"/>
      <c r="F1028" s="96"/>
      <c r="G1028" s="97"/>
      <c r="H1028" s="97"/>
      <c r="I1028" s="97"/>
      <c r="J1028" s="104"/>
      <c r="K1028" s="97"/>
      <c r="L1028" s="98">
        <v>148.66999999999999</v>
      </c>
      <c r="M1028" s="97"/>
      <c r="N1028" s="100">
        <v>7397.82</v>
      </c>
      <c r="AF1028" s="83"/>
      <c r="AG1028" s="91"/>
      <c r="AJ1028" s="94" t="s">
        <v>140</v>
      </c>
      <c r="AL1028" s="91"/>
      <c r="AM1028" s="91"/>
    </row>
    <row r="1029" spans="1:41" customFormat="1" ht="15" x14ac:dyDescent="0.25">
      <c r="A1029" s="102"/>
      <c r="B1029" s="93" t="s">
        <v>141</v>
      </c>
      <c r="C1029" s="208" t="s">
        <v>142</v>
      </c>
      <c r="D1029" s="208"/>
      <c r="E1029" s="208"/>
      <c r="F1029" s="96" t="s">
        <v>143</v>
      </c>
      <c r="G1029" s="111">
        <v>103</v>
      </c>
      <c r="H1029" s="97"/>
      <c r="I1029" s="111">
        <v>103</v>
      </c>
      <c r="J1029" s="104"/>
      <c r="K1029" s="97"/>
      <c r="L1029" s="98">
        <v>153.13</v>
      </c>
      <c r="M1029" s="97"/>
      <c r="N1029" s="100">
        <v>7619.75</v>
      </c>
      <c r="AF1029" s="83"/>
      <c r="AG1029" s="91"/>
      <c r="AJ1029" s="94" t="s">
        <v>142</v>
      </c>
      <c r="AL1029" s="91"/>
      <c r="AM1029" s="91"/>
    </row>
    <row r="1030" spans="1:41" customFormat="1" ht="15" x14ac:dyDescent="0.25">
      <c r="A1030" s="102"/>
      <c r="B1030" s="93" t="s">
        <v>144</v>
      </c>
      <c r="C1030" s="208" t="s">
        <v>145</v>
      </c>
      <c r="D1030" s="208"/>
      <c r="E1030" s="208"/>
      <c r="F1030" s="96" t="s">
        <v>143</v>
      </c>
      <c r="G1030" s="111">
        <v>60</v>
      </c>
      <c r="H1030" s="97"/>
      <c r="I1030" s="111">
        <v>60</v>
      </c>
      <c r="J1030" s="104"/>
      <c r="K1030" s="97"/>
      <c r="L1030" s="98">
        <v>89.2</v>
      </c>
      <c r="M1030" s="97"/>
      <c r="N1030" s="100">
        <v>4438.6899999999996</v>
      </c>
      <c r="AF1030" s="83"/>
      <c r="AG1030" s="91"/>
      <c r="AJ1030" s="94" t="s">
        <v>145</v>
      </c>
      <c r="AL1030" s="91"/>
      <c r="AM1030" s="91"/>
    </row>
    <row r="1031" spans="1:41" customFormat="1" ht="15" x14ac:dyDescent="0.25">
      <c r="A1031" s="112"/>
      <c r="B1031" s="113"/>
      <c r="C1031" s="210" t="s">
        <v>146</v>
      </c>
      <c r="D1031" s="210"/>
      <c r="E1031" s="210"/>
      <c r="F1031" s="86"/>
      <c r="G1031" s="87"/>
      <c r="H1031" s="87"/>
      <c r="I1031" s="87"/>
      <c r="J1031" s="89"/>
      <c r="K1031" s="87"/>
      <c r="L1031" s="114">
        <v>1059.2</v>
      </c>
      <c r="M1031" s="107"/>
      <c r="N1031" s="115">
        <v>25269.35</v>
      </c>
      <c r="AF1031" s="83"/>
      <c r="AG1031" s="91"/>
      <c r="AL1031" s="91" t="s">
        <v>146</v>
      </c>
      <c r="AM1031" s="91"/>
    </row>
    <row r="1032" spans="1:41" customFormat="1" ht="23.25" x14ac:dyDescent="0.25">
      <c r="A1032" s="84" t="s">
        <v>732</v>
      </c>
      <c r="B1032" s="85" t="s">
        <v>507</v>
      </c>
      <c r="C1032" s="210" t="s">
        <v>253</v>
      </c>
      <c r="D1032" s="210"/>
      <c r="E1032" s="210"/>
      <c r="F1032" s="86" t="s">
        <v>197</v>
      </c>
      <c r="G1032" s="87"/>
      <c r="H1032" s="87"/>
      <c r="I1032" s="132">
        <v>-9.5000000000000001E-2</v>
      </c>
      <c r="J1032" s="114">
        <v>6508.75</v>
      </c>
      <c r="K1032" s="87"/>
      <c r="L1032" s="119">
        <v>-618.33000000000004</v>
      </c>
      <c r="M1032" s="121">
        <v>8.3699999999999992</v>
      </c>
      <c r="N1032" s="115">
        <v>-5175.42</v>
      </c>
      <c r="AF1032" s="83"/>
      <c r="AG1032" s="91" t="s">
        <v>253</v>
      </c>
      <c r="AL1032" s="91"/>
      <c r="AM1032" s="91"/>
    </row>
    <row r="1033" spans="1:41" customFormat="1" ht="15" x14ac:dyDescent="0.25">
      <c r="A1033" s="112"/>
      <c r="B1033" s="113"/>
      <c r="C1033" s="208" t="s">
        <v>216</v>
      </c>
      <c r="D1033" s="208"/>
      <c r="E1033" s="208"/>
      <c r="F1033" s="208"/>
      <c r="G1033" s="208"/>
      <c r="H1033" s="208"/>
      <c r="I1033" s="208"/>
      <c r="J1033" s="208"/>
      <c r="K1033" s="208"/>
      <c r="L1033" s="208"/>
      <c r="M1033" s="208"/>
      <c r="N1033" s="209"/>
      <c r="AF1033" s="83"/>
      <c r="AG1033" s="91"/>
      <c r="AL1033" s="91"/>
      <c r="AM1033" s="91"/>
      <c r="AO1033" s="94" t="s">
        <v>216</v>
      </c>
    </row>
    <row r="1034" spans="1:41" customFormat="1" ht="15" x14ac:dyDescent="0.25">
      <c r="A1034" s="112"/>
      <c r="B1034" s="113"/>
      <c r="C1034" s="210" t="s">
        <v>146</v>
      </c>
      <c r="D1034" s="210"/>
      <c r="E1034" s="210"/>
      <c r="F1034" s="86"/>
      <c r="G1034" s="87"/>
      <c r="H1034" s="87"/>
      <c r="I1034" s="87"/>
      <c r="J1034" s="89"/>
      <c r="K1034" s="87"/>
      <c r="L1034" s="119">
        <v>-618.33000000000004</v>
      </c>
      <c r="M1034" s="107"/>
      <c r="N1034" s="115">
        <v>-5175.42</v>
      </c>
      <c r="AF1034" s="83"/>
      <c r="AG1034" s="91"/>
      <c r="AL1034" s="91" t="s">
        <v>146</v>
      </c>
      <c r="AM1034" s="91"/>
    </row>
    <row r="1035" spans="1:41" customFormat="1" ht="23.25" x14ac:dyDescent="0.25">
      <c r="A1035" s="84" t="s">
        <v>733</v>
      </c>
      <c r="B1035" s="85" t="s">
        <v>255</v>
      </c>
      <c r="C1035" s="210" t="s">
        <v>256</v>
      </c>
      <c r="D1035" s="210"/>
      <c r="E1035" s="210"/>
      <c r="F1035" s="86" t="s">
        <v>257</v>
      </c>
      <c r="G1035" s="87"/>
      <c r="H1035" s="87"/>
      <c r="I1035" s="133">
        <v>1.9</v>
      </c>
      <c r="J1035" s="89"/>
      <c r="K1035" s="87"/>
      <c r="L1035" s="89"/>
      <c r="M1035" s="87"/>
      <c r="N1035" s="90"/>
      <c r="AF1035" s="83"/>
      <c r="AG1035" s="91" t="s">
        <v>256</v>
      </c>
      <c r="AL1035" s="91"/>
      <c r="AM1035" s="91"/>
    </row>
    <row r="1036" spans="1:41" customFormat="1" ht="15" x14ac:dyDescent="0.25">
      <c r="A1036" s="134"/>
      <c r="B1036" s="135"/>
      <c r="C1036" s="208" t="s">
        <v>734</v>
      </c>
      <c r="D1036" s="208"/>
      <c r="E1036" s="208"/>
      <c r="F1036" s="208"/>
      <c r="G1036" s="208"/>
      <c r="H1036" s="208"/>
      <c r="I1036" s="208"/>
      <c r="J1036" s="208"/>
      <c r="K1036" s="208"/>
      <c r="L1036" s="208"/>
      <c r="M1036" s="208"/>
      <c r="N1036" s="209"/>
      <c r="AF1036" s="83"/>
      <c r="AG1036" s="91"/>
      <c r="AL1036" s="91"/>
      <c r="AM1036" s="91"/>
      <c r="AN1036" s="94" t="s">
        <v>734</v>
      </c>
    </row>
    <row r="1037" spans="1:41" customFormat="1" ht="34.5" x14ac:dyDescent="0.25">
      <c r="A1037" s="92"/>
      <c r="B1037" s="93" t="s">
        <v>126</v>
      </c>
      <c r="C1037" s="203" t="s">
        <v>127</v>
      </c>
      <c r="D1037" s="203"/>
      <c r="E1037" s="203"/>
      <c r="F1037" s="203"/>
      <c r="G1037" s="203"/>
      <c r="H1037" s="203"/>
      <c r="I1037" s="203"/>
      <c r="J1037" s="203"/>
      <c r="K1037" s="203"/>
      <c r="L1037" s="203"/>
      <c r="M1037" s="203"/>
      <c r="N1037" s="211"/>
      <c r="AF1037" s="83"/>
      <c r="AG1037" s="91"/>
      <c r="AH1037" s="94" t="s">
        <v>127</v>
      </c>
      <c r="AL1037" s="91"/>
      <c r="AM1037" s="91"/>
    </row>
    <row r="1038" spans="1:41" customFormat="1" ht="22.5" x14ac:dyDescent="0.25">
      <c r="A1038" s="92"/>
      <c r="B1038" s="93" t="s">
        <v>128</v>
      </c>
      <c r="C1038" s="203" t="s">
        <v>129</v>
      </c>
      <c r="D1038" s="203"/>
      <c r="E1038" s="203"/>
      <c r="F1038" s="203"/>
      <c r="G1038" s="203"/>
      <c r="H1038" s="203"/>
      <c r="I1038" s="203"/>
      <c r="J1038" s="203"/>
      <c r="K1038" s="203"/>
      <c r="L1038" s="203"/>
      <c r="M1038" s="203"/>
      <c r="N1038" s="211"/>
      <c r="AF1038" s="83"/>
      <c r="AG1038" s="91"/>
      <c r="AH1038" s="94" t="s">
        <v>129</v>
      </c>
      <c r="AL1038" s="91"/>
      <c r="AM1038" s="91"/>
    </row>
    <row r="1039" spans="1:41" customFormat="1" ht="15" x14ac:dyDescent="0.25">
      <c r="A1039" s="95"/>
      <c r="B1039" s="93" t="s">
        <v>130</v>
      </c>
      <c r="C1039" s="208" t="s">
        <v>131</v>
      </c>
      <c r="D1039" s="208"/>
      <c r="E1039" s="208"/>
      <c r="F1039" s="96"/>
      <c r="G1039" s="97"/>
      <c r="H1039" s="97"/>
      <c r="I1039" s="97"/>
      <c r="J1039" s="98">
        <v>15.23</v>
      </c>
      <c r="K1039" s="99">
        <v>1.38</v>
      </c>
      <c r="L1039" s="98">
        <v>39.93</v>
      </c>
      <c r="M1039" s="99">
        <v>49.76</v>
      </c>
      <c r="N1039" s="100">
        <v>1986.92</v>
      </c>
      <c r="AF1039" s="83"/>
      <c r="AG1039" s="91"/>
      <c r="AI1039" s="94" t="s">
        <v>131</v>
      </c>
      <c r="AL1039" s="91"/>
      <c r="AM1039" s="91"/>
    </row>
    <row r="1040" spans="1:41" customFormat="1" ht="15" x14ac:dyDescent="0.25">
      <c r="A1040" s="95"/>
      <c r="B1040" s="93" t="s">
        <v>132</v>
      </c>
      <c r="C1040" s="208" t="s">
        <v>133</v>
      </c>
      <c r="D1040" s="208"/>
      <c r="E1040" s="208"/>
      <c r="F1040" s="96"/>
      <c r="G1040" s="97"/>
      <c r="H1040" s="97"/>
      <c r="I1040" s="97"/>
      <c r="J1040" s="98">
        <v>1.36</v>
      </c>
      <c r="K1040" s="99">
        <v>1.38</v>
      </c>
      <c r="L1040" s="98">
        <v>3.57</v>
      </c>
      <c r="M1040" s="99">
        <v>13.37</v>
      </c>
      <c r="N1040" s="120">
        <v>47.73</v>
      </c>
      <c r="AF1040" s="83"/>
      <c r="AG1040" s="91"/>
      <c r="AI1040" s="94" t="s">
        <v>133</v>
      </c>
      <c r="AL1040" s="91"/>
      <c r="AM1040" s="91"/>
    </row>
    <row r="1041" spans="1:40" customFormat="1" ht="15" x14ac:dyDescent="0.25">
      <c r="A1041" s="95"/>
      <c r="B1041" s="93" t="s">
        <v>134</v>
      </c>
      <c r="C1041" s="208" t="s">
        <v>135</v>
      </c>
      <c r="D1041" s="208"/>
      <c r="E1041" s="208"/>
      <c r="F1041" s="96"/>
      <c r="G1041" s="97"/>
      <c r="H1041" s="97"/>
      <c r="I1041" s="97"/>
      <c r="J1041" s="98">
        <v>0.12</v>
      </c>
      <c r="K1041" s="99">
        <v>1.38</v>
      </c>
      <c r="L1041" s="98">
        <v>0.31</v>
      </c>
      <c r="M1041" s="99">
        <v>49.76</v>
      </c>
      <c r="N1041" s="120">
        <v>15.43</v>
      </c>
      <c r="AF1041" s="83"/>
      <c r="AG1041" s="91"/>
      <c r="AI1041" s="94" t="s">
        <v>135</v>
      </c>
      <c r="AL1041" s="91"/>
      <c r="AM1041" s="91"/>
    </row>
    <row r="1042" spans="1:40" customFormat="1" ht="15" x14ac:dyDescent="0.25">
      <c r="A1042" s="95"/>
      <c r="B1042" s="93" t="s">
        <v>158</v>
      </c>
      <c r="C1042" s="208" t="s">
        <v>159</v>
      </c>
      <c r="D1042" s="208"/>
      <c r="E1042" s="208"/>
      <c r="F1042" s="96"/>
      <c r="G1042" s="97"/>
      <c r="H1042" s="97"/>
      <c r="I1042" s="97"/>
      <c r="J1042" s="98">
        <v>1.24</v>
      </c>
      <c r="K1042" s="97"/>
      <c r="L1042" s="98">
        <v>2.36</v>
      </c>
      <c r="M1042" s="99">
        <v>8.3699999999999992</v>
      </c>
      <c r="N1042" s="120">
        <v>19.75</v>
      </c>
      <c r="AF1042" s="83"/>
      <c r="AG1042" s="91"/>
      <c r="AI1042" s="94" t="s">
        <v>159</v>
      </c>
      <c r="AL1042" s="91"/>
      <c r="AM1042" s="91"/>
    </row>
    <row r="1043" spans="1:40" customFormat="1" ht="15" x14ac:dyDescent="0.25">
      <c r="A1043" s="102"/>
      <c r="B1043" s="93"/>
      <c r="C1043" s="208" t="s">
        <v>136</v>
      </c>
      <c r="D1043" s="208"/>
      <c r="E1043" s="208"/>
      <c r="F1043" s="96" t="s">
        <v>137</v>
      </c>
      <c r="G1043" s="116">
        <v>1.8</v>
      </c>
      <c r="H1043" s="99">
        <v>1.38</v>
      </c>
      <c r="I1043" s="103">
        <v>4.7195999999999998</v>
      </c>
      <c r="J1043" s="104"/>
      <c r="K1043" s="97"/>
      <c r="L1043" s="104"/>
      <c r="M1043" s="97"/>
      <c r="N1043" s="105"/>
      <c r="AF1043" s="83"/>
      <c r="AG1043" s="91"/>
      <c r="AJ1043" s="94" t="s">
        <v>136</v>
      </c>
      <c r="AL1043" s="91"/>
      <c r="AM1043" s="91"/>
    </row>
    <row r="1044" spans="1:40" customFormat="1" ht="15" x14ac:dyDescent="0.25">
      <c r="A1044" s="102"/>
      <c r="B1044" s="93"/>
      <c r="C1044" s="208" t="s">
        <v>138</v>
      </c>
      <c r="D1044" s="208"/>
      <c r="E1044" s="208"/>
      <c r="F1044" s="96" t="s">
        <v>137</v>
      </c>
      <c r="G1044" s="99">
        <v>0.01</v>
      </c>
      <c r="H1044" s="99">
        <v>1.38</v>
      </c>
      <c r="I1044" s="118">
        <v>2.622E-2</v>
      </c>
      <c r="J1044" s="104"/>
      <c r="K1044" s="97"/>
      <c r="L1044" s="104"/>
      <c r="M1044" s="97"/>
      <c r="N1044" s="105"/>
      <c r="AF1044" s="83"/>
      <c r="AG1044" s="91"/>
      <c r="AJ1044" s="94" t="s">
        <v>138</v>
      </c>
      <c r="AL1044" s="91"/>
      <c r="AM1044" s="91"/>
    </row>
    <row r="1045" spans="1:40" customFormat="1" ht="15" x14ac:dyDescent="0.25">
      <c r="A1045" s="95"/>
      <c r="B1045" s="93"/>
      <c r="C1045" s="218" t="s">
        <v>139</v>
      </c>
      <c r="D1045" s="218"/>
      <c r="E1045" s="218"/>
      <c r="F1045" s="106"/>
      <c r="G1045" s="107"/>
      <c r="H1045" s="107"/>
      <c r="I1045" s="107"/>
      <c r="J1045" s="108">
        <v>17.829999999999998</v>
      </c>
      <c r="K1045" s="107"/>
      <c r="L1045" s="108">
        <v>45.86</v>
      </c>
      <c r="M1045" s="107"/>
      <c r="N1045" s="110">
        <v>2054.4</v>
      </c>
      <c r="AF1045" s="83"/>
      <c r="AG1045" s="91"/>
      <c r="AK1045" s="94" t="s">
        <v>139</v>
      </c>
      <c r="AL1045" s="91"/>
      <c r="AM1045" s="91"/>
    </row>
    <row r="1046" spans="1:40" customFormat="1" ht="15" x14ac:dyDescent="0.25">
      <c r="A1046" s="102"/>
      <c r="B1046" s="93"/>
      <c r="C1046" s="208" t="s">
        <v>140</v>
      </c>
      <c r="D1046" s="208"/>
      <c r="E1046" s="208"/>
      <c r="F1046" s="96"/>
      <c r="G1046" s="97"/>
      <c r="H1046" s="97"/>
      <c r="I1046" s="97"/>
      <c r="J1046" s="104"/>
      <c r="K1046" s="97"/>
      <c r="L1046" s="98">
        <v>40.24</v>
      </c>
      <c r="M1046" s="97"/>
      <c r="N1046" s="100">
        <v>2002.35</v>
      </c>
      <c r="AF1046" s="83"/>
      <c r="AG1046" s="91"/>
      <c r="AJ1046" s="94" t="s">
        <v>140</v>
      </c>
      <c r="AL1046" s="91"/>
      <c r="AM1046" s="91"/>
    </row>
    <row r="1047" spans="1:40" customFormat="1" ht="15" x14ac:dyDescent="0.25">
      <c r="A1047" s="102"/>
      <c r="B1047" s="93" t="s">
        <v>141</v>
      </c>
      <c r="C1047" s="208" t="s">
        <v>142</v>
      </c>
      <c r="D1047" s="208"/>
      <c r="E1047" s="208"/>
      <c r="F1047" s="96" t="s">
        <v>143</v>
      </c>
      <c r="G1047" s="111">
        <v>103</v>
      </c>
      <c r="H1047" s="97"/>
      <c r="I1047" s="111">
        <v>103</v>
      </c>
      <c r="J1047" s="104"/>
      <c r="K1047" s="97"/>
      <c r="L1047" s="98">
        <v>41.45</v>
      </c>
      <c r="M1047" s="97"/>
      <c r="N1047" s="100">
        <v>2062.42</v>
      </c>
      <c r="AF1047" s="83"/>
      <c r="AG1047" s="91"/>
      <c r="AJ1047" s="94" t="s">
        <v>142</v>
      </c>
      <c r="AL1047" s="91"/>
      <c r="AM1047" s="91"/>
    </row>
    <row r="1048" spans="1:40" customFormat="1" ht="15" x14ac:dyDescent="0.25">
      <c r="A1048" s="102"/>
      <c r="B1048" s="93" t="s">
        <v>144</v>
      </c>
      <c r="C1048" s="208" t="s">
        <v>145</v>
      </c>
      <c r="D1048" s="208"/>
      <c r="E1048" s="208"/>
      <c r="F1048" s="96" t="s">
        <v>143</v>
      </c>
      <c r="G1048" s="111">
        <v>60</v>
      </c>
      <c r="H1048" s="97"/>
      <c r="I1048" s="111">
        <v>60</v>
      </c>
      <c r="J1048" s="104"/>
      <c r="K1048" s="97"/>
      <c r="L1048" s="98">
        <v>24.14</v>
      </c>
      <c r="M1048" s="97"/>
      <c r="N1048" s="100">
        <v>1201.4100000000001</v>
      </c>
      <c r="AF1048" s="83"/>
      <c r="AG1048" s="91"/>
      <c r="AJ1048" s="94" t="s">
        <v>145</v>
      </c>
      <c r="AL1048" s="91"/>
      <c r="AM1048" s="91"/>
    </row>
    <row r="1049" spans="1:40" customFormat="1" ht="15" x14ac:dyDescent="0.25">
      <c r="A1049" s="112"/>
      <c r="B1049" s="113"/>
      <c r="C1049" s="210" t="s">
        <v>146</v>
      </c>
      <c r="D1049" s="210"/>
      <c r="E1049" s="210"/>
      <c r="F1049" s="86"/>
      <c r="G1049" s="87"/>
      <c r="H1049" s="87"/>
      <c r="I1049" s="87"/>
      <c r="J1049" s="89"/>
      <c r="K1049" s="87"/>
      <c r="L1049" s="119">
        <v>111.45</v>
      </c>
      <c r="M1049" s="107"/>
      <c r="N1049" s="115">
        <v>5318.23</v>
      </c>
      <c r="AF1049" s="83"/>
      <c r="AG1049" s="91"/>
      <c r="AL1049" s="91" t="s">
        <v>146</v>
      </c>
      <c r="AM1049" s="91"/>
    </row>
    <row r="1050" spans="1:40" customFormat="1" ht="34.5" x14ac:dyDescent="0.25">
      <c r="A1050" s="84" t="s">
        <v>735</v>
      </c>
      <c r="B1050" s="85" t="s">
        <v>260</v>
      </c>
      <c r="C1050" s="210" t="s">
        <v>261</v>
      </c>
      <c r="D1050" s="210"/>
      <c r="E1050" s="210"/>
      <c r="F1050" s="86" t="s">
        <v>233</v>
      </c>
      <c r="G1050" s="87"/>
      <c r="H1050" s="87"/>
      <c r="I1050" s="121">
        <v>0.19</v>
      </c>
      <c r="J1050" s="89"/>
      <c r="K1050" s="87"/>
      <c r="L1050" s="89"/>
      <c r="M1050" s="87"/>
      <c r="N1050" s="90"/>
      <c r="AF1050" s="83"/>
      <c r="AG1050" s="91" t="s">
        <v>261</v>
      </c>
      <c r="AL1050" s="91"/>
      <c r="AM1050" s="91"/>
    </row>
    <row r="1051" spans="1:40" customFormat="1" ht="15" x14ac:dyDescent="0.25">
      <c r="A1051" s="134"/>
      <c r="B1051" s="135"/>
      <c r="C1051" s="208" t="s">
        <v>736</v>
      </c>
      <c r="D1051" s="208"/>
      <c r="E1051" s="208"/>
      <c r="F1051" s="208"/>
      <c r="G1051" s="208"/>
      <c r="H1051" s="208"/>
      <c r="I1051" s="208"/>
      <c r="J1051" s="208"/>
      <c r="K1051" s="208"/>
      <c r="L1051" s="208"/>
      <c r="M1051" s="208"/>
      <c r="N1051" s="209"/>
      <c r="AF1051" s="83"/>
      <c r="AG1051" s="91"/>
      <c r="AL1051" s="91"/>
      <c r="AM1051" s="91"/>
      <c r="AN1051" s="94" t="s">
        <v>736</v>
      </c>
    </row>
    <row r="1052" spans="1:40" customFormat="1" ht="34.5" x14ac:dyDescent="0.25">
      <c r="A1052" s="92"/>
      <c r="B1052" s="93" t="s">
        <v>126</v>
      </c>
      <c r="C1052" s="203" t="s">
        <v>127</v>
      </c>
      <c r="D1052" s="203"/>
      <c r="E1052" s="203"/>
      <c r="F1052" s="203"/>
      <c r="G1052" s="203"/>
      <c r="H1052" s="203"/>
      <c r="I1052" s="203"/>
      <c r="J1052" s="203"/>
      <c r="K1052" s="203"/>
      <c r="L1052" s="203"/>
      <c r="M1052" s="203"/>
      <c r="N1052" s="211"/>
      <c r="AF1052" s="83"/>
      <c r="AG1052" s="91"/>
      <c r="AH1052" s="94" t="s">
        <v>127</v>
      </c>
      <c r="AL1052" s="91"/>
      <c r="AM1052" s="91"/>
    </row>
    <row r="1053" spans="1:40" customFormat="1" ht="22.5" x14ac:dyDescent="0.25">
      <c r="A1053" s="92"/>
      <c r="B1053" s="93" t="s">
        <v>128</v>
      </c>
      <c r="C1053" s="203" t="s">
        <v>129</v>
      </c>
      <c r="D1053" s="203"/>
      <c r="E1053" s="203"/>
      <c r="F1053" s="203"/>
      <c r="G1053" s="203"/>
      <c r="H1053" s="203"/>
      <c r="I1053" s="203"/>
      <c r="J1053" s="203"/>
      <c r="K1053" s="203"/>
      <c r="L1053" s="203"/>
      <c r="M1053" s="203"/>
      <c r="N1053" s="211"/>
      <c r="AF1053" s="83"/>
      <c r="AG1053" s="91"/>
      <c r="AH1053" s="94" t="s">
        <v>129</v>
      </c>
      <c r="AL1053" s="91"/>
      <c r="AM1053" s="91"/>
    </row>
    <row r="1054" spans="1:40" customFormat="1" ht="15" x14ac:dyDescent="0.25">
      <c r="A1054" s="95"/>
      <c r="B1054" s="93" t="s">
        <v>130</v>
      </c>
      <c r="C1054" s="208" t="s">
        <v>131</v>
      </c>
      <c r="D1054" s="208"/>
      <c r="E1054" s="208"/>
      <c r="F1054" s="96"/>
      <c r="G1054" s="97"/>
      <c r="H1054" s="97"/>
      <c r="I1054" s="97"/>
      <c r="J1054" s="98">
        <v>164.5</v>
      </c>
      <c r="K1054" s="99">
        <v>1.38</v>
      </c>
      <c r="L1054" s="98">
        <v>43.13</v>
      </c>
      <c r="M1054" s="99">
        <v>49.76</v>
      </c>
      <c r="N1054" s="100">
        <v>2146.15</v>
      </c>
      <c r="AF1054" s="83"/>
      <c r="AG1054" s="91"/>
      <c r="AI1054" s="94" t="s">
        <v>131</v>
      </c>
      <c r="AL1054" s="91"/>
      <c r="AM1054" s="91"/>
    </row>
    <row r="1055" spans="1:40" customFormat="1" ht="15" x14ac:dyDescent="0.25">
      <c r="A1055" s="95"/>
      <c r="B1055" s="93" t="s">
        <v>132</v>
      </c>
      <c r="C1055" s="208" t="s">
        <v>133</v>
      </c>
      <c r="D1055" s="208"/>
      <c r="E1055" s="208"/>
      <c r="F1055" s="96"/>
      <c r="G1055" s="97"/>
      <c r="H1055" s="97"/>
      <c r="I1055" s="97"/>
      <c r="J1055" s="98">
        <v>41.6</v>
      </c>
      <c r="K1055" s="99">
        <v>1.38</v>
      </c>
      <c r="L1055" s="98">
        <v>10.91</v>
      </c>
      <c r="M1055" s="99">
        <v>13.37</v>
      </c>
      <c r="N1055" s="120">
        <v>145.87</v>
      </c>
      <c r="AF1055" s="83"/>
      <c r="AG1055" s="91"/>
      <c r="AI1055" s="94" t="s">
        <v>133</v>
      </c>
      <c r="AL1055" s="91"/>
      <c r="AM1055" s="91"/>
    </row>
    <row r="1056" spans="1:40" customFormat="1" ht="15" x14ac:dyDescent="0.25">
      <c r="A1056" s="95"/>
      <c r="B1056" s="93" t="s">
        <v>134</v>
      </c>
      <c r="C1056" s="208" t="s">
        <v>135</v>
      </c>
      <c r="D1056" s="208"/>
      <c r="E1056" s="208"/>
      <c r="F1056" s="96"/>
      <c r="G1056" s="97"/>
      <c r="H1056" s="97"/>
      <c r="I1056" s="97"/>
      <c r="J1056" s="98">
        <v>2.5099999999999998</v>
      </c>
      <c r="K1056" s="99">
        <v>1.38</v>
      </c>
      <c r="L1056" s="98">
        <v>0.66</v>
      </c>
      <c r="M1056" s="99">
        <v>49.76</v>
      </c>
      <c r="N1056" s="120">
        <v>32.840000000000003</v>
      </c>
      <c r="AF1056" s="83"/>
      <c r="AG1056" s="91"/>
      <c r="AI1056" s="94" t="s">
        <v>135</v>
      </c>
      <c r="AL1056" s="91"/>
      <c r="AM1056" s="91"/>
    </row>
    <row r="1057" spans="1:40" customFormat="1" ht="15" x14ac:dyDescent="0.25">
      <c r="A1057" s="95"/>
      <c r="B1057" s="93" t="s">
        <v>158</v>
      </c>
      <c r="C1057" s="208" t="s">
        <v>159</v>
      </c>
      <c r="D1057" s="208"/>
      <c r="E1057" s="208"/>
      <c r="F1057" s="96"/>
      <c r="G1057" s="97"/>
      <c r="H1057" s="97"/>
      <c r="I1057" s="97"/>
      <c r="J1057" s="98">
        <v>512.80999999999995</v>
      </c>
      <c r="K1057" s="97"/>
      <c r="L1057" s="98">
        <v>97.43</v>
      </c>
      <c r="M1057" s="99">
        <v>8.3699999999999992</v>
      </c>
      <c r="N1057" s="120">
        <v>815.49</v>
      </c>
      <c r="AF1057" s="83"/>
      <c r="AG1057" s="91"/>
      <c r="AI1057" s="94" t="s">
        <v>159</v>
      </c>
      <c r="AL1057" s="91"/>
      <c r="AM1057" s="91"/>
    </row>
    <row r="1058" spans="1:40" customFormat="1" ht="15" x14ac:dyDescent="0.25">
      <c r="A1058" s="102"/>
      <c r="B1058" s="93"/>
      <c r="C1058" s="208" t="s">
        <v>136</v>
      </c>
      <c r="D1058" s="208"/>
      <c r="E1058" s="208"/>
      <c r="F1058" s="96" t="s">
        <v>137</v>
      </c>
      <c r="G1058" s="116">
        <v>17.5</v>
      </c>
      <c r="H1058" s="99">
        <v>1.38</v>
      </c>
      <c r="I1058" s="103">
        <v>4.5884999999999998</v>
      </c>
      <c r="J1058" s="104"/>
      <c r="K1058" s="97"/>
      <c r="L1058" s="104"/>
      <c r="M1058" s="97"/>
      <c r="N1058" s="105"/>
      <c r="AF1058" s="83"/>
      <c r="AG1058" s="91"/>
      <c r="AJ1058" s="94" t="s">
        <v>136</v>
      </c>
      <c r="AL1058" s="91"/>
      <c r="AM1058" s="91"/>
    </row>
    <row r="1059" spans="1:40" customFormat="1" ht="15" x14ac:dyDescent="0.25">
      <c r="A1059" s="102"/>
      <c r="B1059" s="93"/>
      <c r="C1059" s="208" t="s">
        <v>138</v>
      </c>
      <c r="D1059" s="208"/>
      <c r="E1059" s="208"/>
      <c r="F1059" s="96" t="s">
        <v>137</v>
      </c>
      <c r="G1059" s="116">
        <v>0.2</v>
      </c>
      <c r="H1059" s="99">
        <v>1.38</v>
      </c>
      <c r="I1059" s="118">
        <v>5.2440000000000001E-2</v>
      </c>
      <c r="J1059" s="104"/>
      <c r="K1059" s="97"/>
      <c r="L1059" s="104"/>
      <c r="M1059" s="97"/>
      <c r="N1059" s="105"/>
      <c r="AF1059" s="83"/>
      <c r="AG1059" s="91"/>
      <c r="AJ1059" s="94" t="s">
        <v>138</v>
      </c>
      <c r="AL1059" s="91"/>
      <c r="AM1059" s="91"/>
    </row>
    <row r="1060" spans="1:40" customFormat="1" ht="15" x14ac:dyDescent="0.25">
      <c r="A1060" s="95"/>
      <c r="B1060" s="93"/>
      <c r="C1060" s="218" t="s">
        <v>139</v>
      </c>
      <c r="D1060" s="218"/>
      <c r="E1060" s="218"/>
      <c r="F1060" s="106"/>
      <c r="G1060" s="107"/>
      <c r="H1060" s="107"/>
      <c r="I1060" s="107"/>
      <c r="J1060" s="108">
        <v>718.91</v>
      </c>
      <c r="K1060" s="107"/>
      <c r="L1060" s="108">
        <v>151.47</v>
      </c>
      <c r="M1060" s="107"/>
      <c r="N1060" s="110">
        <v>3107.51</v>
      </c>
      <c r="AF1060" s="83"/>
      <c r="AG1060" s="91"/>
      <c r="AK1060" s="94" t="s">
        <v>139</v>
      </c>
      <c r="AL1060" s="91"/>
      <c r="AM1060" s="91"/>
    </row>
    <row r="1061" spans="1:40" customFormat="1" ht="15" x14ac:dyDescent="0.25">
      <c r="A1061" s="102"/>
      <c r="B1061" s="93"/>
      <c r="C1061" s="208" t="s">
        <v>140</v>
      </c>
      <c r="D1061" s="208"/>
      <c r="E1061" s="208"/>
      <c r="F1061" s="96"/>
      <c r="G1061" s="97"/>
      <c r="H1061" s="97"/>
      <c r="I1061" s="97"/>
      <c r="J1061" s="104"/>
      <c r="K1061" s="97"/>
      <c r="L1061" s="98">
        <v>43.79</v>
      </c>
      <c r="M1061" s="97"/>
      <c r="N1061" s="100">
        <v>2178.9899999999998</v>
      </c>
      <c r="AF1061" s="83"/>
      <c r="AG1061" s="91"/>
      <c r="AJ1061" s="94" t="s">
        <v>140</v>
      </c>
      <c r="AL1061" s="91"/>
      <c r="AM1061" s="91"/>
    </row>
    <row r="1062" spans="1:40" customFormat="1" ht="23.25" x14ac:dyDescent="0.25">
      <c r="A1062" s="102"/>
      <c r="B1062" s="93" t="s">
        <v>204</v>
      </c>
      <c r="C1062" s="208" t="s">
        <v>205</v>
      </c>
      <c r="D1062" s="208"/>
      <c r="E1062" s="208"/>
      <c r="F1062" s="96" t="s">
        <v>143</v>
      </c>
      <c r="G1062" s="111">
        <v>97</v>
      </c>
      <c r="H1062" s="97"/>
      <c r="I1062" s="111">
        <v>97</v>
      </c>
      <c r="J1062" s="104"/>
      <c r="K1062" s="97"/>
      <c r="L1062" s="98">
        <v>42.48</v>
      </c>
      <c r="M1062" s="97"/>
      <c r="N1062" s="100">
        <v>2113.62</v>
      </c>
      <c r="AF1062" s="83"/>
      <c r="AG1062" s="91"/>
      <c r="AJ1062" s="94" t="s">
        <v>205</v>
      </c>
      <c r="AL1062" s="91"/>
      <c r="AM1062" s="91"/>
    </row>
    <row r="1063" spans="1:40" customFormat="1" ht="23.25" x14ac:dyDescent="0.25">
      <c r="A1063" s="102"/>
      <c r="B1063" s="93" t="s">
        <v>206</v>
      </c>
      <c r="C1063" s="208" t="s">
        <v>207</v>
      </c>
      <c r="D1063" s="208"/>
      <c r="E1063" s="208"/>
      <c r="F1063" s="96" t="s">
        <v>143</v>
      </c>
      <c r="G1063" s="111">
        <v>51</v>
      </c>
      <c r="H1063" s="97"/>
      <c r="I1063" s="111">
        <v>51</v>
      </c>
      <c r="J1063" s="104"/>
      <c r="K1063" s="97"/>
      <c r="L1063" s="98">
        <v>22.33</v>
      </c>
      <c r="M1063" s="97"/>
      <c r="N1063" s="100">
        <v>1111.28</v>
      </c>
      <c r="AF1063" s="83"/>
      <c r="AG1063" s="91"/>
      <c r="AJ1063" s="94" t="s">
        <v>207</v>
      </c>
      <c r="AL1063" s="91"/>
      <c r="AM1063" s="91"/>
    </row>
    <row r="1064" spans="1:40" customFormat="1" ht="15" x14ac:dyDescent="0.25">
      <c r="A1064" s="112"/>
      <c r="B1064" s="113"/>
      <c r="C1064" s="210" t="s">
        <v>146</v>
      </c>
      <c r="D1064" s="210"/>
      <c r="E1064" s="210"/>
      <c r="F1064" s="86"/>
      <c r="G1064" s="87"/>
      <c r="H1064" s="87"/>
      <c r="I1064" s="87"/>
      <c r="J1064" s="89"/>
      <c r="K1064" s="87"/>
      <c r="L1064" s="119">
        <v>216.28</v>
      </c>
      <c r="M1064" s="107"/>
      <c r="N1064" s="115">
        <v>6332.41</v>
      </c>
      <c r="AF1064" s="83"/>
      <c r="AG1064" s="91"/>
      <c r="AL1064" s="91" t="s">
        <v>146</v>
      </c>
      <c r="AM1064" s="91"/>
    </row>
    <row r="1065" spans="1:40" customFormat="1" ht="34.5" x14ac:dyDescent="0.25">
      <c r="A1065" s="84" t="s">
        <v>737</v>
      </c>
      <c r="B1065" s="85" t="s">
        <v>264</v>
      </c>
      <c r="C1065" s="210" t="s">
        <v>265</v>
      </c>
      <c r="D1065" s="210"/>
      <c r="E1065" s="210"/>
      <c r="F1065" s="86" t="s">
        <v>266</v>
      </c>
      <c r="G1065" s="87"/>
      <c r="H1065" s="87"/>
      <c r="I1065" s="138">
        <v>2.8500000000000001E-2</v>
      </c>
      <c r="J1065" s="89"/>
      <c r="K1065" s="87"/>
      <c r="L1065" s="89"/>
      <c r="M1065" s="87"/>
      <c r="N1065" s="90"/>
      <c r="AF1065" s="83"/>
      <c r="AG1065" s="91" t="s">
        <v>265</v>
      </c>
      <c r="AL1065" s="91"/>
      <c r="AM1065" s="91"/>
    </row>
    <row r="1066" spans="1:40" customFormat="1" ht="15" x14ac:dyDescent="0.25">
      <c r="A1066" s="134"/>
      <c r="B1066" s="135"/>
      <c r="C1066" s="208" t="s">
        <v>738</v>
      </c>
      <c r="D1066" s="208"/>
      <c r="E1066" s="208"/>
      <c r="F1066" s="208"/>
      <c r="G1066" s="208"/>
      <c r="H1066" s="208"/>
      <c r="I1066" s="208"/>
      <c r="J1066" s="208"/>
      <c r="K1066" s="208"/>
      <c r="L1066" s="208"/>
      <c r="M1066" s="208"/>
      <c r="N1066" s="209"/>
      <c r="AF1066" s="83"/>
      <c r="AG1066" s="91"/>
      <c r="AL1066" s="91"/>
      <c r="AM1066" s="91"/>
      <c r="AN1066" s="94" t="s">
        <v>738</v>
      </c>
    </row>
    <row r="1067" spans="1:40" customFormat="1" ht="34.5" x14ac:dyDescent="0.25">
      <c r="A1067" s="92"/>
      <c r="B1067" s="93" t="s">
        <v>126</v>
      </c>
      <c r="C1067" s="203" t="s">
        <v>127</v>
      </c>
      <c r="D1067" s="203"/>
      <c r="E1067" s="203"/>
      <c r="F1067" s="203"/>
      <c r="G1067" s="203"/>
      <c r="H1067" s="203"/>
      <c r="I1067" s="203"/>
      <c r="J1067" s="203"/>
      <c r="K1067" s="203"/>
      <c r="L1067" s="203"/>
      <c r="M1067" s="203"/>
      <c r="N1067" s="211"/>
      <c r="AF1067" s="83"/>
      <c r="AG1067" s="91"/>
      <c r="AH1067" s="94" t="s">
        <v>127</v>
      </c>
      <c r="AL1067" s="91"/>
      <c r="AM1067" s="91"/>
    </row>
    <row r="1068" spans="1:40" customFormat="1" ht="22.5" x14ac:dyDescent="0.25">
      <c r="A1068" s="92"/>
      <c r="B1068" s="93" t="s">
        <v>128</v>
      </c>
      <c r="C1068" s="203" t="s">
        <v>129</v>
      </c>
      <c r="D1068" s="203"/>
      <c r="E1068" s="203"/>
      <c r="F1068" s="203"/>
      <c r="G1068" s="203"/>
      <c r="H1068" s="203"/>
      <c r="I1068" s="203"/>
      <c r="J1068" s="203"/>
      <c r="K1068" s="203"/>
      <c r="L1068" s="203"/>
      <c r="M1068" s="203"/>
      <c r="N1068" s="211"/>
      <c r="AF1068" s="83"/>
      <c r="AG1068" s="91"/>
      <c r="AH1068" s="94" t="s">
        <v>129</v>
      </c>
      <c r="AL1068" s="91"/>
      <c r="AM1068" s="91"/>
    </row>
    <row r="1069" spans="1:40" customFormat="1" ht="15" x14ac:dyDescent="0.25">
      <c r="A1069" s="95"/>
      <c r="B1069" s="93" t="s">
        <v>130</v>
      </c>
      <c r="C1069" s="208" t="s">
        <v>131</v>
      </c>
      <c r="D1069" s="208"/>
      <c r="E1069" s="208"/>
      <c r="F1069" s="96"/>
      <c r="G1069" s="97"/>
      <c r="H1069" s="97"/>
      <c r="I1069" s="97"/>
      <c r="J1069" s="101">
        <v>1201.2</v>
      </c>
      <c r="K1069" s="99">
        <v>1.38</v>
      </c>
      <c r="L1069" s="98">
        <v>47.24</v>
      </c>
      <c r="M1069" s="99">
        <v>49.76</v>
      </c>
      <c r="N1069" s="100">
        <v>2350.66</v>
      </c>
      <c r="AF1069" s="83"/>
      <c r="AG1069" s="91"/>
      <c r="AI1069" s="94" t="s">
        <v>131</v>
      </c>
      <c r="AL1069" s="91"/>
      <c r="AM1069" s="91"/>
    </row>
    <row r="1070" spans="1:40" customFormat="1" ht="15" x14ac:dyDescent="0.25">
      <c r="A1070" s="102"/>
      <c r="B1070" s="93"/>
      <c r="C1070" s="208" t="s">
        <v>136</v>
      </c>
      <c r="D1070" s="208"/>
      <c r="E1070" s="208"/>
      <c r="F1070" s="96" t="s">
        <v>137</v>
      </c>
      <c r="G1070" s="111">
        <v>154</v>
      </c>
      <c r="H1070" s="99">
        <v>1.38</v>
      </c>
      <c r="I1070" s="118">
        <v>6.0568200000000001</v>
      </c>
      <c r="J1070" s="104"/>
      <c r="K1070" s="97"/>
      <c r="L1070" s="104"/>
      <c r="M1070" s="97"/>
      <c r="N1070" s="105"/>
      <c r="AF1070" s="83"/>
      <c r="AG1070" s="91"/>
      <c r="AJ1070" s="94" t="s">
        <v>136</v>
      </c>
      <c r="AL1070" s="91"/>
      <c r="AM1070" s="91"/>
    </row>
    <row r="1071" spans="1:40" customFormat="1" ht="15" x14ac:dyDescent="0.25">
      <c r="A1071" s="95"/>
      <c r="B1071" s="93"/>
      <c r="C1071" s="218" t="s">
        <v>139</v>
      </c>
      <c r="D1071" s="218"/>
      <c r="E1071" s="218"/>
      <c r="F1071" s="106"/>
      <c r="G1071" s="107"/>
      <c r="H1071" s="107"/>
      <c r="I1071" s="107"/>
      <c r="J1071" s="109">
        <v>1201.2</v>
      </c>
      <c r="K1071" s="107"/>
      <c r="L1071" s="108">
        <v>47.24</v>
      </c>
      <c r="M1071" s="107"/>
      <c r="N1071" s="110">
        <v>2350.66</v>
      </c>
      <c r="AF1071" s="83"/>
      <c r="AG1071" s="91"/>
      <c r="AK1071" s="94" t="s">
        <v>139</v>
      </c>
      <c r="AL1071" s="91"/>
      <c r="AM1071" s="91"/>
    </row>
    <row r="1072" spans="1:40" customFormat="1" ht="15" x14ac:dyDescent="0.25">
      <c r="A1072" s="102"/>
      <c r="B1072" s="93"/>
      <c r="C1072" s="208" t="s">
        <v>140</v>
      </c>
      <c r="D1072" s="208"/>
      <c r="E1072" s="208"/>
      <c r="F1072" s="96"/>
      <c r="G1072" s="97"/>
      <c r="H1072" s="97"/>
      <c r="I1072" s="97"/>
      <c r="J1072" s="104"/>
      <c r="K1072" s="97"/>
      <c r="L1072" s="98">
        <v>47.24</v>
      </c>
      <c r="M1072" s="97"/>
      <c r="N1072" s="100">
        <v>2350.66</v>
      </c>
      <c r="AF1072" s="83"/>
      <c r="AG1072" s="91"/>
      <c r="AJ1072" s="94" t="s">
        <v>140</v>
      </c>
      <c r="AL1072" s="91"/>
      <c r="AM1072" s="91"/>
    </row>
    <row r="1073" spans="1:40" customFormat="1" ht="23.25" x14ac:dyDescent="0.25">
      <c r="A1073" s="102"/>
      <c r="B1073" s="93" t="s">
        <v>268</v>
      </c>
      <c r="C1073" s="208" t="s">
        <v>269</v>
      </c>
      <c r="D1073" s="208"/>
      <c r="E1073" s="208"/>
      <c r="F1073" s="96" t="s">
        <v>143</v>
      </c>
      <c r="G1073" s="111">
        <v>89</v>
      </c>
      <c r="H1073" s="97"/>
      <c r="I1073" s="111">
        <v>89</v>
      </c>
      <c r="J1073" s="104"/>
      <c r="K1073" s="97"/>
      <c r="L1073" s="98">
        <v>42.04</v>
      </c>
      <c r="M1073" s="97"/>
      <c r="N1073" s="100">
        <v>2092.09</v>
      </c>
      <c r="AF1073" s="83"/>
      <c r="AG1073" s="91"/>
      <c r="AJ1073" s="94" t="s">
        <v>269</v>
      </c>
      <c r="AL1073" s="91"/>
      <c r="AM1073" s="91"/>
    </row>
    <row r="1074" spans="1:40" customFormat="1" ht="23.25" x14ac:dyDescent="0.25">
      <c r="A1074" s="102"/>
      <c r="B1074" s="93" t="s">
        <v>270</v>
      </c>
      <c r="C1074" s="208" t="s">
        <v>271</v>
      </c>
      <c r="D1074" s="208"/>
      <c r="E1074" s="208"/>
      <c r="F1074" s="96" t="s">
        <v>143</v>
      </c>
      <c r="G1074" s="111">
        <v>40</v>
      </c>
      <c r="H1074" s="97"/>
      <c r="I1074" s="111">
        <v>40</v>
      </c>
      <c r="J1074" s="104"/>
      <c r="K1074" s="97"/>
      <c r="L1074" s="98">
        <v>18.899999999999999</v>
      </c>
      <c r="M1074" s="97"/>
      <c r="N1074" s="120">
        <v>940.26</v>
      </c>
      <c r="AF1074" s="83"/>
      <c r="AG1074" s="91"/>
      <c r="AJ1074" s="94" t="s">
        <v>271</v>
      </c>
      <c r="AL1074" s="91"/>
      <c r="AM1074" s="91"/>
    </row>
    <row r="1075" spans="1:40" customFormat="1" ht="15" x14ac:dyDescent="0.25">
      <c r="A1075" s="112"/>
      <c r="B1075" s="113"/>
      <c r="C1075" s="210" t="s">
        <v>146</v>
      </c>
      <c r="D1075" s="210"/>
      <c r="E1075" s="210"/>
      <c r="F1075" s="86"/>
      <c r="G1075" s="87"/>
      <c r="H1075" s="87"/>
      <c r="I1075" s="87"/>
      <c r="J1075" s="89"/>
      <c r="K1075" s="87"/>
      <c r="L1075" s="119">
        <v>108.18</v>
      </c>
      <c r="M1075" s="107"/>
      <c r="N1075" s="115">
        <v>5383.01</v>
      </c>
      <c r="AF1075" s="83"/>
      <c r="AG1075" s="91"/>
      <c r="AL1075" s="91" t="s">
        <v>146</v>
      </c>
      <c r="AM1075" s="91"/>
    </row>
    <row r="1076" spans="1:40" customFormat="1" ht="23.25" x14ac:dyDescent="0.25">
      <c r="A1076" s="84" t="s">
        <v>739</v>
      </c>
      <c r="B1076" s="85" t="s">
        <v>273</v>
      </c>
      <c r="C1076" s="210" t="s">
        <v>274</v>
      </c>
      <c r="D1076" s="210"/>
      <c r="E1076" s="210"/>
      <c r="F1076" s="86" t="s">
        <v>266</v>
      </c>
      <c r="G1076" s="87"/>
      <c r="H1076" s="87"/>
      <c r="I1076" s="138">
        <v>2.8500000000000001E-2</v>
      </c>
      <c r="J1076" s="89"/>
      <c r="K1076" s="87"/>
      <c r="L1076" s="89"/>
      <c r="M1076" s="87"/>
      <c r="N1076" s="90"/>
      <c r="AF1076" s="83"/>
      <c r="AG1076" s="91" t="s">
        <v>274</v>
      </c>
      <c r="AL1076" s="91"/>
      <c r="AM1076" s="91"/>
    </row>
    <row r="1077" spans="1:40" customFormat="1" ht="15" x14ac:dyDescent="0.25">
      <c r="A1077" s="134"/>
      <c r="B1077" s="135"/>
      <c r="C1077" s="208" t="s">
        <v>738</v>
      </c>
      <c r="D1077" s="208"/>
      <c r="E1077" s="208"/>
      <c r="F1077" s="208"/>
      <c r="G1077" s="208"/>
      <c r="H1077" s="208"/>
      <c r="I1077" s="208"/>
      <c r="J1077" s="208"/>
      <c r="K1077" s="208"/>
      <c r="L1077" s="208"/>
      <c r="M1077" s="208"/>
      <c r="N1077" s="209"/>
      <c r="AF1077" s="83"/>
      <c r="AG1077" s="91"/>
      <c r="AL1077" s="91"/>
      <c r="AM1077" s="91"/>
      <c r="AN1077" s="94" t="s">
        <v>738</v>
      </c>
    </row>
    <row r="1078" spans="1:40" customFormat="1" ht="34.5" x14ac:dyDescent="0.25">
      <c r="A1078" s="92"/>
      <c r="B1078" s="93" t="s">
        <v>126</v>
      </c>
      <c r="C1078" s="203" t="s">
        <v>127</v>
      </c>
      <c r="D1078" s="203"/>
      <c r="E1078" s="203"/>
      <c r="F1078" s="203"/>
      <c r="G1078" s="203"/>
      <c r="H1078" s="203"/>
      <c r="I1078" s="203"/>
      <c r="J1078" s="203"/>
      <c r="K1078" s="203"/>
      <c r="L1078" s="203"/>
      <c r="M1078" s="203"/>
      <c r="N1078" s="211"/>
      <c r="AF1078" s="83"/>
      <c r="AG1078" s="91"/>
      <c r="AH1078" s="94" t="s">
        <v>127</v>
      </c>
      <c r="AL1078" s="91"/>
      <c r="AM1078" s="91"/>
    </row>
    <row r="1079" spans="1:40" customFormat="1" ht="22.5" x14ac:dyDescent="0.25">
      <c r="A1079" s="92"/>
      <c r="B1079" s="93" t="s">
        <v>128</v>
      </c>
      <c r="C1079" s="203" t="s">
        <v>129</v>
      </c>
      <c r="D1079" s="203"/>
      <c r="E1079" s="203"/>
      <c r="F1079" s="203"/>
      <c r="G1079" s="203"/>
      <c r="H1079" s="203"/>
      <c r="I1079" s="203"/>
      <c r="J1079" s="203"/>
      <c r="K1079" s="203"/>
      <c r="L1079" s="203"/>
      <c r="M1079" s="203"/>
      <c r="N1079" s="211"/>
      <c r="AF1079" s="83"/>
      <c r="AG1079" s="91"/>
      <c r="AH1079" s="94" t="s">
        <v>129</v>
      </c>
      <c r="AL1079" s="91"/>
      <c r="AM1079" s="91"/>
    </row>
    <row r="1080" spans="1:40" customFormat="1" ht="15" x14ac:dyDescent="0.25">
      <c r="A1080" s="95"/>
      <c r="B1080" s="93" t="s">
        <v>130</v>
      </c>
      <c r="C1080" s="208" t="s">
        <v>131</v>
      </c>
      <c r="D1080" s="208"/>
      <c r="E1080" s="208"/>
      <c r="F1080" s="96"/>
      <c r="G1080" s="97"/>
      <c r="H1080" s="97"/>
      <c r="I1080" s="97"/>
      <c r="J1080" s="98">
        <v>663.75</v>
      </c>
      <c r="K1080" s="99">
        <v>1.38</v>
      </c>
      <c r="L1080" s="98">
        <v>26.11</v>
      </c>
      <c r="M1080" s="99">
        <v>49.76</v>
      </c>
      <c r="N1080" s="100">
        <v>1299.23</v>
      </c>
      <c r="AF1080" s="83"/>
      <c r="AG1080" s="91"/>
      <c r="AI1080" s="94" t="s">
        <v>131</v>
      </c>
      <c r="AL1080" s="91"/>
      <c r="AM1080" s="91"/>
    </row>
    <row r="1081" spans="1:40" customFormat="1" ht="15" x14ac:dyDescent="0.25">
      <c r="A1081" s="102"/>
      <c r="B1081" s="93"/>
      <c r="C1081" s="208" t="s">
        <v>136</v>
      </c>
      <c r="D1081" s="208"/>
      <c r="E1081" s="208"/>
      <c r="F1081" s="96" t="s">
        <v>137</v>
      </c>
      <c r="G1081" s="116">
        <v>88.5</v>
      </c>
      <c r="H1081" s="99">
        <v>1.38</v>
      </c>
      <c r="I1081" s="136">
        <v>3.4807049999999999</v>
      </c>
      <c r="J1081" s="104"/>
      <c r="K1081" s="97"/>
      <c r="L1081" s="104"/>
      <c r="M1081" s="97"/>
      <c r="N1081" s="105"/>
      <c r="AF1081" s="83"/>
      <c r="AG1081" s="91"/>
      <c r="AJ1081" s="94" t="s">
        <v>136</v>
      </c>
      <c r="AL1081" s="91"/>
      <c r="AM1081" s="91"/>
    </row>
    <row r="1082" spans="1:40" customFormat="1" ht="15" x14ac:dyDescent="0.25">
      <c r="A1082" s="95"/>
      <c r="B1082" s="93"/>
      <c r="C1082" s="218" t="s">
        <v>139</v>
      </c>
      <c r="D1082" s="218"/>
      <c r="E1082" s="218"/>
      <c r="F1082" s="106"/>
      <c r="G1082" s="107"/>
      <c r="H1082" s="107"/>
      <c r="I1082" s="107"/>
      <c r="J1082" s="108">
        <v>663.75</v>
      </c>
      <c r="K1082" s="107"/>
      <c r="L1082" s="108">
        <v>26.11</v>
      </c>
      <c r="M1082" s="107"/>
      <c r="N1082" s="110">
        <v>1299.23</v>
      </c>
      <c r="AF1082" s="83"/>
      <c r="AG1082" s="91"/>
      <c r="AK1082" s="94" t="s">
        <v>139</v>
      </c>
      <c r="AL1082" s="91"/>
      <c r="AM1082" s="91"/>
    </row>
    <row r="1083" spans="1:40" customFormat="1" ht="15" x14ac:dyDescent="0.25">
      <c r="A1083" s="102"/>
      <c r="B1083" s="93"/>
      <c r="C1083" s="208" t="s">
        <v>140</v>
      </c>
      <c r="D1083" s="208"/>
      <c r="E1083" s="208"/>
      <c r="F1083" s="96"/>
      <c r="G1083" s="97"/>
      <c r="H1083" s="97"/>
      <c r="I1083" s="97"/>
      <c r="J1083" s="104"/>
      <c r="K1083" s="97"/>
      <c r="L1083" s="98">
        <v>26.11</v>
      </c>
      <c r="M1083" s="97"/>
      <c r="N1083" s="100">
        <v>1299.23</v>
      </c>
      <c r="AF1083" s="83"/>
      <c r="AG1083" s="91"/>
      <c r="AJ1083" s="94" t="s">
        <v>140</v>
      </c>
      <c r="AL1083" s="91"/>
      <c r="AM1083" s="91"/>
    </row>
    <row r="1084" spans="1:40" customFormat="1" ht="23.25" x14ac:dyDescent="0.25">
      <c r="A1084" s="102"/>
      <c r="B1084" s="93" t="s">
        <v>268</v>
      </c>
      <c r="C1084" s="208" t="s">
        <v>269</v>
      </c>
      <c r="D1084" s="208"/>
      <c r="E1084" s="208"/>
      <c r="F1084" s="96" t="s">
        <v>143</v>
      </c>
      <c r="G1084" s="111">
        <v>89</v>
      </c>
      <c r="H1084" s="97"/>
      <c r="I1084" s="111">
        <v>89</v>
      </c>
      <c r="J1084" s="104"/>
      <c r="K1084" s="97"/>
      <c r="L1084" s="98">
        <v>23.24</v>
      </c>
      <c r="M1084" s="97"/>
      <c r="N1084" s="100">
        <v>1156.31</v>
      </c>
      <c r="AF1084" s="83"/>
      <c r="AG1084" s="91"/>
      <c r="AJ1084" s="94" t="s">
        <v>269</v>
      </c>
      <c r="AL1084" s="91"/>
      <c r="AM1084" s="91"/>
    </row>
    <row r="1085" spans="1:40" customFormat="1" ht="23.25" x14ac:dyDescent="0.25">
      <c r="A1085" s="102"/>
      <c r="B1085" s="93" t="s">
        <v>270</v>
      </c>
      <c r="C1085" s="208" t="s">
        <v>271</v>
      </c>
      <c r="D1085" s="208"/>
      <c r="E1085" s="208"/>
      <c r="F1085" s="96" t="s">
        <v>143</v>
      </c>
      <c r="G1085" s="111">
        <v>40</v>
      </c>
      <c r="H1085" s="97"/>
      <c r="I1085" s="111">
        <v>40</v>
      </c>
      <c r="J1085" s="104"/>
      <c r="K1085" s="97"/>
      <c r="L1085" s="98">
        <v>10.44</v>
      </c>
      <c r="M1085" s="97"/>
      <c r="N1085" s="120">
        <v>519.69000000000005</v>
      </c>
      <c r="AF1085" s="83"/>
      <c r="AG1085" s="91"/>
      <c r="AJ1085" s="94" t="s">
        <v>271</v>
      </c>
      <c r="AL1085" s="91"/>
      <c r="AM1085" s="91"/>
    </row>
    <row r="1086" spans="1:40" customFormat="1" ht="15" x14ac:dyDescent="0.25">
      <c r="A1086" s="112"/>
      <c r="B1086" s="113"/>
      <c r="C1086" s="210" t="s">
        <v>146</v>
      </c>
      <c r="D1086" s="210"/>
      <c r="E1086" s="210"/>
      <c r="F1086" s="86"/>
      <c r="G1086" s="87"/>
      <c r="H1086" s="87"/>
      <c r="I1086" s="87"/>
      <c r="J1086" s="89"/>
      <c r="K1086" s="87"/>
      <c r="L1086" s="119">
        <v>59.79</v>
      </c>
      <c r="M1086" s="107"/>
      <c r="N1086" s="115">
        <v>2975.23</v>
      </c>
      <c r="AF1086" s="83"/>
      <c r="AG1086" s="91"/>
      <c r="AL1086" s="91" t="s">
        <v>146</v>
      </c>
      <c r="AM1086" s="91"/>
    </row>
    <row r="1087" spans="1:40" customFormat="1" ht="34.5" x14ac:dyDescent="0.25">
      <c r="A1087" s="84" t="s">
        <v>740</v>
      </c>
      <c r="B1087" s="85" t="s">
        <v>276</v>
      </c>
      <c r="C1087" s="210" t="s">
        <v>277</v>
      </c>
      <c r="D1087" s="210"/>
      <c r="E1087" s="210"/>
      <c r="F1087" s="86" t="s">
        <v>71</v>
      </c>
      <c r="G1087" s="87"/>
      <c r="H1087" s="87"/>
      <c r="I1087" s="88">
        <v>48</v>
      </c>
      <c r="J1087" s="89"/>
      <c r="K1087" s="87"/>
      <c r="L1087" s="89"/>
      <c r="M1087" s="87"/>
      <c r="N1087" s="90"/>
      <c r="AF1087" s="83"/>
      <c r="AG1087" s="91" t="s">
        <v>277</v>
      </c>
      <c r="AL1087" s="91"/>
      <c r="AM1087" s="91"/>
    </row>
    <row r="1088" spans="1:40" customFormat="1" ht="34.5" x14ac:dyDescent="0.25">
      <c r="A1088" s="92"/>
      <c r="B1088" s="93" t="s">
        <v>126</v>
      </c>
      <c r="C1088" s="203" t="s">
        <v>127</v>
      </c>
      <c r="D1088" s="203"/>
      <c r="E1088" s="203"/>
      <c r="F1088" s="203"/>
      <c r="G1088" s="203"/>
      <c r="H1088" s="203"/>
      <c r="I1088" s="203"/>
      <c r="J1088" s="203"/>
      <c r="K1088" s="203"/>
      <c r="L1088" s="203"/>
      <c r="M1088" s="203"/>
      <c r="N1088" s="211"/>
      <c r="AF1088" s="83"/>
      <c r="AG1088" s="91"/>
      <c r="AH1088" s="94" t="s">
        <v>127</v>
      </c>
      <c r="AL1088" s="91"/>
      <c r="AM1088" s="91"/>
    </row>
    <row r="1089" spans="1:39" customFormat="1" ht="22.5" x14ac:dyDescent="0.25">
      <c r="A1089" s="92"/>
      <c r="B1089" s="93" t="s">
        <v>128</v>
      </c>
      <c r="C1089" s="203" t="s">
        <v>129</v>
      </c>
      <c r="D1089" s="203"/>
      <c r="E1089" s="203"/>
      <c r="F1089" s="203"/>
      <c r="G1089" s="203"/>
      <c r="H1089" s="203"/>
      <c r="I1089" s="203"/>
      <c r="J1089" s="203"/>
      <c r="K1089" s="203"/>
      <c r="L1089" s="203"/>
      <c r="M1089" s="203"/>
      <c r="N1089" s="211"/>
      <c r="AF1089" s="83"/>
      <c r="AG1089" s="91"/>
      <c r="AH1089" s="94" t="s">
        <v>129</v>
      </c>
      <c r="AL1089" s="91"/>
      <c r="AM1089" s="91"/>
    </row>
    <row r="1090" spans="1:39" customFormat="1" ht="15" x14ac:dyDescent="0.25">
      <c r="A1090" s="95"/>
      <c r="B1090" s="93" t="s">
        <v>130</v>
      </c>
      <c r="C1090" s="208" t="s">
        <v>131</v>
      </c>
      <c r="D1090" s="208"/>
      <c r="E1090" s="208"/>
      <c r="F1090" s="96"/>
      <c r="G1090" s="97"/>
      <c r="H1090" s="97"/>
      <c r="I1090" s="97"/>
      <c r="J1090" s="98">
        <v>3.59</v>
      </c>
      <c r="K1090" s="99">
        <v>1.38</v>
      </c>
      <c r="L1090" s="98">
        <v>237.8</v>
      </c>
      <c r="M1090" s="99">
        <v>49.76</v>
      </c>
      <c r="N1090" s="100">
        <v>11832.93</v>
      </c>
      <c r="AF1090" s="83"/>
      <c r="AG1090" s="91"/>
      <c r="AI1090" s="94" t="s">
        <v>131</v>
      </c>
      <c r="AL1090" s="91"/>
      <c r="AM1090" s="91"/>
    </row>
    <row r="1091" spans="1:39" customFormat="1" ht="15" x14ac:dyDescent="0.25">
      <c r="A1091" s="95"/>
      <c r="B1091" s="93" t="s">
        <v>132</v>
      </c>
      <c r="C1091" s="208" t="s">
        <v>133</v>
      </c>
      <c r="D1091" s="208"/>
      <c r="E1091" s="208"/>
      <c r="F1091" s="96"/>
      <c r="G1091" s="97"/>
      <c r="H1091" s="97"/>
      <c r="I1091" s="97"/>
      <c r="J1091" s="98">
        <v>46.57</v>
      </c>
      <c r="K1091" s="99">
        <v>1.38</v>
      </c>
      <c r="L1091" s="101">
        <v>3084.8</v>
      </c>
      <c r="M1091" s="99">
        <v>13.37</v>
      </c>
      <c r="N1091" s="100">
        <v>41243.78</v>
      </c>
      <c r="AF1091" s="83"/>
      <c r="AG1091" s="91"/>
      <c r="AI1091" s="94" t="s">
        <v>133</v>
      </c>
      <c r="AL1091" s="91"/>
      <c r="AM1091" s="91"/>
    </row>
    <row r="1092" spans="1:39" customFormat="1" ht="15" x14ac:dyDescent="0.25">
      <c r="A1092" s="95"/>
      <c r="B1092" s="93" t="s">
        <v>134</v>
      </c>
      <c r="C1092" s="208" t="s">
        <v>135</v>
      </c>
      <c r="D1092" s="208"/>
      <c r="E1092" s="208"/>
      <c r="F1092" s="96"/>
      <c r="G1092" s="97"/>
      <c r="H1092" s="97"/>
      <c r="I1092" s="97"/>
      <c r="J1092" s="98">
        <v>6.48</v>
      </c>
      <c r="K1092" s="99">
        <v>1.38</v>
      </c>
      <c r="L1092" s="98">
        <v>429.24</v>
      </c>
      <c r="M1092" s="99">
        <v>49.76</v>
      </c>
      <c r="N1092" s="100">
        <v>21358.98</v>
      </c>
      <c r="AF1092" s="83"/>
      <c r="AG1092" s="91"/>
      <c r="AI1092" s="94" t="s">
        <v>135</v>
      </c>
      <c r="AL1092" s="91"/>
      <c r="AM1092" s="91"/>
    </row>
    <row r="1093" spans="1:39" customFormat="1" ht="15" x14ac:dyDescent="0.25">
      <c r="A1093" s="102"/>
      <c r="B1093" s="93"/>
      <c r="C1093" s="208" t="s">
        <v>136</v>
      </c>
      <c r="D1093" s="208"/>
      <c r="E1093" s="208"/>
      <c r="F1093" s="96" t="s">
        <v>137</v>
      </c>
      <c r="G1093" s="99">
        <v>0.44</v>
      </c>
      <c r="H1093" s="99">
        <v>1.38</v>
      </c>
      <c r="I1093" s="103">
        <v>29.145600000000002</v>
      </c>
      <c r="J1093" s="104"/>
      <c r="K1093" s="97"/>
      <c r="L1093" s="104"/>
      <c r="M1093" s="97"/>
      <c r="N1093" s="105"/>
      <c r="AF1093" s="83"/>
      <c r="AG1093" s="91"/>
      <c r="AJ1093" s="94" t="s">
        <v>136</v>
      </c>
      <c r="AL1093" s="91"/>
      <c r="AM1093" s="91"/>
    </row>
    <row r="1094" spans="1:39" customFormat="1" ht="15" x14ac:dyDescent="0.25">
      <c r="A1094" s="102"/>
      <c r="B1094" s="93"/>
      <c r="C1094" s="208" t="s">
        <v>138</v>
      </c>
      <c r="D1094" s="208"/>
      <c r="E1094" s="208"/>
      <c r="F1094" s="96" t="s">
        <v>137</v>
      </c>
      <c r="G1094" s="99">
        <v>0.48</v>
      </c>
      <c r="H1094" s="99">
        <v>1.38</v>
      </c>
      <c r="I1094" s="103">
        <v>31.795200000000001</v>
      </c>
      <c r="J1094" s="104"/>
      <c r="K1094" s="97"/>
      <c r="L1094" s="104"/>
      <c r="M1094" s="97"/>
      <c r="N1094" s="105"/>
      <c r="AF1094" s="83"/>
      <c r="AG1094" s="91"/>
      <c r="AJ1094" s="94" t="s">
        <v>138</v>
      </c>
      <c r="AL1094" s="91"/>
      <c r="AM1094" s="91"/>
    </row>
    <row r="1095" spans="1:39" customFormat="1" ht="15" x14ac:dyDescent="0.25">
      <c r="A1095" s="95"/>
      <c r="B1095" s="93"/>
      <c r="C1095" s="218" t="s">
        <v>139</v>
      </c>
      <c r="D1095" s="218"/>
      <c r="E1095" s="218"/>
      <c r="F1095" s="106"/>
      <c r="G1095" s="107"/>
      <c r="H1095" s="107"/>
      <c r="I1095" s="107"/>
      <c r="J1095" s="108">
        <v>50.16</v>
      </c>
      <c r="K1095" s="107"/>
      <c r="L1095" s="109">
        <v>3322.6</v>
      </c>
      <c r="M1095" s="107"/>
      <c r="N1095" s="110">
        <v>53076.71</v>
      </c>
      <c r="AF1095" s="83"/>
      <c r="AG1095" s="91"/>
      <c r="AK1095" s="94" t="s">
        <v>139</v>
      </c>
      <c r="AL1095" s="91"/>
      <c r="AM1095" s="91"/>
    </row>
    <row r="1096" spans="1:39" customFormat="1" ht="15" x14ac:dyDescent="0.25">
      <c r="A1096" s="102"/>
      <c r="B1096" s="93"/>
      <c r="C1096" s="208" t="s">
        <v>140</v>
      </c>
      <c r="D1096" s="208"/>
      <c r="E1096" s="208"/>
      <c r="F1096" s="96"/>
      <c r="G1096" s="97"/>
      <c r="H1096" s="97"/>
      <c r="I1096" s="97"/>
      <c r="J1096" s="104"/>
      <c r="K1096" s="97"/>
      <c r="L1096" s="98">
        <v>667.04</v>
      </c>
      <c r="M1096" s="97"/>
      <c r="N1096" s="100">
        <v>33191.910000000003</v>
      </c>
      <c r="AF1096" s="83"/>
      <c r="AG1096" s="91"/>
      <c r="AJ1096" s="94" t="s">
        <v>140</v>
      </c>
      <c r="AL1096" s="91"/>
      <c r="AM1096" s="91"/>
    </row>
    <row r="1097" spans="1:39" customFormat="1" ht="15" x14ac:dyDescent="0.25">
      <c r="A1097" s="102"/>
      <c r="B1097" s="93" t="s">
        <v>141</v>
      </c>
      <c r="C1097" s="208" t="s">
        <v>142</v>
      </c>
      <c r="D1097" s="208"/>
      <c r="E1097" s="208"/>
      <c r="F1097" s="96" t="s">
        <v>143</v>
      </c>
      <c r="G1097" s="111">
        <v>103</v>
      </c>
      <c r="H1097" s="97"/>
      <c r="I1097" s="111">
        <v>103</v>
      </c>
      <c r="J1097" s="104"/>
      <c r="K1097" s="97"/>
      <c r="L1097" s="98">
        <v>687.05</v>
      </c>
      <c r="M1097" s="97"/>
      <c r="N1097" s="100">
        <v>34187.67</v>
      </c>
      <c r="AF1097" s="83"/>
      <c r="AG1097" s="91"/>
      <c r="AJ1097" s="94" t="s">
        <v>142</v>
      </c>
      <c r="AL1097" s="91"/>
      <c r="AM1097" s="91"/>
    </row>
    <row r="1098" spans="1:39" customFormat="1" ht="15" x14ac:dyDescent="0.25">
      <c r="A1098" s="102"/>
      <c r="B1098" s="93" t="s">
        <v>144</v>
      </c>
      <c r="C1098" s="208" t="s">
        <v>145</v>
      </c>
      <c r="D1098" s="208"/>
      <c r="E1098" s="208"/>
      <c r="F1098" s="96" t="s">
        <v>143</v>
      </c>
      <c r="G1098" s="111">
        <v>60</v>
      </c>
      <c r="H1098" s="97"/>
      <c r="I1098" s="111">
        <v>60</v>
      </c>
      <c r="J1098" s="104"/>
      <c r="K1098" s="97"/>
      <c r="L1098" s="98">
        <v>400.22</v>
      </c>
      <c r="M1098" s="97"/>
      <c r="N1098" s="100">
        <v>19915.150000000001</v>
      </c>
      <c r="AF1098" s="83"/>
      <c r="AG1098" s="91"/>
      <c r="AJ1098" s="94" t="s">
        <v>145</v>
      </c>
      <c r="AL1098" s="91"/>
      <c r="AM1098" s="91"/>
    </row>
    <row r="1099" spans="1:39" customFormat="1" ht="15" x14ac:dyDescent="0.25">
      <c r="A1099" s="112"/>
      <c r="B1099" s="113"/>
      <c r="C1099" s="210" t="s">
        <v>146</v>
      </c>
      <c r="D1099" s="210"/>
      <c r="E1099" s="210"/>
      <c r="F1099" s="86"/>
      <c r="G1099" s="87"/>
      <c r="H1099" s="87"/>
      <c r="I1099" s="87"/>
      <c r="J1099" s="89"/>
      <c r="K1099" s="87"/>
      <c r="L1099" s="114">
        <v>4409.87</v>
      </c>
      <c r="M1099" s="107"/>
      <c r="N1099" s="115">
        <v>107179.53</v>
      </c>
      <c r="AF1099" s="83"/>
      <c r="AG1099" s="91"/>
      <c r="AL1099" s="91" t="s">
        <v>146</v>
      </c>
      <c r="AM1099" s="91"/>
    </row>
    <row r="1100" spans="1:39" customFormat="1" ht="34.5" x14ac:dyDescent="0.25">
      <c r="A1100" s="84" t="s">
        <v>741</v>
      </c>
      <c r="B1100" s="85" t="s">
        <v>279</v>
      </c>
      <c r="C1100" s="210" t="s">
        <v>280</v>
      </c>
      <c r="D1100" s="210"/>
      <c r="E1100" s="210"/>
      <c r="F1100" s="86" t="s">
        <v>71</v>
      </c>
      <c r="G1100" s="87"/>
      <c r="H1100" s="87"/>
      <c r="I1100" s="88">
        <v>28</v>
      </c>
      <c r="J1100" s="89"/>
      <c r="K1100" s="87"/>
      <c r="L1100" s="89"/>
      <c r="M1100" s="87"/>
      <c r="N1100" s="90"/>
      <c r="AF1100" s="83"/>
      <c r="AG1100" s="91" t="s">
        <v>280</v>
      </c>
      <c r="AL1100" s="91"/>
      <c r="AM1100" s="91"/>
    </row>
    <row r="1101" spans="1:39" customFormat="1" ht="34.5" x14ac:dyDescent="0.25">
      <c r="A1101" s="92"/>
      <c r="B1101" s="93" t="s">
        <v>126</v>
      </c>
      <c r="C1101" s="203" t="s">
        <v>127</v>
      </c>
      <c r="D1101" s="203"/>
      <c r="E1101" s="203"/>
      <c r="F1101" s="203"/>
      <c r="G1101" s="203"/>
      <c r="H1101" s="203"/>
      <c r="I1101" s="203"/>
      <c r="J1101" s="203"/>
      <c r="K1101" s="203"/>
      <c r="L1101" s="203"/>
      <c r="M1101" s="203"/>
      <c r="N1101" s="211"/>
      <c r="AF1101" s="83"/>
      <c r="AG1101" s="91"/>
      <c r="AH1101" s="94" t="s">
        <v>127</v>
      </c>
      <c r="AL1101" s="91"/>
      <c r="AM1101" s="91"/>
    </row>
    <row r="1102" spans="1:39" customFormat="1" ht="22.5" x14ac:dyDescent="0.25">
      <c r="A1102" s="92"/>
      <c r="B1102" s="93" t="s">
        <v>128</v>
      </c>
      <c r="C1102" s="203" t="s">
        <v>129</v>
      </c>
      <c r="D1102" s="203"/>
      <c r="E1102" s="203"/>
      <c r="F1102" s="203"/>
      <c r="G1102" s="203"/>
      <c r="H1102" s="203"/>
      <c r="I1102" s="203"/>
      <c r="J1102" s="203"/>
      <c r="K1102" s="203"/>
      <c r="L1102" s="203"/>
      <c r="M1102" s="203"/>
      <c r="N1102" s="211"/>
      <c r="AF1102" s="83"/>
      <c r="AG1102" s="91"/>
      <c r="AH1102" s="94" t="s">
        <v>129</v>
      </c>
      <c r="AL1102" s="91"/>
      <c r="AM1102" s="91"/>
    </row>
    <row r="1103" spans="1:39" customFormat="1" ht="15" x14ac:dyDescent="0.25">
      <c r="A1103" s="95"/>
      <c r="B1103" s="93" t="s">
        <v>130</v>
      </c>
      <c r="C1103" s="208" t="s">
        <v>131</v>
      </c>
      <c r="D1103" s="208"/>
      <c r="E1103" s="208"/>
      <c r="F1103" s="96"/>
      <c r="G1103" s="97"/>
      <c r="H1103" s="97"/>
      <c r="I1103" s="97"/>
      <c r="J1103" s="98">
        <v>2.04</v>
      </c>
      <c r="K1103" s="99">
        <v>1.38</v>
      </c>
      <c r="L1103" s="98">
        <v>78.83</v>
      </c>
      <c r="M1103" s="99">
        <v>49.76</v>
      </c>
      <c r="N1103" s="100">
        <v>3922.58</v>
      </c>
      <c r="AF1103" s="83"/>
      <c r="AG1103" s="91"/>
      <c r="AI1103" s="94" t="s">
        <v>131</v>
      </c>
      <c r="AL1103" s="91"/>
      <c r="AM1103" s="91"/>
    </row>
    <row r="1104" spans="1:39" customFormat="1" ht="15" x14ac:dyDescent="0.25">
      <c r="A1104" s="95"/>
      <c r="B1104" s="93" t="s">
        <v>132</v>
      </c>
      <c r="C1104" s="208" t="s">
        <v>133</v>
      </c>
      <c r="D1104" s="208"/>
      <c r="E1104" s="208"/>
      <c r="F1104" s="96"/>
      <c r="G1104" s="97"/>
      <c r="H1104" s="97"/>
      <c r="I1104" s="97"/>
      <c r="J1104" s="98">
        <v>11.01</v>
      </c>
      <c r="K1104" s="99">
        <v>1.38</v>
      </c>
      <c r="L1104" s="98">
        <v>425.43</v>
      </c>
      <c r="M1104" s="99">
        <v>13.37</v>
      </c>
      <c r="N1104" s="100">
        <v>5688</v>
      </c>
      <c r="AF1104" s="83"/>
      <c r="AG1104" s="91"/>
      <c r="AI1104" s="94" t="s">
        <v>133</v>
      </c>
      <c r="AL1104" s="91"/>
      <c r="AM1104" s="91"/>
    </row>
    <row r="1105" spans="1:39" customFormat="1" ht="15" x14ac:dyDescent="0.25">
      <c r="A1105" s="95"/>
      <c r="B1105" s="93" t="s">
        <v>134</v>
      </c>
      <c r="C1105" s="208" t="s">
        <v>135</v>
      </c>
      <c r="D1105" s="208"/>
      <c r="E1105" s="208"/>
      <c r="F1105" s="96"/>
      <c r="G1105" s="97"/>
      <c r="H1105" s="97"/>
      <c r="I1105" s="97"/>
      <c r="J1105" s="98">
        <v>1.89</v>
      </c>
      <c r="K1105" s="99">
        <v>1.38</v>
      </c>
      <c r="L1105" s="98">
        <v>73.03</v>
      </c>
      <c r="M1105" s="99">
        <v>49.76</v>
      </c>
      <c r="N1105" s="100">
        <v>3633.97</v>
      </c>
      <c r="AF1105" s="83"/>
      <c r="AG1105" s="91"/>
      <c r="AI1105" s="94" t="s">
        <v>135</v>
      </c>
      <c r="AL1105" s="91"/>
      <c r="AM1105" s="91"/>
    </row>
    <row r="1106" spans="1:39" customFormat="1" ht="15" x14ac:dyDescent="0.25">
      <c r="A1106" s="102"/>
      <c r="B1106" s="93"/>
      <c r="C1106" s="208" t="s">
        <v>136</v>
      </c>
      <c r="D1106" s="208"/>
      <c r="E1106" s="208"/>
      <c r="F1106" s="96" t="s">
        <v>137</v>
      </c>
      <c r="G1106" s="99">
        <v>0.25</v>
      </c>
      <c r="H1106" s="99">
        <v>1.38</v>
      </c>
      <c r="I1106" s="99">
        <v>9.66</v>
      </c>
      <c r="J1106" s="104"/>
      <c r="K1106" s="97"/>
      <c r="L1106" s="104"/>
      <c r="M1106" s="97"/>
      <c r="N1106" s="105"/>
      <c r="AF1106" s="83"/>
      <c r="AG1106" s="91"/>
      <c r="AJ1106" s="94" t="s">
        <v>136</v>
      </c>
      <c r="AL1106" s="91"/>
      <c r="AM1106" s="91"/>
    </row>
    <row r="1107" spans="1:39" customFormat="1" ht="15" x14ac:dyDescent="0.25">
      <c r="A1107" s="102"/>
      <c r="B1107" s="93"/>
      <c r="C1107" s="208" t="s">
        <v>138</v>
      </c>
      <c r="D1107" s="208"/>
      <c r="E1107" s="208"/>
      <c r="F1107" s="96" t="s">
        <v>137</v>
      </c>
      <c r="G1107" s="99">
        <v>0.14000000000000001</v>
      </c>
      <c r="H1107" s="99">
        <v>1.38</v>
      </c>
      <c r="I1107" s="103">
        <v>5.4096000000000002</v>
      </c>
      <c r="J1107" s="104"/>
      <c r="K1107" s="97"/>
      <c r="L1107" s="104"/>
      <c r="M1107" s="97"/>
      <c r="N1107" s="105"/>
      <c r="AF1107" s="83"/>
      <c r="AG1107" s="91"/>
      <c r="AJ1107" s="94" t="s">
        <v>138</v>
      </c>
      <c r="AL1107" s="91"/>
      <c r="AM1107" s="91"/>
    </row>
    <row r="1108" spans="1:39" customFormat="1" ht="15" x14ac:dyDescent="0.25">
      <c r="A1108" s="95"/>
      <c r="B1108" s="93"/>
      <c r="C1108" s="218" t="s">
        <v>139</v>
      </c>
      <c r="D1108" s="218"/>
      <c r="E1108" s="218"/>
      <c r="F1108" s="106"/>
      <c r="G1108" s="107"/>
      <c r="H1108" s="107"/>
      <c r="I1108" s="107"/>
      <c r="J1108" s="108">
        <v>13.05</v>
      </c>
      <c r="K1108" s="107"/>
      <c r="L1108" s="108">
        <v>504.26</v>
      </c>
      <c r="M1108" s="107"/>
      <c r="N1108" s="110">
        <v>9610.58</v>
      </c>
      <c r="AF1108" s="83"/>
      <c r="AG1108" s="91"/>
      <c r="AK1108" s="94" t="s">
        <v>139</v>
      </c>
      <c r="AL1108" s="91"/>
      <c r="AM1108" s="91"/>
    </row>
    <row r="1109" spans="1:39" customFormat="1" ht="15" x14ac:dyDescent="0.25">
      <c r="A1109" s="102"/>
      <c r="B1109" s="93"/>
      <c r="C1109" s="208" t="s">
        <v>140</v>
      </c>
      <c r="D1109" s="208"/>
      <c r="E1109" s="208"/>
      <c r="F1109" s="96"/>
      <c r="G1109" s="97"/>
      <c r="H1109" s="97"/>
      <c r="I1109" s="97"/>
      <c r="J1109" s="104"/>
      <c r="K1109" s="97"/>
      <c r="L1109" s="98">
        <v>151.86000000000001</v>
      </c>
      <c r="M1109" s="97"/>
      <c r="N1109" s="100">
        <v>7556.55</v>
      </c>
      <c r="AF1109" s="83"/>
      <c r="AG1109" s="91"/>
      <c r="AJ1109" s="94" t="s">
        <v>140</v>
      </c>
      <c r="AL1109" s="91"/>
      <c r="AM1109" s="91"/>
    </row>
    <row r="1110" spans="1:39" customFormat="1" ht="15" x14ac:dyDescent="0.25">
      <c r="A1110" s="102"/>
      <c r="B1110" s="93" t="s">
        <v>141</v>
      </c>
      <c r="C1110" s="208" t="s">
        <v>142</v>
      </c>
      <c r="D1110" s="208"/>
      <c r="E1110" s="208"/>
      <c r="F1110" s="96" t="s">
        <v>143</v>
      </c>
      <c r="G1110" s="111">
        <v>103</v>
      </c>
      <c r="H1110" s="97"/>
      <c r="I1110" s="111">
        <v>103</v>
      </c>
      <c r="J1110" s="104"/>
      <c r="K1110" s="97"/>
      <c r="L1110" s="98">
        <v>156.41999999999999</v>
      </c>
      <c r="M1110" s="97"/>
      <c r="N1110" s="100">
        <v>7783.25</v>
      </c>
      <c r="AF1110" s="83"/>
      <c r="AG1110" s="91"/>
      <c r="AJ1110" s="94" t="s">
        <v>142</v>
      </c>
      <c r="AL1110" s="91"/>
      <c r="AM1110" s="91"/>
    </row>
    <row r="1111" spans="1:39" customFormat="1" ht="15" x14ac:dyDescent="0.25">
      <c r="A1111" s="102"/>
      <c r="B1111" s="93" t="s">
        <v>144</v>
      </c>
      <c r="C1111" s="208" t="s">
        <v>145</v>
      </c>
      <c r="D1111" s="208"/>
      <c r="E1111" s="208"/>
      <c r="F1111" s="96" t="s">
        <v>143</v>
      </c>
      <c r="G1111" s="111">
        <v>60</v>
      </c>
      <c r="H1111" s="97"/>
      <c r="I1111" s="111">
        <v>60</v>
      </c>
      <c r="J1111" s="104"/>
      <c r="K1111" s="97"/>
      <c r="L1111" s="98">
        <v>91.12</v>
      </c>
      <c r="M1111" s="97"/>
      <c r="N1111" s="100">
        <v>4533.93</v>
      </c>
      <c r="AF1111" s="83"/>
      <c r="AG1111" s="91"/>
      <c r="AJ1111" s="94" t="s">
        <v>145</v>
      </c>
      <c r="AL1111" s="91"/>
      <c r="AM1111" s="91"/>
    </row>
    <row r="1112" spans="1:39" customFormat="1" ht="15" x14ac:dyDescent="0.25">
      <c r="A1112" s="112"/>
      <c r="B1112" s="113"/>
      <c r="C1112" s="210" t="s">
        <v>146</v>
      </c>
      <c r="D1112" s="210"/>
      <c r="E1112" s="210"/>
      <c r="F1112" s="86"/>
      <c r="G1112" s="87"/>
      <c r="H1112" s="87"/>
      <c r="I1112" s="87"/>
      <c r="J1112" s="89"/>
      <c r="K1112" s="87"/>
      <c r="L1112" s="119">
        <v>751.8</v>
      </c>
      <c r="M1112" s="107"/>
      <c r="N1112" s="115">
        <v>21927.759999999998</v>
      </c>
      <c r="AF1112" s="83"/>
      <c r="AG1112" s="91"/>
      <c r="AL1112" s="91" t="s">
        <v>146</v>
      </c>
      <c r="AM1112" s="91"/>
    </row>
    <row r="1113" spans="1:39" customFormat="1" ht="34.5" x14ac:dyDescent="0.25">
      <c r="A1113" s="84" t="s">
        <v>742</v>
      </c>
      <c r="B1113" s="85" t="s">
        <v>282</v>
      </c>
      <c r="C1113" s="210" t="s">
        <v>283</v>
      </c>
      <c r="D1113" s="210"/>
      <c r="E1113" s="210"/>
      <c r="F1113" s="86" t="s">
        <v>71</v>
      </c>
      <c r="G1113" s="87"/>
      <c r="H1113" s="87"/>
      <c r="I1113" s="88">
        <v>10</v>
      </c>
      <c r="J1113" s="89"/>
      <c r="K1113" s="87"/>
      <c r="L1113" s="89"/>
      <c r="M1113" s="87"/>
      <c r="N1113" s="90"/>
      <c r="AF1113" s="83"/>
      <c r="AG1113" s="91" t="s">
        <v>283</v>
      </c>
      <c r="AL1113" s="91"/>
      <c r="AM1113" s="91"/>
    </row>
    <row r="1114" spans="1:39" customFormat="1" ht="34.5" x14ac:dyDescent="0.25">
      <c r="A1114" s="92"/>
      <c r="B1114" s="93" t="s">
        <v>126</v>
      </c>
      <c r="C1114" s="203" t="s">
        <v>127</v>
      </c>
      <c r="D1114" s="203"/>
      <c r="E1114" s="203"/>
      <c r="F1114" s="203"/>
      <c r="G1114" s="203"/>
      <c r="H1114" s="203"/>
      <c r="I1114" s="203"/>
      <c r="J1114" s="203"/>
      <c r="K1114" s="203"/>
      <c r="L1114" s="203"/>
      <c r="M1114" s="203"/>
      <c r="N1114" s="211"/>
      <c r="AF1114" s="83"/>
      <c r="AG1114" s="91"/>
      <c r="AH1114" s="94" t="s">
        <v>127</v>
      </c>
      <c r="AL1114" s="91"/>
      <c r="AM1114" s="91"/>
    </row>
    <row r="1115" spans="1:39" customFormat="1" ht="22.5" x14ac:dyDescent="0.25">
      <c r="A1115" s="92"/>
      <c r="B1115" s="93" t="s">
        <v>128</v>
      </c>
      <c r="C1115" s="203" t="s">
        <v>129</v>
      </c>
      <c r="D1115" s="203"/>
      <c r="E1115" s="203"/>
      <c r="F1115" s="203"/>
      <c r="G1115" s="203"/>
      <c r="H1115" s="203"/>
      <c r="I1115" s="203"/>
      <c r="J1115" s="203"/>
      <c r="K1115" s="203"/>
      <c r="L1115" s="203"/>
      <c r="M1115" s="203"/>
      <c r="N1115" s="211"/>
      <c r="AF1115" s="83"/>
      <c r="AG1115" s="91"/>
      <c r="AH1115" s="94" t="s">
        <v>129</v>
      </c>
      <c r="AL1115" s="91"/>
      <c r="AM1115" s="91"/>
    </row>
    <row r="1116" spans="1:39" customFormat="1" ht="15" x14ac:dyDescent="0.25">
      <c r="A1116" s="95"/>
      <c r="B1116" s="93" t="s">
        <v>130</v>
      </c>
      <c r="C1116" s="208" t="s">
        <v>131</v>
      </c>
      <c r="D1116" s="208"/>
      <c r="E1116" s="208"/>
      <c r="F1116" s="96"/>
      <c r="G1116" s="97"/>
      <c r="H1116" s="97"/>
      <c r="I1116" s="97"/>
      <c r="J1116" s="98">
        <v>2.4500000000000002</v>
      </c>
      <c r="K1116" s="99">
        <v>1.38</v>
      </c>
      <c r="L1116" s="98">
        <v>33.81</v>
      </c>
      <c r="M1116" s="99">
        <v>49.76</v>
      </c>
      <c r="N1116" s="100">
        <v>1682.39</v>
      </c>
      <c r="AF1116" s="83"/>
      <c r="AG1116" s="91"/>
      <c r="AI1116" s="94" t="s">
        <v>131</v>
      </c>
      <c r="AL1116" s="91"/>
      <c r="AM1116" s="91"/>
    </row>
    <row r="1117" spans="1:39" customFormat="1" ht="15" x14ac:dyDescent="0.25">
      <c r="A1117" s="95"/>
      <c r="B1117" s="93" t="s">
        <v>132</v>
      </c>
      <c r="C1117" s="208" t="s">
        <v>133</v>
      </c>
      <c r="D1117" s="208"/>
      <c r="E1117" s="208"/>
      <c r="F1117" s="96"/>
      <c r="G1117" s="97"/>
      <c r="H1117" s="97"/>
      <c r="I1117" s="97"/>
      <c r="J1117" s="98">
        <v>12.58</v>
      </c>
      <c r="K1117" s="99">
        <v>1.38</v>
      </c>
      <c r="L1117" s="98">
        <v>173.6</v>
      </c>
      <c r="M1117" s="99">
        <v>13.37</v>
      </c>
      <c r="N1117" s="100">
        <v>2321.0300000000002</v>
      </c>
      <c r="AF1117" s="83"/>
      <c r="AG1117" s="91"/>
      <c r="AI1117" s="94" t="s">
        <v>133</v>
      </c>
      <c r="AL1117" s="91"/>
      <c r="AM1117" s="91"/>
    </row>
    <row r="1118" spans="1:39" customFormat="1" ht="15" x14ac:dyDescent="0.25">
      <c r="A1118" s="95"/>
      <c r="B1118" s="93" t="s">
        <v>134</v>
      </c>
      <c r="C1118" s="208" t="s">
        <v>135</v>
      </c>
      <c r="D1118" s="208"/>
      <c r="E1118" s="208"/>
      <c r="F1118" s="96"/>
      <c r="G1118" s="97"/>
      <c r="H1118" s="97"/>
      <c r="I1118" s="97"/>
      <c r="J1118" s="98">
        <v>2.16</v>
      </c>
      <c r="K1118" s="99">
        <v>1.38</v>
      </c>
      <c r="L1118" s="98">
        <v>29.81</v>
      </c>
      <c r="M1118" s="99">
        <v>49.76</v>
      </c>
      <c r="N1118" s="100">
        <v>1483.35</v>
      </c>
      <c r="AF1118" s="83"/>
      <c r="AG1118" s="91"/>
      <c r="AI1118" s="94" t="s">
        <v>135</v>
      </c>
      <c r="AL1118" s="91"/>
      <c r="AM1118" s="91"/>
    </row>
    <row r="1119" spans="1:39" customFormat="1" ht="15" x14ac:dyDescent="0.25">
      <c r="A1119" s="102"/>
      <c r="B1119" s="93"/>
      <c r="C1119" s="208" t="s">
        <v>136</v>
      </c>
      <c r="D1119" s="208"/>
      <c r="E1119" s="208"/>
      <c r="F1119" s="96" t="s">
        <v>137</v>
      </c>
      <c r="G1119" s="116">
        <v>0.3</v>
      </c>
      <c r="H1119" s="99">
        <v>1.38</v>
      </c>
      <c r="I1119" s="99">
        <v>4.1399999999999997</v>
      </c>
      <c r="J1119" s="104"/>
      <c r="K1119" s="97"/>
      <c r="L1119" s="104"/>
      <c r="M1119" s="97"/>
      <c r="N1119" s="105"/>
      <c r="AF1119" s="83"/>
      <c r="AG1119" s="91"/>
      <c r="AJ1119" s="94" t="s">
        <v>136</v>
      </c>
      <c r="AL1119" s="91"/>
      <c r="AM1119" s="91"/>
    </row>
    <row r="1120" spans="1:39" customFormat="1" ht="15" x14ac:dyDescent="0.25">
      <c r="A1120" s="102"/>
      <c r="B1120" s="93"/>
      <c r="C1120" s="208" t="s">
        <v>138</v>
      </c>
      <c r="D1120" s="208"/>
      <c r="E1120" s="208"/>
      <c r="F1120" s="96" t="s">
        <v>137</v>
      </c>
      <c r="G1120" s="99">
        <v>0.16</v>
      </c>
      <c r="H1120" s="99">
        <v>1.38</v>
      </c>
      <c r="I1120" s="117">
        <v>2.2080000000000002</v>
      </c>
      <c r="J1120" s="104"/>
      <c r="K1120" s="97"/>
      <c r="L1120" s="104"/>
      <c r="M1120" s="97"/>
      <c r="N1120" s="105"/>
      <c r="AF1120" s="83"/>
      <c r="AG1120" s="91"/>
      <c r="AJ1120" s="94" t="s">
        <v>138</v>
      </c>
      <c r="AL1120" s="91"/>
      <c r="AM1120" s="91"/>
    </row>
    <row r="1121" spans="1:39" customFormat="1" ht="15" x14ac:dyDescent="0.25">
      <c r="A1121" s="95"/>
      <c r="B1121" s="93"/>
      <c r="C1121" s="218" t="s">
        <v>139</v>
      </c>
      <c r="D1121" s="218"/>
      <c r="E1121" s="218"/>
      <c r="F1121" s="106"/>
      <c r="G1121" s="107"/>
      <c r="H1121" s="107"/>
      <c r="I1121" s="107"/>
      <c r="J1121" s="108">
        <v>15.03</v>
      </c>
      <c r="K1121" s="107"/>
      <c r="L1121" s="108">
        <v>207.41</v>
      </c>
      <c r="M1121" s="107"/>
      <c r="N1121" s="110">
        <v>4003.42</v>
      </c>
      <c r="AF1121" s="83"/>
      <c r="AG1121" s="91"/>
      <c r="AK1121" s="94" t="s">
        <v>139</v>
      </c>
      <c r="AL1121" s="91"/>
      <c r="AM1121" s="91"/>
    </row>
    <row r="1122" spans="1:39" customFormat="1" ht="15" x14ac:dyDescent="0.25">
      <c r="A1122" s="102"/>
      <c r="B1122" s="93"/>
      <c r="C1122" s="208" t="s">
        <v>140</v>
      </c>
      <c r="D1122" s="208"/>
      <c r="E1122" s="208"/>
      <c r="F1122" s="96"/>
      <c r="G1122" s="97"/>
      <c r="H1122" s="97"/>
      <c r="I1122" s="97"/>
      <c r="J1122" s="104"/>
      <c r="K1122" s="97"/>
      <c r="L1122" s="98">
        <v>63.62</v>
      </c>
      <c r="M1122" s="97"/>
      <c r="N1122" s="100">
        <v>3165.74</v>
      </c>
      <c r="AF1122" s="83"/>
      <c r="AG1122" s="91"/>
      <c r="AJ1122" s="94" t="s">
        <v>140</v>
      </c>
      <c r="AL1122" s="91"/>
      <c r="AM1122" s="91"/>
    </row>
    <row r="1123" spans="1:39" customFormat="1" ht="15" x14ac:dyDescent="0.25">
      <c r="A1123" s="102"/>
      <c r="B1123" s="93" t="s">
        <v>141</v>
      </c>
      <c r="C1123" s="208" t="s">
        <v>142</v>
      </c>
      <c r="D1123" s="208"/>
      <c r="E1123" s="208"/>
      <c r="F1123" s="96" t="s">
        <v>143</v>
      </c>
      <c r="G1123" s="111">
        <v>103</v>
      </c>
      <c r="H1123" s="97"/>
      <c r="I1123" s="111">
        <v>103</v>
      </c>
      <c r="J1123" s="104"/>
      <c r="K1123" s="97"/>
      <c r="L1123" s="98">
        <v>65.53</v>
      </c>
      <c r="M1123" s="97"/>
      <c r="N1123" s="100">
        <v>3260.71</v>
      </c>
      <c r="AF1123" s="83"/>
      <c r="AG1123" s="91"/>
      <c r="AJ1123" s="94" t="s">
        <v>142</v>
      </c>
      <c r="AL1123" s="91"/>
      <c r="AM1123" s="91"/>
    </row>
    <row r="1124" spans="1:39" customFormat="1" ht="15" x14ac:dyDescent="0.25">
      <c r="A1124" s="102"/>
      <c r="B1124" s="93" t="s">
        <v>144</v>
      </c>
      <c r="C1124" s="208" t="s">
        <v>145</v>
      </c>
      <c r="D1124" s="208"/>
      <c r="E1124" s="208"/>
      <c r="F1124" s="96" t="s">
        <v>143</v>
      </c>
      <c r="G1124" s="111">
        <v>60</v>
      </c>
      <c r="H1124" s="97"/>
      <c r="I1124" s="111">
        <v>60</v>
      </c>
      <c r="J1124" s="104"/>
      <c r="K1124" s="97"/>
      <c r="L1124" s="98">
        <v>38.17</v>
      </c>
      <c r="M1124" s="97"/>
      <c r="N1124" s="100">
        <v>1899.44</v>
      </c>
      <c r="AF1124" s="83"/>
      <c r="AG1124" s="91"/>
      <c r="AJ1124" s="94" t="s">
        <v>145</v>
      </c>
      <c r="AL1124" s="91"/>
      <c r="AM1124" s="91"/>
    </row>
    <row r="1125" spans="1:39" customFormat="1" ht="15" x14ac:dyDescent="0.25">
      <c r="A1125" s="112"/>
      <c r="B1125" s="113"/>
      <c r="C1125" s="210" t="s">
        <v>146</v>
      </c>
      <c r="D1125" s="210"/>
      <c r="E1125" s="210"/>
      <c r="F1125" s="86"/>
      <c r="G1125" s="87"/>
      <c r="H1125" s="87"/>
      <c r="I1125" s="87"/>
      <c r="J1125" s="89"/>
      <c r="K1125" s="87"/>
      <c r="L1125" s="119">
        <v>311.11</v>
      </c>
      <c r="M1125" s="107"/>
      <c r="N1125" s="115">
        <v>9163.57</v>
      </c>
      <c r="AF1125" s="83"/>
      <c r="AG1125" s="91"/>
      <c r="AL1125" s="91" t="s">
        <v>146</v>
      </c>
      <c r="AM1125" s="91"/>
    </row>
    <row r="1126" spans="1:39" customFormat="1" ht="0" hidden="1" customHeight="1" x14ac:dyDescent="0.25">
      <c r="A1126" s="123"/>
      <c r="B1126" s="124"/>
      <c r="C1126" s="124"/>
      <c r="D1126" s="124"/>
      <c r="E1126" s="124"/>
      <c r="F1126" s="125"/>
      <c r="G1126" s="125"/>
      <c r="H1126" s="125"/>
      <c r="I1126" s="125"/>
      <c r="J1126" s="126"/>
      <c r="K1126" s="125"/>
      <c r="L1126" s="126"/>
      <c r="M1126" s="97"/>
      <c r="N1126" s="126"/>
      <c r="AF1126" s="83"/>
      <c r="AG1126" s="91"/>
      <c r="AL1126" s="91"/>
      <c r="AM1126" s="91"/>
    </row>
    <row r="1127" spans="1:39" customFormat="1" ht="15" x14ac:dyDescent="0.25">
      <c r="A1127" s="127"/>
      <c r="B1127" s="128"/>
      <c r="C1127" s="210" t="s">
        <v>743</v>
      </c>
      <c r="D1127" s="210"/>
      <c r="E1127" s="210"/>
      <c r="F1127" s="210"/>
      <c r="G1127" s="210"/>
      <c r="H1127" s="210"/>
      <c r="I1127" s="210"/>
      <c r="J1127" s="210"/>
      <c r="K1127" s="210"/>
      <c r="L1127" s="129">
        <v>27637.93</v>
      </c>
      <c r="M1127" s="130"/>
      <c r="N1127" s="131">
        <v>866685.09</v>
      </c>
      <c r="AF1127" s="83"/>
      <c r="AG1127" s="91"/>
      <c r="AL1127" s="91"/>
      <c r="AM1127" s="91" t="s">
        <v>743</v>
      </c>
    </row>
    <row r="1128" spans="1:39" customFormat="1" ht="15" x14ac:dyDescent="0.25">
      <c r="A1128" s="212" t="s">
        <v>744</v>
      </c>
      <c r="B1128" s="213"/>
      <c r="C1128" s="213"/>
      <c r="D1128" s="213"/>
      <c r="E1128" s="213"/>
      <c r="F1128" s="213"/>
      <c r="G1128" s="213"/>
      <c r="H1128" s="213"/>
      <c r="I1128" s="213"/>
      <c r="J1128" s="213"/>
      <c r="K1128" s="213"/>
      <c r="L1128" s="213"/>
      <c r="M1128" s="213"/>
      <c r="N1128" s="214"/>
      <c r="AF1128" s="83" t="s">
        <v>744</v>
      </c>
      <c r="AG1128" s="91"/>
      <c r="AL1128" s="91"/>
      <c r="AM1128" s="91"/>
    </row>
    <row r="1129" spans="1:39" customFormat="1" ht="23.25" x14ac:dyDescent="0.25">
      <c r="A1129" s="84" t="s">
        <v>578</v>
      </c>
      <c r="B1129" s="85" t="s">
        <v>211</v>
      </c>
      <c r="C1129" s="210" t="s">
        <v>155</v>
      </c>
      <c r="D1129" s="210"/>
      <c r="E1129" s="210"/>
      <c r="F1129" s="86" t="s">
        <v>71</v>
      </c>
      <c r="G1129" s="87"/>
      <c r="H1129" s="87"/>
      <c r="I1129" s="88">
        <v>1</v>
      </c>
      <c r="J1129" s="89"/>
      <c r="K1129" s="87"/>
      <c r="L1129" s="89"/>
      <c r="M1129" s="87"/>
      <c r="N1129" s="90"/>
      <c r="AF1129" s="83"/>
      <c r="AG1129" s="91" t="s">
        <v>155</v>
      </c>
      <c r="AL1129" s="91"/>
      <c r="AM1129" s="91"/>
    </row>
    <row r="1130" spans="1:39" customFormat="1" ht="34.5" x14ac:dyDescent="0.25">
      <c r="A1130" s="92"/>
      <c r="B1130" s="93" t="s">
        <v>126</v>
      </c>
      <c r="C1130" s="203" t="s">
        <v>127</v>
      </c>
      <c r="D1130" s="203"/>
      <c r="E1130" s="203"/>
      <c r="F1130" s="203"/>
      <c r="G1130" s="203"/>
      <c r="H1130" s="203"/>
      <c r="I1130" s="203"/>
      <c r="J1130" s="203"/>
      <c r="K1130" s="203"/>
      <c r="L1130" s="203"/>
      <c r="M1130" s="203"/>
      <c r="N1130" s="211"/>
      <c r="AF1130" s="83"/>
      <c r="AG1130" s="91"/>
      <c r="AH1130" s="94" t="s">
        <v>127</v>
      </c>
      <c r="AL1130" s="91"/>
      <c r="AM1130" s="91"/>
    </row>
    <row r="1131" spans="1:39" customFormat="1" ht="22.5" x14ac:dyDescent="0.25">
      <c r="A1131" s="92"/>
      <c r="B1131" s="93" t="s">
        <v>128</v>
      </c>
      <c r="C1131" s="203" t="s">
        <v>129</v>
      </c>
      <c r="D1131" s="203"/>
      <c r="E1131" s="203"/>
      <c r="F1131" s="203"/>
      <c r="G1131" s="203"/>
      <c r="H1131" s="203"/>
      <c r="I1131" s="203"/>
      <c r="J1131" s="203"/>
      <c r="K1131" s="203"/>
      <c r="L1131" s="203"/>
      <c r="M1131" s="203"/>
      <c r="N1131" s="211"/>
      <c r="AF1131" s="83"/>
      <c r="AG1131" s="91"/>
      <c r="AH1131" s="94" t="s">
        <v>129</v>
      </c>
      <c r="AL1131" s="91"/>
      <c r="AM1131" s="91"/>
    </row>
    <row r="1132" spans="1:39" customFormat="1" ht="15" x14ac:dyDescent="0.25">
      <c r="A1132" s="95"/>
      <c r="B1132" s="93" t="s">
        <v>130</v>
      </c>
      <c r="C1132" s="208" t="s">
        <v>131</v>
      </c>
      <c r="D1132" s="208"/>
      <c r="E1132" s="208"/>
      <c r="F1132" s="96"/>
      <c r="G1132" s="97"/>
      <c r="H1132" s="97"/>
      <c r="I1132" s="97"/>
      <c r="J1132" s="98">
        <v>27.11</v>
      </c>
      <c r="K1132" s="99">
        <v>1.38</v>
      </c>
      <c r="L1132" s="98">
        <v>37.409999999999997</v>
      </c>
      <c r="M1132" s="99">
        <v>49.76</v>
      </c>
      <c r="N1132" s="100">
        <v>1861.52</v>
      </c>
      <c r="AF1132" s="83"/>
      <c r="AG1132" s="91"/>
      <c r="AI1132" s="94" t="s">
        <v>131</v>
      </c>
      <c r="AL1132" s="91"/>
      <c r="AM1132" s="91"/>
    </row>
    <row r="1133" spans="1:39" customFormat="1" ht="15" x14ac:dyDescent="0.25">
      <c r="A1133" s="95"/>
      <c r="B1133" s="93" t="s">
        <v>132</v>
      </c>
      <c r="C1133" s="208" t="s">
        <v>133</v>
      </c>
      <c r="D1133" s="208"/>
      <c r="E1133" s="208"/>
      <c r="F1133" s="96"/>
      <c r="G1133" s="97"/>
      <c r="H1133" s="97"/>
      <c r="I1133" s="97"/>
      <c r="J1133" s="98">
        <v>106.69</v>
      </c>
      <c r="K1133" s="99">
        <v>1.38</v>
      </c>
      <c r="L1133" s="98">
        <v>147.22999999999999</v>
      </c>
      <c r="M1133" s="99">
        <v>13.37</v>
      </c>
      <c r="N1133" s="100">
        <v>1968.47</v>
      </c>
      <c r="AF1133" s="83"/>
      <c r="AG1133" s="91"/>
      <c r="AI1133" s="94" t="s">
        <v>133</v>
      </c>
      <c r="AL1133" s="91"/>
      <c r="AM1133" s="91"/>
    </row>
    <row r="1134" spans="1:39" customFormat="1" ht="15" x14ac:dyDescent="0.25">
      <c r="A1134" s="95"/>
      <c r="B1134" s="93" t="s">
        <v>134</v>
      </c>
      <c r="C1134" s="208" t="s">
        <v>135</v>
      </c>
      <c r="D1134" s="208"/>
      <c r="E1134" s="208"/>
      <c r="F1134" s="96"/>
      <c r="G1134" s="97"/>
      <c r="H1134" s="97"/>
      <c r="I1134" s="97"/>
      <c r="J1134" s="98">
        <v>10.09</v>
      </c>
      <c r="K1134" s="99">
        <v>1.38</v>
      </c>
      <c r="L1134" s="98">
        <v>13.92</v>
      </c>
      <c r="M1134" s="99">
        <v>49.76</v>
      </c>
      <c r="N1134" s="120">
        <v>692.66</v>
      </c>
      <c r="AF1134" s="83"/>
      <c r="AG1134" s="91"/>
      <c r="AI1134" s="94" t="s">
        <v>135</v>
      </c>
      <c r="AL1134" s="91"/>
      <c r="AM1134" s="91"/>
    </row>
    <row r="1135" spans="1:39" customFormat="1" ht="15" x14ac:dyDescent="0.25">
      <c r="A1135" s="95"/>
      <c r="B1135" s="93" t="s">
        <v>158</v>
      </c>
      <c r="C1135" s="208" t="s">
        <v>159</v>
      </c>
      <c r="D1135" s="208"/>
      <c r="E1135" s="208"/>
      <c r="F1135" s="96"/>
      <c r="G1135" s="97"/>
      <c r="H1135" s="97"/>
      <c r="I1135" s="97"/>
      <c r="J1135" s="98">
        <v>45.54</v>
      </c>
      <c r="K1135" s="97"/>
      <c r="L1135" s="98">
        <v>45.54</v>
      </c>
      <c r="M1135" s="99">
        <v>8.3699999999999992</v>
      </c>
      <c r="N1135" s="120">
        <v>381.17</v>
      </c>
      <c r="AF1135" s="83"/>
      <c r="AG1135" s="91"/>
      <c r="AI1135" s="94" t="s">
        <v>159</v>
      </c>
      <c r="AL1135" s="91"/>
      <c r="AM1135" s="91"/>
    </row>
    <row r="1136" spans="1:39" customFormat="1" ht="15" x14ac:dyDescent="0.25">
      <c r="A1136" s="102"/>
      <c r="B1136" s="93"/>
      <c r="C1136" s="208" t="s">
        <v>136</v>
      </c>
      <c r="D1136" s="208"/>
      <c r="E1136" s="208"/>
      <c r="F1136" s="96" t="s">
        <v>137</v>
      </c>
      <c r="G1136" s="99">
        <v>3.06</v>
      </c>
      <c r="H1136" s="99">
        <v>1.38</v>
      </c>
      <c r="I1136" s="103">
        <v>4.2228000000000003</v>
      </c>
      <c r="J1136" s="104"/>
      <c r="K1136" s="97"/>
      <c r="L1136" s="104"/>
      <c r="M1136" s="97"/>
      <c r="N1136" s="105"/>
      <c r="AF1136" s="83"/>
      <c r="AG1136" s="91"/>
      <c r="AJ1136" s="94" t="s">
        <v>136</v>
      </c>
      <c r="AL1136" s="91"/>
      <c r="AM1136" s="91"/>
    </row>
    <row r="1137" spans="1:41" customFormat="1" ht="15" x14ac:dyDescent="0.25">
      <c r="A1137" s="102"/>
      <c r="B1137" s="93"/>
      <c r="C1137" s="208" t="s">
        <v>138</v>
      </c>
      <c r="D1137" s="208"/>
      <c r="E1137" s="208"/>
      <c r="F1137" s="96" t="s">
        <v>137</v>
      </c>
      <c r="G1137" s="99">
        <v>0.87</v>
      </c>
      <c r="H1137" s="99">
        <v>1.38</v>
      </c>
      <c r="I1137" s="103">
        <v>1.2005999999999999</v>
      </c>
      <c r="J1137" s="104"/>
      <c r="K1137" s="97"/>
      <c r="L1137" s="104"/>
      <c r="M1137" s="97"/>
      <c r="N1137" s="105"/>
      <c r="AF1137" s="83"/>
      <c r="AG1137" s="91"/>
      <c r="AJ1137" s="94" t="s">
        <v>138</v>
      </c>
      <c r="AL1137" s="91"/>
      <c r="AM1137" s="91"/>
    </row>
    <row r="1138" spans="1:41" customFormat="1" ht="15" x14ac:dyDescent="0.25">
      <c r="A1138" s="95"/>
      <c r="B1138" s="93"/>
      <c r="C1138" s="218" t="s">
        <v>139</v>
      </c>
      <c r="D1138" s="218"/>
      <c r="E1138" s="218"/>
      <c r="F1138" s="106"/>
      <c r="G1138" s="107"/>
      <c r="H1138" s="107"/>
      <c r="I1138" s="107"/>
      <c r="J1138" s="108">
        <v>179.34</v>
      </c>
      <c r="K1138" s="107"/>
      <c r="L1138" s="108">
        <v>230.18</v>
      </c>
      <c r="M1138" s="107"/>
      <c r="N1138" s="110">
        <v>4211.16</v>
      </c>
      <c r="AF1138" s="83"/>
      <c r="AG1138" s="91"/>
      <c r="AK1138" s="94" t="s">
        <v>139</v>
      </c>
      <c r="AL1138" s="91"/>
      <c r="AM1138" s="91"/>
    </row>
    <row r="1139" spans="1:41" customFormat="1" ht="15" x14ac:dyDescent="0.25">
      <c r="A1139" s="102"/>
      <c r="B1139" s="93"/>
      <c r="C1139" s="208" t="s">
        <v>140</v>
      </c>
      <c r="D1139" s="208"/>
      <c r="E1139" s="208"/>
      <c r="F1139" s="96"/>
      <c r="G1139" s="97"/>
      <c r="H1139" s="97"/>
      <c r="I1139" s="97"/>
      <c r="J1139" s="104"/>
      <c r="K1139" s="97"/>
      <c r="L1139" s="98">
        <v>51.33</v>
      </c>
      <c r="M1139" s="97"/>
      <c r="N1139" s="100">
        <v>2554.1799999999998</v>
      </c>
      <c r="AF1139" s="83"/>
      <c r="AG1139" s="91"/>
      <c r="AJ1139" s="94" t="s">
        <v>140</v>
      </c>
      <c r="AL1139" s="91"/>
      <c r="AM1139" s="91"/>
    </row>
    <row r="1140" spans="1:41" customFormat="1" ht="15" x14ac:dyDescent="0.25">
      <c r="A1140" s="102"/>
      <c r="B1140" s="93" t="s">
        <v>141</v>
      </c>
      <c r="C1140" s="208" t="s">
        <v>142</v>
      </c>
      <c r="D1140" s="208"/>
      <c r="E1140" s="208"/>
      <c r="F1140" s="96" t="s">
        <v>143</v>
      </c>
      <c r="G1140" s="111">
        <v>103</v>
      </c>
      <c r="H1140" s="97"/>
      <c r="I1140" s="111">
        <v>103</v>
      </c>
      <c r="J1140" s="104"/>
      <c r="K1140" s="97"/>
      <c r="L1140" s="98">
        <v>52.87</v>
      </c>
      <c r="M1140" s="97"/>
      <c r="N1140" s="100">
        <v>2630.81</v>
      </c>
      <c r="AF1140" s="83"/>
      <c r="AG1140" s="91"/>
      <c r="AJ1140" s="94" t="s">
        <v>142</v>
      </c>
      <c r="AL1140" s="91"/>
      <c r="AM1140" s="91"/>
    </row>
    <row r="1141" spans="1:41" customFormat="1" ht="15" x14ac:dyDescent="0.25">
      <c r="A1141" s="102"/>
      <c r="B1141" s="93" t="s">
        <v>144</v>
      </c>
      <c r="C1141" s="208" t="s">
        <v>145</v>
      </c>
      <c r="D1141" s="208"/>
      <c r="E1141" s="208"/>
      <c r="F1141" s="96" t="s">
        <v>143</v>
      </c>
      <c r="G1141" s="111">
        <v>60</v>
      </c>
      <c r="H1141" s="97"/>
      <c r="I1141" s="111">
        <v>60</v>
      </c>
      <c r="J1141" s="104"/>
      <c r="K1141" s="97"/>
      <c r="L1141" s="98">
        <v>30.8</v>
      </c>
      <c r="M1141" s="97"/>
      <c r="N1141" s="100">
        <v>1532.51</v>
      </c>
      <c r="AF1141" s="83"/>
      <c r="AG1141" s="91"/>
      <c r="AJ1141" s="94" t="s">
        <v>145</v>
      </c>
      <c r="AL1141" s="91"/>
      <c r="AM1141" s="91"/>
    </row>
    <row r="1142" spans="1:41" customFormat="1" ht="15" x14ac:dyDescent="0.25">
      <c r="A1142" s="112"/>
      <c r="B1142" s="113"/>
      <c r="C1142" s="210" t="s">
        <v>146</v>
      </c>
      <c r="D1142" s="210"/>
      <c r="E1142" s="210"/>
      <c r="F1142" s="86"/>
      <c r="G1142" s="87"/>
      <c r="H1142" s="87"/>
      <c r="I1142" s="87"/>
      <c r="J1142" s="89"/>
      <c r="K1142" s="87"/>
      <c r="L1142" s="119">
        <v>313.85000000000002</v>
      </c>
      <c r="M1142" s="107"/>
      <c r="N1142" s="115">
        <v>8374.48</v>
      </c>
      <c r="AF1142" s="83"/>
      <c r="AG1142" s="91"/>
      <c r="AL1142" s="91" t="s">
        <v>146</v>
      </c>
      <c r="AM1142" s="91"/>
    </row>
    <row r="1143" spans="1:41" customFormat="1" ht="15" x14ac:dyDescent="0.25">
      <c r="A1143" s="84" t="s">
        <v>579</v>
      </c>
      <c r="B1143" s="85" t="s">
        <v>213</v>
      </c>
      <c r="C1143" s="210" t="s">
        <v>214</v>
      </c>
      <c r="D1143" s="210"/>
      <c r="E1143" s="210"/>
      <c r="F1143" s="86" t="s">
        <v>215</v>
      </c>
      <c r="G1143" s="87"/>
      <c r="H1143" s="87"/>
      <c r="I1143" s="121">
        <v>-0.06</v>
      </c>
      <c r="J1143" s="119">
        <v>610</v>
      </c>
      <c r="K1143" s="87"/>
      <c r="L1143" s="119">
        <v>-36.6</v>
      </c>
      <c r="M1143" s="121">
        <v>8.3699999999999992</v>
      </c>
      <c r="N1143" s="122">
        <v>-306.33999999999997</v>
      </c>
      <c r="AF1143" s="83"/>
      <c r="AG1143" s="91" t="s">
        <v>214</v>
      </c>
      <c r="AL1143" s="91"/>
      <c r="AM1143" s="91"/>
    </row>
    <row r="1144" spans="1:41" customFormat="1" ht="15" x14ac:dyDescent="0.25">
      <c r="A1144" s="112"/>
      <c r="B1144" s="113"/>
      <c r="C1144" s="208" t="s">
        <v>216</v>
      </c>
      <c r="D1144" s="208"/>
      <c r="E1144" s="208"/>
      <c r="F1144" s="208"/>
      <c r="G1144" s="208"/>
      <c r="H1144" s="208"/>
      <c r="I1144" s="208"/>
      <c r="J1144" s="208"/>
      <c r="K1144" s="208"/>
      <c r="L1144" s="208"/>
      <c r="M1144" s="208"/>
      <c r="N1144" s="209"/>
      <c r="AF1144" s="83"/>
      <c r="AG1144" s="91"/>
      <c r="AL1144" s="91"/>
      <c r="AM1144" s="91"/>
      <c r="AO1144" s="94" t="s">
        <v>216</v>
      </c>
    </row>
    <row r="1145" spans="1:41" customFormat="1" ht="15" x14ac:dyDescent="0.25">
      <c r="A1145" s="112"/>
      <c r="B1145" s="113"/>
      <c r="C1145" s="210" t="s">
        <v>146</v>
      </c>
      <c r="D1145" s="210"/>
      <c r="E1145" s="210"/>
      <c r="F1145" s="86"/>
      <c r="G1145" s="87"/>
      <c r="H1145" s="87"/>
      <c r="I1145" s="87"/>
      <c r="J1145" s="89"/>
      <c r="K1145" s="87"/>
      <c r="L1145" s="119">
        <v>-36.6</v>
      </c>
      <c r="M1145" s="107"/>
      <c r="N1145" s="122">
        <v>-306.33999999999997</v>
      </c>
      <c r="AF1145" s="83"/>
      <c r="AG1145" s="91"/>
      <c r="AL1145" s="91" t="s">
        <v>146</v>
      </c>
      <c r="AM1145" s="91"/>
    </row>
    <row r="1146" spans="1:41" customFormat="1" ht="34.5" x14ac:dyDescent="0.25">
      <c r="A1146" s="84" t="s">
        <v>580</v>
      </c>
      <c r="B1146" s="85" t="s">
        <v>218</v>
      </c>
      <c r="C1146" s="210" t="s">
        <v>162</v>
      </c>
      <c r="D1146" s="210"/>
      <c r="E1146" s="210"/>
      <c r="F1146" s="86" t="s">
        <v>71</v>
      </c>
      <c r="G1146" s="87"/>
      <c r="H1146" s="87"/>
      <c r="I1146" s="88">
        <v>4</v>
      </c>
      <c r="J1146" s="89"/>
      <c r="K1146" s="87"/>
      <c r="L1146" s="89"/>
      <c r="M1146" s="87"/>
      <c r="N1146" s="90"/>
      <c r="AF1146" s="83"/>
      <c r="AG1146" s="91" t="s">
        <v>162</v>
      </c>
      <c r="AL1146" s="91"/>
      <c r="AM1146" s="91"/>
    </row>
    <row r="1147" spans="1:41" customFormat="1" ht="34.5" x14ac:dyDescent="0.25">
      <c r="A1147" s="92"/>
      <c r="B1147" s="93" t="s">
        <v>126</v>
      </c>
      <c r="C1147" s="203" t="s">
        <v>127</v>
      </c>
      <c r="D1147" s="203"/>
      <c r="E1147" s="203"/>
      <c r="F1147" s="203"/>
      <c r="G1147" s="203"/>
      <c r="H1147" s="203"/>
      <c r="I1147" s="203"/>
      <c r="J1147" s="203"/>
      <c r="K1147" s="203"/>
      <c r="L1147" s="203"/>
      <c r="M1147" s="203"/>
      <c r="N1147" s="211"/>
      <c r="AF1147" s="83"/>
      <c r="AG1147" s="91"/>
      <c r="AH1147" s="94" t="s">
        <v>127</v>
      </c>
      <c r="AL1147" s="91"/>
      <c r="AM1147" s="91"/>
    </row>
    <row r="1148" spans="1:41" customFormat="1" ht="22.5" x14ac:dyDescent="0.25">
      <c r="A1148" s="92"/>
      <c r="B1148" s="93" t="s">
        <v>128</v>
      </c>
      <c r="C1148" s="203" t="s">
        <v>129</v>
      </c>
      <c r="D1148" s="203"/>
      <c r="E1148" s="203"/>
      <c r="F1148" s="203"/>
      <c r="G1148" s="203"/>
      <c r="H1148" s="203"/>
      <c r="I1148" s="203"/>
      <c r="J1148" s="203"/>
      <c r="K1148" s="203"/>
      <c r="L1148" s="203"/>
      <c r="M1148" s="203"/>
      <c r="N1148" s="211"/>
      <c r="AF1148" s="83"/>
      <c r="AG1148" s="91"/>
      <c r="AH1148" s="94" t="s">
        <v>129</v>
      </c>
      <c r="AL1148" s="91"/>
      <c r="AM1148" s="91"/>
    </row>
    <row r="1149" spans="1:41" customFormat="1" ht="15" x14ac:dyDescent="0.25">
      <c r="A1149" s="95"/>
      <c r="B1149" s="93" t="s">
        <v>130</v>
      </c>
      <c r="C1149" s="208" t="s">
        <v>131</v>
      </c>
      <c r="D1149" s="208"/>
      <c r="E1149" s="208"/>
      <c r="F1149" s="96"/>
      <c r="G1149" s="97"/>
      <c r="H1149" s="97"/>
      <c r="I1149" s="97"/>
      <c r="J1149" s="98">
        <v>52.98</v>
      </c>
      <c r="K1149" s="99">
        <v>1.38</v>
      </c>
      <c r="L1149" s="98">
        <v>292.45</v>
      </c>
      <c r="M1149" s="99">
        <v>49.76</v>
      </c>
      <c r="N1149" s="100">
        <v>14552.31</v>
      </c>
      <c r="AF1149" s="83"/>
      <c r="AG1149" s="91"/>
      <c r="AI1149" s="94" t="s">
        <v>131</v>
      </c>
      <c r="AL1149" s="91"/>
      <c r="AM1149" s="91"/>
    </row>
    <row r="1150" spans="1:41" customFormat="1" ht="15" x14ac:dyDescent="0.25">
      <c r="A1150" s="95"/>
      <c r="B1150" s="93" t="s">
        <v>132</v>
      </c>
      <c r="C1150" s="208" t="s">
        <v>133</v>
      </c>
      <c r="D1150" s="208"/>
      <c r="E1150" s="208"/>
      <c r="F1150" s="96"/>
      <c r="G1150" s="97"/>
      <c r="H1150" s="97"/>
      <c r="I1150" s="97"/>
      <c r="J1150" s="98">
        <v>247.94</v>
      </c>
      <c r="K1150" s="99">
        <v>1.38</v>
      </c>
      <c r="L1150" s="101">
        <v>1368.63</v>
      </c>
      <c r="M1150" s="99">
        <v>13.37</v>
      </c>
      <c r="N1150" s="100">
        <v>18298.580000000002</v>
      </c>
      <c r="AF1150" s="83"/>
      <c r="AG1150" s="91"/>
      <c r="AI1150" s="94" t="s">
        <v>133</v>
      </c>
      <c r="AL1150" s="91"/>
      <c r="AM1150" s="91"/>
    </row>
    <row r="1151" spans="1:41" customFormat="1" ht="15" x14ac:dyDescent="0.25">
      <c r="A1151" s="95"/>
      <c r="B1151" s="93" t="s">
        <v>134</v>
      </c>
      <c r="C1151" s="208" t="s">
        <v>135</v>
      </c>
      <c r="D1151" s="208"/>
      <c r="E1151" s="208"/>
      <c r="F1151" s="96"/>
      <c r="G1151" s="97"/>
      <c r="H1151" s="97"/>
      <c r="I1151" s="97"/>
      <c r="J1151" s="98">
        <v>23.2</v>
      </c>
      <c r="K1151" s="99">
        <v>1.38</v>
      </c>
      <c r="L1151" s="98">
        <v>128.06</v>
      </c>
      <c r="M1151" s="99">
        <v>49.76</v>
      </c>
      <c r="N1151" s="100">
        <v>6372.27</v>
      </c>
      <c r="AF1151" s="83"/>
      <c r="AG1151" s="91"/>
      <c r="AI1151" s="94" t="s">
        <v>135</v>
      </c>
      <c r="AL1151" s="91"/>
      <c r="AM1151" s="91"/>
    </row>
    <row r="1152" spans="1:41" customFormat="1" ht="15" x14ac:dyDescent="0.25">
      <c r="A1152" s="95"/>
      <c r="B1152" s="93" t="s">
        <v>158</v>
      </c>
      <c r="C1152" s="208" t="s">
        <v>159</v>
      </c>
      <c r="D1152" s="208"/>
      <c r="E1152" s="208"/>
      <c r="F1152" s="96"/>
      <c r="G1152" s="97"/>
      <c r="H1152" s="97"/>
      <c r="I1152" s="97"/>
      <c r="J1152" s="98">
        <v>45.54</v>
      </c>
      <c r="K1152" s="97"/>
      <c r="L1152" s="98">
        <v>182.16</v>
      </c>
      <c r="M1152" s="99">
        <v>8.3699999999999992</v>
      </c>
      <c r="N1152" s="100">
        <v>1524.68</v>
      </c>
      <c r="AF1152" s="83"/>
      <c r="AG1152" s="91"/>
      <c r="AI1152" s="94" t="s">
        <v>159</v>
      </c>
      <c r="AL1152" s="91"/>
      <c r="AM1152" s="91"/>
    </row>
    <row r="1153" spans="1:41" customFormat="1" ht="15" x14ac:dyDescent="0.25">
      <c r="A1153" s="102"/>
      <c r="B1153" s="93"/>
      <c r="C1153" s="208" t="s">
        <v>136</v>
      </c>
      <c r="D1153" s="208"/>
      <c r="E1153" s="208"/>
      <c r="F1153" s="96" t="s">
        <v>137</v>
      </c>
      <c r="G1153" s="99">
        <v>5.98</v>
      </c>
      <c r="H1153" s="99">
        <v>1.38</v>
      </c>
      <c r="I1153" s="103">
        <v>33.009599999999999</v>
      </c>
      <c r="J1153" s="104"/>
      <c r="K1153" s="97"/>
      <c r="L1153" s="104"/>
      <c r="M1153" s="97"/>
      <c r="N1153" s="105"/>
      <c r="AF1153" s="83"/>
      <c r="AG1153" s="91"/>
      <c r="AJ1153" s="94" t="s">
        <v>136</v>
      </c>
      <c r="AL1153" s="91"/>
      <c r="AM1153" s="91"/>
    </row>
    <row r="1154" spans="1:41" customFormat="1" ht="15" x14ac:dyDescent="0.25">
      <c r="A1154" s="102"/>
      <c r="B1154" s="93"/>
      <c r="C1154" s="208" t="s">
        <v>138</v>
      </c>
      <c r="D1154" s="208"/>
      <c r="E1154" s="208"/>
      <c r="F1154" s="96" t="s">
        <v>137</v>
      </c>
      <c r="G1154" s="111">
        <v>2</v>
      </c>
      <c r="H1154" s="99">
        <v>1.38</v>
      </c>
      <c r="I1154" s="99">
        <v>11.04</v>
      </c>
      <c r="J1154" s="104"/>
      <c r="K1154" s="97"/>
      <c r="L1154" s="104"/>
      <c r="M1154" s="97"/>
      <c r="N1154" s="105"/>
      <c r="AF1154" s="83"/>
      <c r="AG1154" s="91"/>
      <c r="AJ1154" s="94" t="s">
        <v>138</v>
      </c>
      <c r="AL1154" s="91"/>
      <c r="AM1154" s="91"/>
    </row>
    <row r="1155" spans="1:41" customFormat="1" ht="15" x14ac:dyDescent="0.25">
      <c r="A1155" s="95"/>
      <c r="B1155" s="93"/>
      <c r="C1155" s="218" t="s">
        <v>139</v>
      </c>
      <c r="D1155" s="218"/>
      <c r="E1155" s="218"/>
      <c r="F1155" s="106"/>
      <c r="G1155" s="107"/>
      <c r="H1155" s="107"/>
      <c r="I1155" s="107"/>
      <c r="J1155" s="108">
        <v>346.46</v>
      </c>
      <c r="K1155" s="107"/>
      <c r="L1155" s="109">
        <v>1843.24</v>
      </c>
      <c r="M1155" s="107"/>
      <c r="N1155" s="110">
        <v>34375.57</v>
      </c>
      <c r="AF1155" s="83"/>
      <c r="AG1155" s="91"/>
      <c r="AK1155" s="94" t="s">
        <v>139</v>
      </c>
      <c r="AL1155" s="91"/>
      <c r="AM1155" s="91"/>
    </row>
    <row r="1156" spans="1:41" customFormat="1" ht="15" x14ac:dyDescent="0.25">
      <c r="A1156" s="102"/>
      <c r="B1156" s="93"/>
      <c r="C1156" s="208" t="s">
        <v>140</v>
      </c>
      <c r="D1156" s="208"/>
      <c r="E1156" s="208"/>
      <c r="F1156" s="96"/>
      <c r="G1156" s="97"/>
      <c r="H1156" s="97"/>
      <c r="I1156" s="97"/>
      <c r="J1156" s="104"/>
      <c r="K1156" s="97"/>
      <c r="L1156" s="98">
        <v>420.51</v>
      </c>
      <c r="M1156" s="97"/>
      <c r="N1156" s="100">
        <v>20924.580000000002</v>
      </c>
      <c r="AF1156" s="83"/>
      <c r="AG1156" s="91"/>
      <c r="AJ1156" s="94" t="s">
        <v>140</v>
      </c>
      <c r="AL1156" s="91"/>
      <c r="AM1156" s="91"/>
    </row>
    <row r="1157" spans="1:41" customFormat="1" ht="15" x14ac:dyDescent="0.25">
      <c r="A1157" s="102"/>
      <c r="B1157" s="93" t="s">
        <v>141</v>
      </c>
      <c r="C1157" s="208" t="s">
        <v>142</v>
      </c>
      <c r="D1157" s="208"/>
      <c r="E1157" s="208"/>
      <c r="F1157" s="96" t="s">
        <v>143</v>
      </c>
      <c r="G1157" s="111">
        <v>103</v>
      </c>
      <c r="H1157" s="97"/>
      <c r="I1157" s="111">
        <v>103</v>
      </c>
      <c r="J1157" s="104"/>
      <c r="K1157" s="97"/>
      <c r="L1157" s="98">
        <v>433.13</v>
      </c>
      <c r="M1157" s="97"/>
      <c r="N1157" s="100">
        <v>21552.32</v>
      </c>
      <c r="AF1157" s="83"/>
      <c r="AG1157" s="91"/>
      <c r="AJ1157" s="94" t="s">
        <v>142</v>
      </c>
      <c r="AL1157" s="91"/>
      <c r="AM1157" s="91"/>
    </row>
    <row r="1158" spans="1:41" customFormat="1" ht="15" x14ac:dyDescent="0.25">
      <c r="A1158" s="102"/>
      <c r="B1158" s="93" t="s">
        <v>144</v>
      </c>
      <c r="C1158" s="208" t="s">
        <v>145</v>
      </c>
      <c r="D1158" s="208"/>
      <c r="E1158" s="208"/>
      <c r="F1158" s="96" t="s">
        <v>143</v>
      </c>
      <c r="G1158" s="111">
        <v>60</v>
      </c>
      <c r="H1158" s="97"/>
      <c r="I1158" s="111">
        <v>60</v>
      </c>
      <c r="J1158" s="104"/>
      <c r="K1158" s="97"/>
      <c r="L1158" s="98">
        <v>252.31</v>
      </c>
      <c r="M1158" s="97"/>
      <c r="N1158" s="100">
        <v>12554.75</v>
      </c>
      <c r="AF1158" s="83"/>
      <c r="AG1158" s="91"/>
      <c r="AJ1158" s="94" t="s">
        <v>145</v>
      </c>
      <c r="AL1158" s="91"/>
      <c r="AM1158" s="91"/>
    </row>
    <row r="1159" spans="1:41" customFormat="1" ht="15" x14ac:dyDescent="0.25">
      <c r="A1159" s="112"/>
      <c r="B1159" s="113"/>
      <c r="C1159" s="210" t="s">
        <v>146</v>
      </c>
      <c r="D1159" s="210"/>
      <c r="E1159" s="210"/>
      <c r="F1159" s="86"/>
      <c r="G1159" s="87"/>
      <c r="H1159" s="87"/>
      <c r="I1159" s="87"/>
      <c r="J1159" s="89"/>
      <c r="K1159" s="87"/>
      <c r="L1159" s="114">
        <v>2528.6799999999998</v>
      </c>
      <c r="M1159" s="107"/>
      <c r="N1159" s="115">
        <v>68482.64</v>
      </c>
      <c r="AF1159" s="83"/>
      <c r="AG1159" s="91"/>
      <c r="AL1159" s="91" t="s">
        <v>146</v>
      </c>
      <c r="AM1159" s="91"/>
    </row>
    <row r="1160" spans="1:41" customFormat="1" ht="15" x14ac:dyDescent="0.25">
      <c r="A1160" s="84" t="s">
        <v>745</v>
      </c>
      <c r="B1160" s="85" t="s">
        <v>213</v>
      </c>
      <c r="C1160" s="210" t="s">
        <v>214</v>
      </c>
      <c r="D1160" s="210"/>
      <c r="E1160" s="210"/>
      <c r="F1160" s="86" t="s">
        <v>215</v>
      </c>
      <c r="G1160" s="87"/>
      <c r="H1160" s="87"/>
      <c r="I1160" s="121">
        <v>-0.24</v>
      </c>
      <c r="J1160" s="119">
        <v>610</v>
      </c>
      <c r="K1160" s="87"/>
      <c r="L1160" s="119">
        <v>-146.4</v>
      </c>
      <c r="M1160" s="121">
        <v>8.3699999999999992</v>
      </c>
      <c r="N1160" s="115">
        <v>-1225.3699999999999</v>
      </c>
      <c r="AF1160" s="83"/>
      <c r="AG1160" s="91" t="s">
        <v>214</v>
      </c>
      <c r="AL1160" s="91"/>
      <c r="AM1160" s="91"/>
    </row>
    <row r="1161" spans="1:41" customFormat="1" ht="15" x14ac:dyDescent="0.25">
      <c r="A1161" s="112"/>
      <c r="B1161" s="113"/>
      <c r="C1161" s="208" t="s">
        <v>216</v>
      </c>
      <c r="D1161" s="208"/>
      <c r="E1161" s="208"/>
      <c r="F1161" s="208"/>
      <c r="G1161" s="208"/>
      <c r="H1161" s="208"/>
      <c r="I1161" s="208"/>
      <c r="J1161" s="208"/>
      <c r="K1161" s="208"/>
      <c r="L1161" s="208"/>
      <c r="M1161" s="208"/>
      <c r="N1161" s="209"/>
      <c r="AF1161" s="83"/>
      <c r="AG1161" s="91"/>
      <c r="AL1161" s="91"/>
      <c r="AM1161" s="91"/>
      <c r="AO1161" s="94" t="s">
        <v>216</v>
      </c>
    </row>
    <row r="1162" spans="1:41" customFormat="1" ht="15" x14ac:dyDescent="0.25">
      <c r="A1162" s="112"/>
      <c r="B1162" s="113"/>
      <c r="C1162" s="210" t="s">
        <v>146</v>
      </c>
      <c r="D1162" s="210"/>
      <c r="E1162" s="210"/>
      <c r="F1162" s="86"/>
      <c r="G1162" s="87"/>
      <c r="H1162" s="87"/>
      <c r="I1162" s="87"/>
      <c r="J1162" s="89"/>
      <c r="K1162" s="87"/>
      <c r="L1162" s="119">
        <v>-146.4</v>
      </c>
      <c r="M1162" s="107"/>
      <c r="N1162" s="115">
        <v>-1225.3699999999999</v>
      </c>
      <c r="AF1162" s="83"/>
      <c r="AG1162" s="91"/>
      <c r="AL1162" s="91" t="s">
        <v>146</v>
      </c>
      <c r="AM1162" s="91"/>
    </row>
    <row r="1163" spans="1:41" customFormat="1" ht="34.5" x14ac:dyDescent="0.25">
      <c r="A1163" s="84" t="s">
        <v>746</v>
      </c>
      <c r="B1163" s="85" t="s">
        <v>221</v>
      </c>
      <c r="C1163" s="210" t="s">
        <v>222</v>
      </c>
      <c r="D1163" s="210"/>
      <c r="E1163" s="210"/>
      <c r="F1163" s="86" t="s">
        <v>223</v>
      </c>
      <c r="G1163" s="87"/>
      <c r="H1163" s="87"/>
      <c r="I1163" s="133">
        <v>3.2</v>
      </c>
      <c r="J1163" s="89"/>
      <c r="K1163" s="87"/>
      <c r="L1163" s="89"/>
      <c r="M1163" s="87"/>
      <c r="N1163" s="90"/>
      <c r="AF1163" s="83"/>
      <c r="AG1163" s="91" t="s">
        <v>222</v>
      </c>
      <c r="AL1163" s="91"/>
      <c r="AM1163" s="91"/>
    </row>
    <row r="1164" spans="1:41" customFormat="1" ht="34.5" x14ac:dyDescent="0.25">
      <c r="A1164" s="92"/>
      <c r="B1164" s="93" t="s">
        <v>126</v>
      </c>
      <c r="C1164" s="203" t="s">
        <v>127</v>
      </c>
      <c r="D1164" s="203"/>
      <c r="E1164" s="203"/>
      <c r="F1164" s="203"/>
      <c r="G1164" s="203"/>
      <c r="H1164" s="203"/>
      <c r="I1164" s="203"/>
      <c r="J1164" s="203"/>
      <c r="K1164" s="203"/>
      <c r="L1164" s="203"/>
      <c r="M1164" s="203"/>
      <c r="N1164" s="211"/>
      <c r="AF1164" s="83"/>
      <c r="AG1164" s="91"/>
      <c r="AH1164" s="94" t="s">
        <v>127</v>
      </c>
      <c r="AL1164" s="91"/>
      <c r="AM1164" s="91"/>
    </row>
    <row r="1165" spans="1:41" customFormat="1" ht="22.5" x14ac:dyDescent="0.25">
      <c r="A1165" s="92"/>
      <c r="B1165" s="93" t="s">
        <v>128</v>
      </c>
      <c r="C1165" s="203" t="s">
        <v>129</v>
      </c>
      <c r="D1165" s="203"/>
      <c r="E1165" s="203"/>
      <c r="F1165" s="203"/>
      <c r="G1165" s="203"/>
      <c r="H1165" s="203"/>
      <c r="I1165" s="203"/>
      <c r="J1165" s="203"/>
      <c r="K1165" s="203"/>
      <c r="L1165" s="203"/>
      <c r="M1165" s="203"/>
      <c r="N1165" s="211"/>
      <c r="AF1165" s="83"/>
      <c r="AG1165" s="91"/>
      <c r="AH1165" s="94" t="s">
        <v>129</v>
      </c>
      <c r="AL1165" s="91"/>
      <c r="AM1165" s="91"/>
    </row>
    <row r="1166" spans="1:41" customFormat="1" ht="15" x14ac:dyDescent="0.25">
      <c r="A1166" s="95"/>
      <c r="B1166" s="93" t="s">
        <v>130</v>
      </c>
      <c r="C1166" s="208" t="s">
        <v>131</v>
      </c>
      <c r="D1166" s="208"/>
      <c r="E1166" s="208"/>
      <c r="F1166" s="96"/>
      <c r="G1166" s="97"/>
      <c r="H1166" s="97"/>
      <c r="I1166" s="97"/>
      <c r="J1166" s="98">
        <v>320.38</v>
      </c>
      <c r="K1166" s="99">
        <v>1.38</v>
      </c>
      <c r="L1166" s="101">
        <v>1414.8</v>
      </c>
      <c r="M1166" s="99">
        <v>49.76</v>
      </c>
      <c r="N1166" s="100">
        <v>70400.45</v>
      </c>
      <c r="AF1166" s="83"/>
      <c r="AG1166" s="91"/>
      <c r="AI1166" s="94" t="s">
        <v>131</v>
      </c>
      <c r="AL1166" s="91"/>
      <c r="AM1166" s="91"/>
    </row>
    <row r="1167" spans="1:41" customFormat="1" ht="15" x14ac:dyDescent="0.25">
      <c r="A1167" s="95"/>
      <c r="B1167" s="93" t="s">
        <v>132</v>
      </c>
      <c r="C1167" s="208" t="s">
        <v>133</v>
      </c>
      <c r="D1167" s="208"/>
      <c r="E1167" s="208"/>
      <c r="F1167" s="96"/>
      <c r="G1167" s="97"/>
      <c r="H1167" s="97"/>
      <c r="I1167" s="97"/>
      <c r="J1167" s="98">
        <v>557.46</v>
      </c>
      <c r="K1167" s="99">
        <v>1.38</v>
      </c>
      <c r="L1167" s="101">
        <v>2461.7399999999998</v>
      </c>
      <c r="M1167" s="99">
        <v>13.37</v>
      </c>
      <c r="N1167" s="100">
        <v>32913.46</v>
      </c>
      <c r="AF1167" s="83"/>
      <c r="AG1167" s="91"/>
      <c r="AI1167" s="94" t="s">
        <v>133</v>
      </c>
      <c r="AL1167" s="91"/>
      <c r="AM1167" s="91"/>
    </row>
    <row r="1168" spans="1:41" customFormat="1" ht="15" x14ac:dyDescent="0.25">
      <c r="A1168" s="95"/>
      <c r="B1168" s="93" t="s">
        <v>134</v>
      </c>
      <c r="C1168" s="208" t="s">
        <v>135</v>
      </c>
      <c r="D1168" s="208"/>
      <c r="E1168" s="208"/>
      <c r="F1168" s="96"/>
      <c r="G1168" s="97"/>
      <c r="H1168" s="97"/>
      <c r="I1168" s="97"/>
      <c r="J1168" s="98">
        <v>84.75</v>
      </c>
      <c r="K1168" s="99">
        <v>1.38</v>
      </c>
      <c r="L1168" s="98">
        <v>374.26</v>
      </c>
      <c r="M1168" s="99">
        <v>49.76</v>
      </c>
      <c r="N1168" s="100">
        <v>18623.18</v>
      </c>
      <c r="AF1168" s="83"/>
      <c r="AG1168" s="91"/>
      <c r="AI1168" s="94" t="s">
        <v>135</v>
      </c>
      <c r="AL1168" s="91"/>
      <c r="AM1168" s="91"/>
    </row>
    <row r="1169" spans="1:41" customFormat="1" ht="15" x14ac:dyDescent="0.25">
      <c r="A1169" s="95"/>
      <c r="B1169" s="93" t="s">
        <v>158</v>
      </c>
      <c r="C1169" s="208" t="s">
        <v>159</v>
      </c>
      <c r="D1169" s="208"/>
      <c r="E1169" s="208"/>
      <c r="F1169" s="96"/>
      <c r="G1169" s="97"/>
      <c r="H1169" s="97"/>
      <c r="I1169" s="97"/>
      <c r="J1169" s="98">
        <v>509.73</v>
      </c>
      <c r="K1169" s="97"/>
      <c r="L1169" s="101">
        <v>1631.14</v>
      </c>
      <c r="M1169" s="99">
        <v>8.3699999999999992</v>
      </c>
      <c r="N1169" s="100">
        <v>13652.64</v>
      </c>
      <c r="AF1169" s="83"/>
      <c r="AG1169" s="91"/>
      <c r="AI1169" s="94" t="s">
        <v>159</v>
      </c>
      <c r="AL1169" s="91"/>
      <c r="AM1169" s="91"/>
    </row>
    <row r="1170" spans="1:41" customFormat="1" ht="15" x14ac:dyDescent="0.25">
      <c r="A1170" s="102"/>
      <c r="B1170" s="93"/>
      <c r="C1170" s="208" t="s">
        <v>136</v>
      </c>
      <c r="D1170" s="208"/>
      <c r="E1170" s="208"/>
      <c r="F1170" s="96" t="s">
        <v>137</v>
      </c>
      <c r="G1170" s="116">
        <v>34.9</v>
      </c>
      <c r="H1170" s="99">
        <v>1.38</v>
      </c>
      <c r="I1170" s="103">
        <v>154.11840000000001</v>
      </c>
      <c r="J1170" s="104"/>
      <c r="K1170" s="97"/>
      <c r="L1170" s="104"/>
      <c r="M1170" s="97"/>
      <c r="N1170" s="105"/>
      <c r="AF1170" s="83"/>
      <c r="AG1170" s="91"/>
      <c r="AJ1170" s="94" t="s">
        <v>136</v>
      </c>
      <c r="AL1170" s="91"/>
      <c r="AM1170" s="91"/>
    </row>
    <row r="1171" spans="1:41" customFormat="1" ht="15" x14ac:dyDescent="0.25">
      <c r="A1171" s="102"/>
      <c r="B1171" s="93"/>
      <c r="C1171" s="208" t="s">
        <v>138</v>
      </c>
      <c r="D1171" s="208"/>
      <c r="E1171" s="208"/>
      <c r="F1171" s="96" t="s">
        <v>137</v>
      </c>
      <c r="G1171" s="99">
        <v>7.35</v>
      </c>
      <c r="H1171" s="99">
        <v>1.38</v>
      </c>
      <c r="I1171" s="103">
        <v>32.457599999999999</v>
      </c>
      <c r="J1171" s="104"/>
      <c r="K1171" s="97"/>
      <c r="L1171" s="104"/>
      <c r="M1171" s="97"/>
      <c r="N1171" s="105"/>
      <c r="AF1171" s="83"/>
      <c r="AG1171" s="91"/>
      <c r="AJ1171" s="94" t="s">
        <v>138</v>
      </c>
      <c r="AL1171" s="91"/>
      <c r="AM1171" s="91"/>
    </row>
    <row r="1172" spans="1:41" customFormat="1" ht="15" x14ac:dyDescent="0.25">
      <c r="A1172" s="95"/>
      <c r="B1172" s="93"/>
      <c r="C1172" s="218" t="s">
        <v>139</v>
      </c>
      <c r="D1172" s="218"/>
      <c r="E1172" s="218"/>
      <c r="F1172" s="106"/>
      <c r="G1172" s="107"/>
      <c r="H1172" s="107"/>
      <c r="I1172" s="107"/>
      <c r="J1172" s="109">
        <v>1387.57</v>
      </c>
      <c r="K1172" s="107"/>
      <c r="L1172" s="109">
        <v>5507.68</v>
      </c>
      <c r="M1172" s="107"/>
      <c r="N1172" s="110">
        <v>116966.55</v>
      </c>
      <c r="AF1172" s="83"/>
      <c r="AG1172" s="91"/>
      <c r="AK1172" s="94" t="s">
        <v>139</v>
      </c>
      <c r="AL1172" s="91"/>
      <c r="AM1172" s="91"/>
    </row>
    <row r="1173" spans="1:41" customFormat="1" ht="15" x14ac:dyDescent="0.25">
      <c r="A1173" s="102"/>
      <c r="B1173" s="93"/>
      <c r="C1173" s="208" t="s">
        <v>140</v>
      </c>
      <c r="D1173" s="208"/>
      <c r="E1173" s="208"/>
      <c r="F1173" s="96"/>
      <c r="G1173" s="97"/>
      <c r="H1173" s="97"/>
      <c r="I1173" s="97"/>
      <c r="J1173" s="104"/>
      <c r="K1173" s="97"/>
      <c r="L1173" s="101">
        <v>1789.06</v>
      </c>
      <c r="M1173" s="97"/>
      <c r="N1173" s="100">
        <v>89023.63</v>
      </c>
      <c r="AF1173" s="83"/>
      <c r="AG1173" s="91"/>
      <c r="AJ1173" s="94" t="s">
        <v>140</v>
      </c>
      <c r="AL1173" s="91"/>
      <c r="AM1173" s="91"/>
    </row>
    <row r="1174" spans="1:41" customFormat="1" ht="15" x14ac:dyDescent="0.25">
      <c r="A1174" s="102"/>
      <c r="B1174" s="93" t="s">
        <v>141</v>
      </c>
      <c r="C1174" s="208" t="s">
        <v>142</v>
      </c>
      <c r="D1174" s="208"/>
      <c r="E1174" s="208"/>
      <c r="F1174" s="96" t="s">
        <v>143</v>
      </c>
      <c r="G1174" s="111">
        <v>103</v>
      </c>
      <c r="H1174" s="97"/>
      <c r="I1174" s="111">
        <v>103</v>
      </c>
      <c r="J1174" s="104"/>
      <c r="K1174" s="97"/>
      <c r="L1174" s="101">
        <v>1842.73</v>
      </c>
      <c r="M1174" s="97"/>
      <c r="N1174" s="100">
        <v>91694.34</v>
      </c>
      <c r="AF1174" s="83"/>
      <c r="AG1174" s="91"/>
      <c r="AJ1174" s="94" t="s">
        <v>142</v>
      </c>
      <c r="AL1174" s="91"/>
      <c r="AM1174" s="91"/>
    </row>
    <row r="1175" spans="1:41" customFormat="1" ht="15" x14ac:dyDescent="0.25">
      <c r="A1175" s="102"/>
      <c r="B1175" s="93" t="s">
        <v>144</v>
      </c>
      <c r="C1175" s="208" t="s">
        <v>145</v>
      </c>
      <c r="D1175" s="208"/>
      <c r="E1175" s="208"/>
      <c r="F1175" s="96" t="s">
        <v>143</v>
      </c>
      <c r="G1175" s="111">
        <v>60</v>
      </c>
      <c r="H1175" s="97"/>
      <c r="I1175" s="111">
        <v>60</v>
      </c>
      <c r="J1175" s="104"/>
      <c r="K1175" s="97"/>
      <c r="L1175" s="101">
        <v>1073.44</v>
      </c>
      <c r="M1175" s="97"/>
      <c r="N1175" s="100">
        <v>53414.18</v>
      </c>
      <c r="AF1175" s="83"/>
      <c r="AG1175" s="91"/>
      <c r="AJ1175" s="94" t="s">
        <v>145</v>
      </c>
      <c r="AL1175" s="91"/>
      <c r="AM1175" s="91"/>
    </row>
    <row r="1176" spans="1:41" customFormat="1" ht="15" x14ac:dyDescent="0.25">
      <c r="A1176" s="112"/>
      <c r="B1176" s="113"/>
      <c r="C1176" s="210" t="s">
        <v>146</v>
      </c>
      <c r="D1176" s="210"/>
      <c r="E1176" s="210"/>
      <c r="F1176" s="86"/>
      <c r="G1176" s="87"/>
      <c r="H1176" s="87"/>
      <c r="I1176" s="87"/>
      <c r="J1176" s="89"/>
      <c r="K1176" s="87"/>
      <c r="L1176" s="114">
        <v>8423.85</v>
      </c>
      <c r="M1176" s="107"/>
      <c r="N1176" s="115">
        <v>262075.07</v>
      </c>
      <c r="AF1176" s="83"/>
      <c r="AG1176" s="91"/>
      <c r="AL1176" s="91" t="s">
        <v>146</v>
      </c>
      <c r="AM1176" s="91"/>
    </row>
    <row r="1177" spans="1:41" customFormat="1" ht="23.25" x14ac:dyDescent="0.25">
      <c r="A1177" s="84" t="s">
        <v>747</v>
      </c>
      <c r="B1177" s="85" t="s">
        <v>225</v>
      </c>
      <c r="C1177" s="210" t="s">
        <v>226</v>
      </c>
      <c r="D1177" s="210"/>
      <c r="E1177" s="210"/>
      <c r="F1177" s="86" t="s">
        <v>71</v>
      </c>
      <c r="G1177" s="87"/>
      <c r="H1177" s="87"/>
      <c r="I1177" s="121">
        <v>-6.72</v>
      </c>
      <c r="J1177" s="119">
        <v>88.14</v>
      </c>
      <c r="K1177" s="87"/>
      <c r="L1177" s="119">
        <v>-592.29999999999995</v>
      </c>
      <c r="M1177" s="121">
        <v>8.3699999999999992</v>
      </c>
      <c r="N1177" s="115">
        <v>-4957.55</v>
      </c>
      <c r="AF1177" s="83"/>
      <c r="AG1177" s="91" t="s">
        <v>226</v>
      </c>
      <c r="AL1177" s="91"/>
      <c r="AM1177" s="91"/>
    </row>
    <row r="1178" spans="1:41" customFormat="1" ht="15" x14ac:dyDescent="0.25">
      <c r="A1178" s="112"/>
      <c r="B1178" s="113"/>
      <c r="C1178" s="208" t="s">
        <v>216</v>
      </c>
      <c r="D1178" s="208"/>
      <c r="E1178" s="208"/>
      <c r="F1178" s="208"/>
      <c r="G1178" s="208"/>
      <c r="H1178" s="208"/>
      <c r="I1178" s="208"/>
      <c r="J1178" s="208"/>
      <c r="K1178" s="208"/>
      <c r="L1178" s="208"/>
      <c r="M1178" s="208"/>
      <c r="N1178" s="209"/>
      <c r="AF1178" s="83"/>
      <c r="AG1178" s="91"/>
      <c r="AL1178" s="91"/>
      <c r="AM1178" s="91"/>
      <c r="AO1178" s="94" t="s">
        <v>216</v>
      </c>
    </row>
    <row r="1179" spans="1:41" customFormat="1" ht="15" x14ac:dyDescent="0.25">
      <c r="A1179" s="112"/>
      <c r="B1179" s="113"/>
      <c r="C1179" s="210" t="s">
        <v>146</v>
      </c>
      <c r="D1179" s="210"/>
      <c r="E1179" s="210"/>
      <c r="F1179" s="86"/>
      <c r="G1179" s="87"/>
      <c r="H1179" s="87"/>
      <c r="I1179" s="87"/>
      <c r="J1179" s="89"/>
      <c r="K1179" s="87"/>
      <c r="L1179" s="119">
        <v>-592.29999999999995</v>
      </c>
      <c r="M1179" s="107"/>
      <c r="N1179" s="115">
        <v>-4957.55</v>
      </c>
      <c r="AF1179" s="83"/>
      <c r="AG1179" s="91"/>
      <c r="AL1179" s="91" t="s">
        <v>146</v>
      </c>
      <c r="AM1179" s="91"/>
    </row>
    <row r="1180" spans="1:41" customFormat="1" ht="15" x14ac:dyDescent="0.25">
      <c r="A1180" s="84" t="s">
        <v>748</v>
      </c>
      <c r="B1180" s="85" t="s">
        <v>228</v>
      </c>
      <c r="C1180" s="210" t="s">
        <v>229</v>
      </c>
      <c r="D1180" s="210"/>
      <c r="E1180" s="210"/>
      <c r="F1180" s="86" t="s">
        <v>71</v>
      </c>
      <c r="G1180" s="87"/>
      <c r="H1180" s="87"/>
      <c r="I1180" s="133">
        <v>-19.2</v>
      </c>
      <c r="J1180" s="119">
        <v>53.84</v>
      </c>
      <c r="K1180" s="87"/>
      <c r="L1180" s="114">
        <v>-1033.73</v>
      </c>
      <c r="M1180" s="121">
        <v>8.3699999999999992</v>
      </c>
      <c r="N1180" s="115">
        <v>-8652.32</v>
      </c>
      <c r="AF1180" s="83"/>
      <c r="AG1180" s="91" t="s">
        <v>229</v>
      </c>
      <c r="AL1180" s="91"/>
      <c r="AM1180" s="91"/>
    </row>
    <row r="1181" spans="1:41" customFormat="1" ht="15" x14ac:dyDescent="0.25">
      <c r="A1181" s="112"/>
      <c r="B1181" s="113"/>
      <c r="C1181" s="208" t="s">
        <v>216</v>
      </c>
      <c r="D1181" s="208"/>
      <c r="E1181" s="208"/>
      <c r="F1181" s="208"/>
      <c r="G1181" s="208"/>
      <c r="H1181" s="208"/>
      <c r="I1181" s="208"/>
      <c r="J1181" s="208"/>
      <c r="K1181" s="208"/>
      <c r="L1181" s="208"/>
      <c r="M1181" s="208"/>
      <c r="N1181" s="209"/>
      <c r="AF1181" s="83"/>
      <c r="AG1181" s="91"/>
      <c r="AL1181" s="91"/>
      <c r="AM1181" s="91"/>
      <c r="AO1181" s="94" t="s">
        <v>216</v>
      </c>
    </row>
    <row r="1182" spans="1:41" customFormat="1" ht="15" x14ac:dyDescent="0.25">
      <c r="A1182" s="112"/>
      <c r="B1182" s="113"/>
      <c r="C1182" s="210" t="s">
        <v>146</v>
      </c>
      <c r="D1182" s="210"/>
      <c r="E1182" s="210"/>
      <c r="F1182" s="86"/>
      <c r="G1182" s="87"/>
      <c r="H1182" s="87"/>
      <c r="I1182" s="87"/>
      <c r="J1182" s="89"/>
      <c r="K1182" s="87"/>
      <c r="L1182" s="114">
        <v>-1033.73</v>
      </c>
      <c r="M1182" s="107"/>
      <c r="N1182" s="115">
        <v>-8652.32</v>
      </c>
      <c r="AF1182" s="83"/>
      <c r="AG1182" s="91"/>
      <c r="AL1182" s="91" t="s">
        <v>146</v>
      </c>
      <c r="AM1182" s="91"/>
    </row>
    <row r="1183" spans="1:41" customFormat="1" ht="34.5" x14ac:dyDescent="0.25">
      <c r="A1183" s="84" t="s">
        <v>749</v>
      </c>
      <c r="B1183" s="85" t="s">
        <v>243</v>
      </c>
      <c r="C1183" s="210" t="s">
        <v>244</v>
      </c>
      <c r="D1183" s="210"/>
      <c r="E1183" s="210"/>
      <c r="F1183" s="86" t="s">
        <v>172</v>
      </c>
      <c r="G1183" s="87"/>
      <c r="H1183" s="87"/>
      <c r="I1183" s="88">
        <v>1</v>
      </c>
      <c r="J1183" s="89"/>
      <c r="K1183" s="87"/>
      <c r="L1183" s="89"/>
      <c r="M1183" s="87"/>
      <c r="N1183" s="90"/>
      <c r="AF1183" s="83"/>
      <c r="AG1183" s="91" t="s">
        <v>244</v>
      </c>
      <c r="AL1183" s="91"/>
      <c r="AM1183" s="91"/>
    </row>
    <row r="1184" spans="1:41" customFormat="1" ht="34.5" x14ac:dyDescent="0.25">
      <c r="A1184" s="92"/>
      <c r="B1184" s="93" t="s">
        <v>126</v>
      </c>
      <c r="C1184" s="203" t="s">
        <v>127</v>
      </c>
      <c r="D1184" s="203"/>
      <c r="E1184" s="203"/>
      <c r="F1184" s="203"/>
      <c r="G1184" s="203"/>
      <c r="H1184" s="203"/>
      <c r="I1184" s="203"/>
      <c r="J1184" s="203"/>
      <c r="K1184" s="203"/>
      <c r="L1184" s="203"/>
      <c r="M1184" s="203"/>
      <c r="N1184" s="211"/>
      <c r="AF1184" s="83"/>
      <c r="AG1184" s="91"/>
      <c r="AH1184" s="94" t="s">
        <v>127</v>
      </c>
      <c r="AL1184" s="91"/>
      <c r="AM1184" s="91"/>
    </row>
    <row r="1185" spans="1:39" customFormat="1" ht="22.5" x14ac:dyDescent="0.25">
      <c r="A1185" s="92"/>
      <c r="B1185" s="93" t="s">
        <v>128</v>
      </c>
      <c r="C1185" s="203" t="s">
        <v>129</v>
      </c>
      <c r="D1185" s="203"/>
      <c r="E1185" s="203"/>
      <c r="F1185" s="203"/>
      <c r="G1185" s="203"/>
      <c r="H1185" s="203"/>
      <c r="I1185" s="203"/>
      <c r="J1185" s="203"/>
      <c r="K1185" s="203"/>
      <c r="L1185" s="203"/>
      <c r="M1185" s="203"/>
      <c r="N1185" s="211"/>
      <c r="AF1185" s="83"/>
      <c r="AG1185" s="91"/>
      <c r="AH1185" s="94" t="s">
        <v>129</v>
      </c>
      <c r="AL1185" s="91"/>
      <c r="AM1185" s="91"/>
    </row>
    <row r="1186" spans="1:39" customFormat="1" ht="15" x14ac:dyDescent="0.25">
      <c r="A1186" s="95"/>
      <c r="B1186" s="93" t="s">
        <v>130</v>
      </c>
      <c r="C1186" s="208" t="s">
        <v>131</v>
      </c>
      <c r="D1186" s="208"/>
      <c r="E1186" s="208"/>
      <c r="F1186" s="96"/>
      <c r="G1186" s="97"/>
      <c r="H1186" s="97"/>
      <c r="I1186" s="97"/>
      <c r="J1186" s="98">
        <v>14.06</v>
      </c>
      <c r="K1186" s="99">
        <v>1.38</v>
      </c>
      <c r="L1186" s="98">
        <v>19.399999999999999</v>
      </c>
      <c r="M1186" s="99">
        <v>49.76</v>
      </c>
      <c r="N1186" s="120">
        <v>965.34</v>
      </c>
      <c r="AF1186" s="83"/>
      <c r="AG1186" s="91"/>
      <c r="AI1186" s="94" t="s">
        <v>131</v>
      </c>
      <c r="AL1186" s="91"/>
      <c r="AM1186" s="91"/>
    </row>
    <row r="1187" spans="1:39" customFormat="1" ht="15" x14ac:dyDescent="0.25">
      <c r="A1187" s="95"/>
      <c r="B1187" s="93" t="s">
        <v>132</v>
      </c>
      <c r="C1187" s="208" t="s">
        <v>133</v>
      </c>
      <c r="D1187" s="208"/>
      <c r="E1187" s="208"/>
      <c r="F1187" s="96"/>
      <c r="G1187" s="97"/>
      <c r="H1187" s="97"/>
      <c r="I1187" s="97"/>
      <c r="J1187" s="98">
        <v>11.02</v>
      </c>
      <c r="K1187" s="99">
        <v>1.38</v>
      </c>
      <c r="L1187" s="98">
        <v>15.21</v>
      </c>
      <c r="M1187" s="99">
        <v>13.37</v>
      </c>
      <c r="N1187" s="120">
        <v>203.36</v>
      </c>
      <c r="AF1187" s="83"/>
      <c r="AG1187" s="91"/>
      <c r="AI1187" s="94" t="s">
        <v>133</v>
      </c>
      <c r="AL1187" s="91"/>
      <c r="AM1187" s="91"/>
    </row>
    <row r="1188" spans="1:39" customFormat="1" ht="15" x14ac:dyDescent="0.25">
      <c r="A1188" s="95"/>
      <c r="B1188" s="93" t="s">
        <v>134</v>
      </c>
      <c r="C1188" s="208" t="s">
        <v>135</v>
      </c>
      <c r="D1188" s="208"/>
      <c r="E1188" s="208"/>
      <c r="F1188" s="96"/>
      <c r="G1188" s="97"/>
      <c r="H1188" s="97"/>
      <c r="I1188" s="97"/>
      <c r="J1188" s="98">
        <v>1.63</v>
      </c>
      <c r="K1188" s="99">
        <v>1.38</v>
      </c>
      <c r="L1188" s="98">
        <v>2.25</v>
      </c>
      <c r="M1188" s="99">
        <v>49.76</v>
      </c>
      <c r="N1188" s="120">
        <v>111.96</v>
      </c>
      <c r="AF1188" s="83"/>
      <c r="AG1188" s="91"/>
      <c r="AI1188" s="94" t="s">
        <v>135</v>
      </c>
      <c r="AL1188" s="91"/>
      <c r="AM1188" s="91"/>
    </row>
    <row r="1189" spans="1:39" customFormat="1" ht="15" x14ac:dyDescent="0.25">
      <c r="A1189" s="95"/>
      <c r="B1189" s="93" t="s">
        <v>158</v>
      </c>
      <c r="C1189" s="208" t="s">
        <v>159</v>
      </c>
      <c r="D1189" s="208"/>
      <c r="E1189" s="208"/>
      <c r="F1189" s="96"/>
      <c r="G1189" s="97"/>
      <c r="H1189" s="97"/>
      <c r="I1189" s="97"/>
      <c r="J1189" s="98">
        <v>1.44</v>
      </c>
      <c r="K1189" s="97"/>
      <c r="L1189" s="98">
        <v>1.44</v>
      </c>
      <c r="M1189" s="99">
        <v>8.3699999999999992</v>
      </c>
      <c r="N1189" s="120">
        <v>12.05</v>
      </c>
      <c r="AF1189" s="83"/>
      <c r="AG1189" s="91"/>
      <c r="AI1189" s="94" t="s">
        <v>159</v>
      </c>
      <c r="AL1189" s="91"/>
      <c r="AM1189" s="91"/>
    </row>
    <row r="1190" spans="1:39" customFormat="1" ht="15" x14ac:dyDescent="0.25">
      <c r="A1190" s="102"/>
      <c r="B1190" s="93"/>
      <c r="C1190" s="208" t="s">
        <v>136</v>
      </c>
      <c r="D1190" s="208"/>
      <c r="E1190" s="208"/>
      <c r="F1190" s="96" t="s">
        <v>137</v>
      </c>
      <c r="G1190" s="99">
        <v>1.55</v>
      </c>
      <c r="H1190" s="99">
        <v>1.38</v>
      </c>
      <c r="I1190" s="117">
        <v>2.1389999999999998</v>
      </c>
      <c r="J1190" s="104"/>
      <c r="K1190" s="97"/>
      <c r="L1190" s="104"/>
      <c r="M1190" s="97"/>
      <c r="N1190" s="105"/>
      <c r="AF1190" s="83"/>
      <c r="AG1190" s="91"/>
      <c r="AJ1190" s="94" t="s">
        <v>136</v>
      </c>
      <c r="AL1190" s="91"/>
      <c r="AM1190" s="91"/>
    </row>
    <row r="1191" spans="1:39" customFormat="1" ht="15" x14ac:dyDescent="0.25">
      <c r="A1191" s="102"/>
      <c r="B1191" s="93"/>
      <c r="C1191" s="208" t="s">
        <v>138</v>
      </c>
      <c r="D1191" s="208"/>
      <c r="E1191" s="208"/>
      <c r="F1191" s="96" t="s">
        <v>137</v>
      </c>
      <c r="G1191" s="99">
        <v>0.15</v>
      </c>
      <c r="H1191" s="99">
        <v>1.38</v>
      </c>
      <c r="I1191" s="117">
        <v>0.20699999999999999</v>
      </c>
      <c r="J1191" s="104"/>
      <c r="K1191" s="97"/>
      <c r="L1191" s="104"/>
      <c r="M1191" s="97"/>
      <c r="N1191" s="105"/>
      <c r="AF1191" s="83"/>
      <c r="AG1191" s="91"/>
      <c r="AJ1191" s="94" t="s">
        <v>138</v>
      </c>
      <c r="AL1191" s="91"/>
      <c r="AM1191" s="91"/>
    </row>
    <row r="1192" spans="1:39" customFormat="1" ht="15" x14ac:dyDescent="0.25">
      <c r="A1192" s="95"/>
      <c r="B1192" s="93"/>
      <c r="C1192" s="218" t="s">
        <v>139</v>
      </c>
      <c r="D1192" s="218"/>
      <c r="E1192" s="218"/>
      <c r="F1192" s="106"/>
      <c r="G1192" s="107"/>
      <c r="H1192" s="107"/>
      <c r="I1192" s="107"/>
      <c r="J1192" s="108">
        <v>26.52</v>
      </c>
      <c r="K1192" s="107"/>
      <c r="L1192" s="108">
        <v>36.049999999999997</v>
      </c>
      <c r="M1192" s="107"/>
      <c r="N1192" s="110">
        <v>1180.75</v>
      </c>
      <c r="AF1192" s="83"/>
      <c r="AG1192" s="91"/>
      <c r="AK1192" s="94" t="s">
        <v>139</v>
      </c>
      <c r="AL1192" s="91"/>
      <c r="AM1192" s="91"/>
    </row>
    <row r="1193" spans="1:39" customFormat="1" ht="15" x14ac:dyDescent="0.25">
      <c r="A1193" s="102"/>
      <c r="B1193" s="93"/>
      <c r="C1193" s="208" t="s">
        <v>140</v>
      </c>
      <c r="D1193" s="208"/>
      <c r="E1193" s="208"/>
      <c r="F1193" s="96"/>
      <c r="G1193" s="97"/>
      <c r="H1193" s="97"/>
      <c r="I1193" s="97"/>
      <c r="J1193" s="104"/>
      <c r="K1193" s="97"/>
      <c r="L1193" s="98">
        <v>21.65</v>
      </c>
      <c r="M1193" s="97"/>
      <c r="N1193" s="100">
        <v>1077.3</v>
      </c>
      <c r="AF1193" s="83"/>
      <c r="AG1193" s="91"/>
      <c r="AJ1193" s="94" t="s">
        <v>140</v>
      </c>
      <c r="AL1193" s="91"/>
      <c r="AM1193" s="91"/>
    </row>
    <row r="1194" spans="1:39" customFormat="1" ht="15" x14ac:dyDescent="0.25">
      <c r="A1194" s="102"/>
      <c r="B1194" s="93" t="s">
        <v>141</v>
      </c>
      <c r="C1194" s="208" t="s">
        <v>142</v>
      </c>
      <c r="D1194" s="208"/>
      <c r="E1194" s="208"/>
      <c r="F1194" s="96" t="s">
        <v>143</v>
      </c>
      <c r="G1194" s="111">
        <v>103</v>
      </c>
      <c r="H1194" s="97"/>
      <c r="I1194" s="111">
        <v>103</v>
      </c>
      <c r="J1194" s="104"/>
      <c r="K1194" s="97"/>
      <c r="L1194" s="98">
        <v>22.3</v>
      </c>
      <c r="M1194" s="97"/>
      <c r="N1194" s="100">
        <v>1109.6199999999999</v>
      </c>
      <c r="AF1194" s="83"/>
      <c r="AG1194" s="91"/>
      <c r="AJ1194" s="94" t="s">
        <v>142</v>
      </c>
      <c r="AL1194" s="91"/>
      <c r="AM1194" s="91"/>
    </row>
    <row r="1195" spans="1:39" customFormat="1" ht="15" x14ac:dyDescent="0.25">
      <c r="A1195" s="102"/>
      <c r="B1195" s="93" t="s">
        <v>144</v>
      </c>
      <c r="C1195" s="208" t="s">
        <v>145</v>
      </c>
      <c r="D1195" s="208"/>
      <c r="E1195" s="208"/>
      <c r="F1195" s="96" t="s">
        <v>143</v>
      </c>
      <c r="G1195" s="111">
        <v>60</v>
      </c>
      <c r="H1195" s="97"/>
      <c r="I1195" s="111">
        <v>60</v>
      </c>
      <c r="J1195" s="104"/>
      <c r="K1195" s="97"/>
      <c r="L1195" s="98">
        <v>12.99</v>
      </c>
      <c r="M1195" s="97"/>
      <c r="N1195" s="120">
        <v>646.38</v>
      </c>
      <c r="AF1195" s="83"/>
      <c r="AG1195" s="91"/>
      <c r="AJ1195" s="94" t="s">
        <v>145</v>
      </c>
      <c r="AL1195" s="91"/>
      <c r="AM1195" s="91"/>
    </row>
    <row r="1196" spans="1:39" customFormat="1" ht="15" x14ac:dyDescent="0.25">
      <c r="A1196" s="112"/>
      <c r="B1196" s="113"/>
      <c r="C1196" s="210" t="s">
        <v>146</v>
      </c>
      <c r="D1196" s="210"/>
      <c r="E1196" s="210"/>
      <c r="F1196" s="86"/>
      <c r="G1196" s="87"/>
      <c r="H1196" s="87"/>
      <c r="I1196" s="87"/>
      <c r="J1196" s="89"/>
      <c r="K1196" s="87"/>
      <c r="L1196" s="119">
        <v>71.34</v>
      </c>
      <c r="M1196" s="107"/>
      <c r="N1196" s="115">
        <v>2936.75</v>
      </c>
      <c r="AF1196" s="83"/>
      <c r="AG1196" s="91"/>
      <c r="AL1196" s="91" t="s">
        <v>146</v>
      </c>
      <c r="AM1196" s="91"/>
    </row>
    <row r="1197" spans="1:39" customFormat="1" ht="34.5" x14ac:dyDescent="0.25">
      <c r="A1197" s="84" t="s">
        <v>750</v>
      </c>
      <c r="B1197" s="85" t="s">
        <v>246</v>
      </c>
      <c r="C1197" s="210" t="s">
        <v>247</v>
      </c>
      <c r="D1197" s="210"/>
      <c r="E1197" s="210"/>
      <c r="F1197" s="86" t="s">
        <v>172</v>
      </c>
      <c r="G1197" s="87"/>
      <c r="H1197" s="87"/>
      <c r="I1197" s="88">
        <v>3</v>
      </c>
      <c r="J1197" s="89"/>
      <c r="K1197" s="87"/>
      <c r="L1197" s="89"/>
      <c r="M1197" s="87"/>
      <c r="N1197" s="90"/>
      <c r="AF1197" s="83"/>
      <c r="AG1197" s="91" t="s">
        <v>247</v>
      </c>
      <c r="AL1197" s="91"/>
      <c r="AM1197" s="91"/>
    </row>
    <row r="1198" spans="1:39" customFormat="1" ht="34.5" x14ac:dyDescent="0.25">
      <c r="A1198" s="92"/>
      <c r="B1198" s="93" t="s">
        <v>126</v>
      </c>
      <c r="C1198" s="203" t="s">
        <v>127</v>
      </c>
      <c r="D1198" s="203"/>
      <c r="E1198" s="203"/>
      <c r="F1198" s="203"/>
      <c r="G1198" s="203"/>
      <c r="H1198" s="203"/>
      <c r="I1198" s="203"/>
      <c r="J1198" s="203"/>
      <c r="K1198" s="203"/>
      <c r="L1198" s="203"/>
      <c r="M1198" s="203"/>
      <c r="N1198" s="211"/>
      <c r="AF1198" s="83"/>
      <c r="AG1198" s="91"/>
      <c r="AH1198" s="94" t="s">
        <v>127</v>
      </c>
      <c r="AL1198" s="91"/>
      <c r="AM1198" s="91"/>
    </row>
    <row r="1199" spans="1:39" customFormat="1" ht="22.5" x14ac:dyDescent="0.25">
      <c r="A1199" s="92"/>
      <c r="B1199" s="93" t="s">
        <v>128</v>
      </c>
      <c r="C1199" s="203" t="s">
        <v>129</v>
      </c>
      <c r="D1199" s="203"/>
      <c r="E1199" s="203"/>
      <c r="F1199" s="203"/>
      <c r="G1199" s="203"/>
      <c r="H1199" s="203"/>
      <c r="I1199" s="203"/>
      <c r="J1199" s="203"/>
      <c r="K1199" s="203"/>
      <c r="L1199" s="203"/>
      <c r="M1199" s="203"/>
      <c r="N1199" s="211"/>
      <c r="AF1199" s="83"/>
      <c r="AG1199" s="91"/>
      <c r="AH1199" s="94" t="s">
        <v>129</v>
      </c>
      <c r="AL1199" s="91"/>
      <c r="AM1199" s="91"/>
    </row>
    <row r="1200" spans="1:39" customFormat="1" ht="15" x14ac:dyDescent="0.25">
      <c r="A1200" s="95"/>
      <c r="B1200" s="93" t="s">
        <v>130</v>
      </c>
      <c r="C1200" s="208" t="s">
        <v>131</v>
      </c>
      <c r="D1200" s="208"/>
      <c r="E1200" s="208"/>
      <c r="F1200" s="96"/>
      <c r="G1200" s="97"/>
      <c r="H1200" s="97"/>
      <c r="I1200" s="97"/>
      <c r="J1200" s="98">
        <v>23.85</v>
      </c>
      <c r="K1200" s="99">
        <v>1.38</v>
      </c>
      <c r="L1200" s="98">
        <v>98.74</v>
      </c>
      <c r="M1200" s="99">
        <v>49.76</v>
      </c>
      <c r="N1200" s="100">
        <v>4913.3</v>
      </c>
      <c r="AF1200" s="83"/>
      <c r="AG1200" s="91"/>
      <c r="AI1200" s="94" t="s">
        <v>131</v>
      </c>
      <c r="AL1200" s="91"/>
      <c r="AM1200" s="91"/>
    </row>
    <row r="1201" spans="1:39" customFormat="1" ht="15" x14ac:dyDescent="0.25">
      <c r="A1201" s="95"/>
      <c r="B1201" s="93" t="s">
        <v>132</v>
      </c>
      <c r="C1201" s="208" t="s">
        <v>133</v>
      </c>
      <c r="D1201" s="208"/>
      <c r="E1201" s="208"/>
      <c r="F1201" s="96"/>
      <c r="G1201" s="97"/>
      <c r="H1201" s="97"/>
      <c r="I1201" s="97"/>
      <c r="J1201" s="98">
        <v>19.73</v>
      </c>
      <c r="K1201" s="99">
        <v>1.38</v>
      </c>
      <c r="L1201" s="98">
        <v>81.680000000000007</v>
      </c>
      <c r="M1201" s="99">
        <v>13.37</v>
      </c>
      <c r="N1201" s="100">
        <v>1092.06</v>
      </c>
      <c r="AF1201" s="83"/>
      <c r="AG1201" s="91"/>
      <c r="AI1201" s="94" t="s">
        <v>133</v>
      </c>
      <c r="AL1201" s="91"/>
      <c r="AM1201" s="91"/>
    </row>
    <row r="1202" spans="1:39" customFormat="1" ht="15" x14ac:dyDescent="0.25">
      <c r="A1202" s="95"/>
      <c r="B1202" s="93" t="s">
        <v>134</v>
      </c>
      <c r="C1202" s="208" t="s">
        <v>135</v>
      </c>
      <c r="D1202" s="208"/>
      <c r="E1202" s="208"/>
      <c r="F1202" s="96"/>
      <c r="G1202" s="97"/>
      <c r="H1202" s="97"/>
      <c r="I1202" s="97"/>
      <c r="J1202" s="98">
        <v>2.95</v>
      </c>
      <c r="K1202" s="99">
        <v>1.38</v>
      </c>
      <c r="L1202" s="98">
        <v>12.21</v>
      </c>
      <c r="M1202" s="99">
        <v>49.76</v>
      </c>
      <c r="N1202" s="120">
        <v>607.57000000000005</v>
      </c>
      <c r="AF1202" s="83"/>
      <c r="AG1202" s="91"/>
      <c r="AI1202" s="94" t="s">
        <v>135</v>
      </c>
      <c r="AL1202" s="91"/>
      <c r="AM1202" s="91"/>
    </row>
    <row r="1203" spans="1:39" customFormat="1" ht="15" x14ac:dyDescent="0.25">
      <c r="A1203" s="95"/>
      <c r="B1203" s="93" t="s">
        <v>158</v>
      </c>
      <c r="C1203" s="208" t="s">
        <v>159</v>
      </c>
      <c r="D1203" s="208"/>
      <c r="E1203" s="208"/>
      <c r="F1203" s="96"/>
      <c r="G1203" s="97"/>
      <c r="H1203" s="97"/>
      <c r="I1203" s="97"/>
      <c r="J1203" s="98">
        <v>7.2</v>
      </c>
      <c r="K1203" s="97"/>
      <c r="L1203" s="98">
        <v>21.6</v>
      </c>
      <c r="M1203" s="99">
        <v>8.3699999999999992</v>
      </c>
      <c r="N1203" s="120">
        <v>180.79</v>
      </c>
      <c r="AF1203" s="83"/>
      <c r="AG1203" s="91"/>
      <c r="AI1203" s="94" t="s">
        <v>159</v>
      </c>
      <c r="AL1203" s="91"/>
      <c r="AM1203" s="91"/>
    </row>
    <row r="1204" spans="1:39" customFormat="1" ht="15" x14ac:dyDescent="0.25">
      <c r="A1204" s="102"/>
      <c r="B1204" s="93"/>
      <c r="C1204" s="208" t="s">
        <v>136</v>
      </c>
      <c r="D1204" s="208"/>
      <c r="E1204" s="208"/>
      <c r="F1204" s="96" t="s">
        <v>137</v>
      </c>
      <c r="G1204" s="99">
        <v>2.63</v>
      </c>
      <c r="H1204" s="99">
        <v>1.38</v>
      </c>
      <c r="I1204" s="103">
        <v>10.888199999999999</v>
      </c>
      <c r="J1204" s="104"/>
      <c r="K1204" s="97"/>
      <c r="L1204" s="104"/>
      <c r="M1204" s="97"/>
      <c r="N1204" s="105"/>
      <c r="AF1204" s="83"/>
      <c r="AG1204" s="91"/>
      <c r="AJ1204" s="94" t="s">
        <v>136</v>
      </c>
      <c r="AL1204" s="91"/>
      <c r="AM1204" s="91"/>
    </row>
    <row r="1205" spans="1:39" customFormat="1" ht="15" x14ac:dyDescent="0.25">
      <c r="A1205" s="102"/>
      <c r="B1205" s="93"/>
      <c r="C1205" s="208" t="s">
        <v>138</v>
      </c>
      <c r="D1205" s="208"/>
      <c r="E1205" s="208"/>
      <c r="F1205" s="96" t="s">
        <v>137</v>
      </c>
      <c r="G1205" s="99">
        <v>0.27</v>
      </c>
      <c r="H1205" s="99">
        <v>1.38</v>
      </c>
      <c r="I1205" s="103">
        <v>1.1177999999999999</v>
      </c>
      <c r="J1205" s="104"/>
      <c r="K1205" s="97"/>
      <c r="L1205" s="104"/>
      <c r="M1205" s="97"/>
      <c r="N1205" s="105"/>
      <c r="AF1205" s="83"/>
      <c r="AG1205" s="91"/>
      <c r="AJ1205" s="94" t="s">
        <v>138</v>
      </c>
      <c r="AL1205" s="91"/>
      <c r="AM1205" s="91"/>
    </row>
    <row r="1206" spans="1:39" customFormat="1" ht="15" x14ac:dyDescent="0.25">
      <c r="A1206" s="95"/>
      <c r="B1206" s="93"/>
      <c r="C1206" s="218" t="s">
        <v>139</v>
      </c>
      <c r="D1206" s="218"/>
      <c r="E1206" s="218"/>
      <c r="F1206" s="106"/>
      <c r="G1206" s="107"/>
      <c r="H1206" s="107"/>
      <c r="I1206" s="107"/>
      <c r="J1206" s="108">
        <v>50.78</v>
      </c>
      <c r="K1206" s="107"/>
      <c r="L1206" s="108">
        <v>202.02</v>
      </c>
      <c r="M1206" s="107"/>
      <c r="N1206" s="110">
        <v>6186.15</v>
      </c>
      <c r="AF1206" s="83"/>
      <c r="AG1206" s="91"/>
      <c r="AK1206" s="94" t="s">
        <v>139</v>
      </c>
      <c r="AL1206" s="91"/>
      <c r="AM1206" s="91"/>
    </row>
    <row r="1207" spans="1:39" customFormat="1" ht="15" x14ac:dyDescent="0.25">
      <c r="A1207" s="102"/>
      <c r="B1207" s="93"/>
      <c r="C1207" s="208" t="s">
        <v>140</v>
      </c>
      <c r="D1207" s="208"/>
      <c r="E1207" s="208"/>
      <c r="F1207" s="96"/>
      <c r="G1207" s="97"/>
      <c r="H1207" s="97"/>
      <c r="I1207" s="97"/>
      <c r="J1207" s="104"/>
      <c r="K1207" s="97"/>
      <c r="L1207" s="98">
        <v>110.95</v>
      </c>
      <c r="M1207" s="97"/>
      <c r="N1207" s="100">
        <v>5520.87</v>
      </c>
      <c r="AF1207" s="83"/>
      <c r="AG1207" s="91"/>
      <c r="AJ1207" s="94" t="s">
        <v>140</v>
      </c>
      <c r="AL1207" s="91"/>
      <c r="AM1207" s="91"/>
    </row>
    <row r="1208" spans="1:39" customFormat="1" ht="15" x14ac:dyDescent="0.25">
      <c r="A1208" s="102"/>
      <c r="B1208" s="93" t="s">
        <v>141</v>
      </c>
      <c r="C1208" s="208" t="s">
        <v>142</v>
      </c>
      <c r="D1208" s="208"/>
      <c r="E1208" s="208"/>
      <c r="F1208" s="96" t="s">
        <v>143</v>
      </c>
      <c r="G1208" s="111">
        <v>103</v>
      </c>
      <c r="H1208" s="97"/>
      <c r="I1208" s="111">
        <v>103</v>
      </c>
      <c r="J1208" s="104"/>
      <c r="K1208" s="97"/>
      <c r="L1208" s="98">
        <v>114.28</v>
      </c>
      <c r="M1208" s="97"/>
      <c r="N1208" s="100">
        <v>5686.5</v>
      </c>
      <c r="AF1208" s="83"/>
      <c r="AG1208" s="91"/>
      <c r="AJ1208" s="94" t="s">
        <v>142</v>
      </c>
      <c r="AL1208" s="91"/>
      <c r="AM1208" s="91"/>
    </row>
    <row r="1209" spans="1:39" customFormat="1" ht="15" x14ac:dyDescent="0.25">
      <c r="A1209" s="102"/>
      <c r="B1209" s="93" t="s">
        <v>144</v>
      </c>
      <c r="C1209" s="208" t="s">
        <v>145</v>
      </c>
      <c r="D1209" s="208"/>
      <c r="E1209" s="208"/>
      <c r="F1209" s="96" t="s">
        <v>143</v>
      </c>
      <c r="G1209" s="111">
        <v>60</v>
      </c>
      <c r="H1209" s="97"/>
      <c r="I1209" s="111">
        <v>60</v>
      </c>
      <c r="J1209" s="104"/>
      <c r="K1209" s="97"/>
      <c r="L1209" s="98">
        <v>66.569999999999993</v>
      </c>
      <c r="M1209" s="97"/>
      <c r="N1209" s="100">
        <v>3312.52</v>
      </c>
      <c r="AF1209" s="83"/>
      <c r="AG1209" s="91"/>
      <c r="AJ1209" s="94" t="s">
        <v>145</v>
      </c>
      <c r="AL1209" s="91"/>
      <c r="AM1209" s="91"/>
    </row>
    <row r="1210" spans="1:39" customFormat="1" ht="15" x14ac:dyDescent="0.25">
      <c r="A1210" s="112"/>
      <c r="B1210" s="113"/>
      <c r="C1210" s="210" t="s">
        <v>146</v>
      </c>
      <c r="D1210" s="210"/>
      <c r="E1210" s="210"/>
      <c r="F1210" s="86"/>
      <c r="G1210" s="87"/>
      <c r="H1210" s="87"/>
      <c r="I1210" s="87"/>
      <c r="J1210" s="89"/>
      <c r="K1210" s="87"/>
      <c r="L1210" s="119">
        <v>382.87</v>
      </c>
      <c r="M1210" s="107"/>
      <c r="N1210" s="115">
        <v>15185.17</v>
      </c>
      <c r="AF1210" s="83"/>
      <c r="AG1210" s="91"/>
      <c r="AL1210" s="91" t="s">
        <v>146</v>
      </c>
      <c r="AM1210" s="91"/>
    </row>
    <row r="1211" spans="1:39" customFormat="1" ht="23.25" x14ac:dyDescent="0.25">
      <c r="A1211" s="84" t="s">
        <v>751</v>
      </c>
      <c r="B1211" s="85" t="s">
        <v>249</v>
      </c>
      <c r="C1211" s="210" t="s">
        <v>250</v>
      </c>
      <c r="D1211" s="210"/>
      <c r="E1211" s="210"/>
      <c r="F1211" s="86" t="s">
        <v>71</v>
      </c>
      <c r="G1211" s="87"/>
      <c r="H1211" s="87"/>
      <c r="I1211" s="88">
        <v>3</v>
      </c>
      <c r="J1211" s="89"/>
      <c r="K1211" s="87"/>
      <c r="L1211" s="89"/>
      <c r="M1211" s="87"/>
      <c r="N1211" s="90"/>
      <c r="AF1211" s="83"/>
      <c r="AG1211" s="91" t="s">
        <v>250</v>
      </c>
      <c r="AL1211" s="91"/>
      <c r="AM1211" s="91"/>
    </row>
    <row r="1212" spans="1:39" customFormat="1" ht="34.5" x14ac:dyDescent="0.25">
      <c r="A1212" s="92"/>
      <c r="B1212" s="93" t="s">
        <v>126</v>
      </c>
      <c r="C1212" s="203" t="s">
        <v>127</v>
      </c>
      <c r="D1212" s="203"/>
      <c r="E1212" s="203"/>
      <c r="F1212" s="203"/>
      <c r="G1212" s="203"/>
      <c r="H1212" s="203"/>
      <c r="I1212" s="203"/>
      <c r="J1212" s="203"/>
      <c r="K1212" s="203"/>
      <c r="L1212" s="203"/>
      <c r="M1212" s="203"/>
      <c r="N1212" s="211"/>
      <c r="AF1212" s="83"/>
      <c r="AG1212" s="91"/>
      <c r="AH1212" s="94" t="s">
        <v>127</v>
      </c>
      <c r="AL1212" s="91"/>
      <c r="AM1212" s="91"/>
    </row>
    <row r="1213" spans="1:39" customFormat="1" ht="22.5" x14ac:dyDescent="0.25">
      <c r="A1213" s="92"/>
      <c r="B1213" s="93" t="s">
        <v>128</v>
      </c>
      <c r="C1213" s="203" t="s">
        <v>129</v>
      </c>
      <c r="D1213" s="203"/>
      <c r="E1213" s="203"/>
      <c r="F1213" s="203"/>
      <c r="G1213" s="203"/>
      <c r="H1213" s="203"/>
      <c r="I1213" s="203"/>
      <c r="J1213" s="203"/>
      <c r="K1213" s="203"/>
      <c r="L1213" s="203"/>
      <c r="M1213" s="203"/>
      <c r="N1213" s="211"/>
      <c r="AF1213" s="83"/>
      <c r="AG1213" s="91"/>
      <c r="AH1213" s="94" t="s">
        <v>129</v>
      </c>
      <c r="AL1213" s="91"/>
      <c r="AM1213" s="91"/>
    </row>
    <row r="1214" spans="1:39" customFormat="1" ht="15" x14ac:dyDescent="0.25">
      <c r="A1214" s="95"/>
      <c r="B1214" s="93" t="s">
        <v>130</v>
      </c>
      <c r="C1214" s="208" t="s">
        <v>131</v>
      </c>
      <c r="D1214" s="208"/>
      <c r="E1214" s="208"/>
      <c r="F1214" s="96"/>
      <c r="G1214" s="97"/>
      <c r="H1214" s="97"/>
      <c r="I1214" s="97"/>
      <c r="J1214" s="98">
        <v>5.67</v>
      </c>
      <c r="K1214" s="99">
        <v>1.38</v>
      </c>
      <c r="L1214" s="98">
        <v>23.47</v>
      </c>
      <c r="M1214" s="99">
        <v>49.76</v>
      </c>
      <c r="N1214" s="100">
        <v>1167.8699999999999</v>
      </c>
      <c r="AF1214" s="83"/>
      <c r="AG1214" s="91"/>
      <c r="AI1214" s="94" t="s">
        <v>131</v>
      </c>
      <c r="AL1214" s="91"/>
      <c r="AM1214" s="91"/>
    </row>
    <row r="1215" spans="1:39" customFormat="1" ht="15" x14ac:dyDescent="0.25">
      <c r="A1215" s="95"/>
      <c r="B1215" s="93" t="s">
        <v>132</v>
      </c>
      <c r="C1215" s="208" t="s">
        <v>133</v>
      </c>
      <c r="D1215" s="208"/>
      <c r="E1215" s="208"/>
      <c r="F1215" s="96"/>
      <c r="G1215" s="97"/>
      <c r="H1215" s="97"/>
      <c r="I1215" s="97"/>
      <c r="J1215" s="98">
        <v>1.68</v>
      </c>
      <c r="K1215" s="99">
        <v>1.38</v>
      </c>
      <c r="L1215" s="98">
        <v>6.96</v>
      </c>
      <c r="M1215" s="99">
        <v>13.37</v>
      </c>
      <c r="N1215" s="120">
        <v>93.06</v>
      </c>
      <c r="AF1215" s="83"/>
      <c r="AG1215" s="91"/>
      <c r="AI1215" s="94" t="s">
        <v>133</v>
      </c>
      <c r="AL1215" s="91"/>
      <c r="AM1215" s="91"/>
    </row>
    <row r="1216" spans="1:39" customFormat="1" ht="15" x14ac:dyDescent="0.25">
      <c r="A1216" s="95"/>
      <c r="B1216" s="93" t="s">
        <v>158</v>
      </c>
      <c r="C1216" s="208" t="s">
        <v>159</v>
      </c>
      <c r="D1216" s="208"/>
      <c r="E1216" s="208"/>
      <c r="F1216" s="96"/>
      <c r="G1216" s="97"/>
      <c r="H1216" s="97"/>
      <c r="I1216" s="97"/>
      <c r="J1216" s="98">
        <v>32.85</v>
      </c>
      <c r="K1216" s="97"/>
      <c r="L1216" s="98">
        <v>98.55</v>
      </c>
      <c r="M1216" s="99">
        <v>8.3699999999999992</v>
      </c>
      <c r="N1216" s="120">
        <v>824.86</v>
      </c>
      <c r="AF1216" s="83"/>
      <c r="AG1216" s="91"/>
      <c r="AI1216" s="94" t="s">
        <v>159</v>
      </c>
      <c r="AL1216" s="91"/>
      <c r="AM1216" s="91"/>
    </row>
    <row r="1217" spans="1:41" customFormat="1" ht="15" x14ac:dyDescent="0.25">
      <c r="A1217" s="102"/>
      <c r="B1217" s="93"/>
      <c r="C1217" s="208" t="s">
        <v>136</v>
      </c>
      <c r="D1217" s="208"/>
      <c r="E1217" s="208"/>
      <c r="F1217" s="96" t="s">
        <v>137</v>
      </c>
      <c r="G1217" s="99">
        <v>0.67</v>
      </c>
      <c r="H1217" s="99">
        <v>1.38</v>
      </c>
      <c r="I1217" s="103">
        <v>2.7738</v>
      </c>
      <c r="J1217" s="104"/>
      <c r="K1217" s="97"/>
      <c r="L1217" s="104"/>
      <c r="M1217" s="97"/>
      <c r="N1217" s="105"/>
      <c r="AF1217" s="83"/>
      <c r="AG1217" s="91"/>
      <c r="AJ1217" s="94" t="s">
        <v>136</v>
      </c>
      <c r="AL1217" s="91"/>
      <c r="AM1217" s="91"/>
    </row>
    <row r="1218" spans="1:41" customFormat="1" ht="15" x14ac:dyDescent="0.25">
      <c r="A1218" s="95"/>
      <c r="B1218" s="93"/>
      <c r="C1218" s="218" t="s">
        <v>139</v>
      </c>
      <c r="D1218" s="218"/>
      <c r="E1218" s="218"/>
      <c r="F1218" s="106"/>
      <c r="G1218" s="107"/>
      <c r="H1218" s="107"/>
      <c r="I1218" s="107"/>
      <c r="J1218" s="108">
        <v>40.200000000000003</v>
      </c>
      <c r="K1218" s="107"/>
      <c r="L1218" s="108">
        <v>128.97999999999999</v>
      </c>
      <c r="M1218" s="107"/>
      <c r="N1218" s="110">
        <v>2085.79</v>
      </c>
      <c r="AF1218" s="83"/>
      <c r="AG1218" s="91"/>
      <c r="AK1218" s="94" t="s">
        <v>139</v>
      </c>
      <c r="AL1218" s="91"/>
      <c r="AM1218" s="91"/>
    </row>
    <row r="1219" spans="1:41" customFormat="1" ht="15" x14ac:dyDescent="0.25">
      <c r="A1219" s="102"/>
      <c r="B1219" s="93"/>
      <c r="C1219" s="208" t="s">
        <v>140</v>
      </c>
      <c r="D1219" s="208"/>
      <c r="E1219" s="208"/>
      <c r="F1219" s="96"/>
      <c r="G1219" s="97"/>
      <c r="H1219" s="97"/>
      <c r="I1219" s="97"/>
      <c r="J1219" s="104"/>
      <c r="K1219" s="97"/>
      <c r="L1219" s="98">
        <v>23.47</v>
      </c>
      <c r="M1219" s="97"/>
      <c r="N1219" s="100">
        <v>1167.8699999999999</v>
      </c>
      <c r="AF1219" s="83"/>
      <c r="AG1219" s="91"/>
      <c r="AJ1219" s="94" t="s">
        <v>140</v>
      </c>
      <c r="AL1219" s="91"/>
      <c r="AM1219" s="91"/>
    </row>
    <row r="1220" spans="1:41" customFormat="1" ht="15" x14ac:dyDescent="0.25">
      <c r="A1220" s="102"/>
      <c r="B1220" s="93" t="s">
        <v>141</v>
      </c>
      <c r="C1220" s="208" t="s">
        <v>142</v>
      </c>
      <c r="D1220" s="208"/>
      <c r="E1220" s="208"/>
      <c r="F1220" s="96" t="s">
        <v>143</v>
      </c>
      <c r="G1220" s="111">
        <v>103</v>
      </c>
      <c r="H1220" s="97"/>
      <c r="I1220" s="111">
        <v>103</v>
      </c>
      <c r="J1220" s="104"/>
      <c r="K1220" s="97"/>
      <c r="L1220" s="98">
        <v>24.17</v>
      </c>
      <c r="M1220" s="97"/>
      <c r="N1220" s="100">
        <v>1202.9100000000001</v>
      </c>
      <c r="AF1220" s="83"/>
      <c r="AG1220" s="91"/>
      <c r="AJ1220" s="94" t="s">
        <v>142</v>
      </c>
      <c r="AL1220" s="91"/>
      <c r="AM1220" s="91"/>
    </row>
    <row r="1221" spans="1:41" customFormat="1" ht="15" x14ac:dyDescent="0.25">
      <c r="A1221" s="102"/>
      <c r="B1221" s="93" t="s">
        <v>144</v>
      </c>
      <c r="C1221" s="208" t="s">
        <v>145</v>
      </c>
      <c r="D1221" s="208"/>
      <c r="E1221" s="208"/>
      <c r="F1221" s="96" t="s">
        <v>143</v>
      </c>
      <c r="G1221" s="111">
        <v>60</v>
      </c>
      <c r="H1221" s="97"/>
      <c r="I1221" s="111">
        <v>60</v>
      </c>
      <c r="J1221" s="104"/>
      <c r="K1221" s="97"/>
      <c r="L1221" s="98">
        <v>14.08</v>
      </c>
      <c r="M1221" s="97"/>
      <c r="N1221" s="120">
        <v>700.72</v>
      </c>
      <c r="AF1221" s="83"/>
      <c r="AG1221" s="91"/>
      <c r="AJ1221" s="94" t="s">
        <v>145</v>
      </c>
      <c r="AL1221" s="91"/>
      <c r="AM1221" s="91"/>
    </row>
    <row r="1222" spans="1:41" customFormat="1" ht="15" x14ac:dyDescent="0.25">
      <c r="A1222" s="112"/>
      <c r="B1222" s="113"/>
      <c r="C1222" s="210" t="s">
        <v>146</v>
      </c>
      <c r="D1222" s="210"/>
      <c r="E1222" s="210"/>
      <c r="F1222" s="86"/>
      <c r="G1222" s="87"/>
      <c r="H1222" s="87"/>
      <c r="I1222" s="87"/>
      <c r="J1222" s="89"/>
      <c r="K1222" s="87"/>
      <c r="L1222" s="119">
        <v>167.23</v>
      </c>
      <c r="M1222" s="107"/>
      <c r="N1222" s="115">
        <v>3989.42</v>
      </c>
      <c r="AF1222" s="83"/>
      <c r="AG1222" s="91"/>
      <c r="AL1222" s="91" t="s">
        <v>146</v>
      </c>
      <c r="AM1222" s="91"/>
    </row>
    <row r="1223" spans="1:41" customFormat="1" ht="23.25" x14ac:dyDescent="0.25">
      <c r="A1223" s="84" t="s">
        <v>752</v>
      </c>
      <c r="B1223" s="85" t="s">
        <v>507</v>
      </c>
      <c r="C1223" s="210" t="s">
        <v>253</v>
      </c>
      <c r="D1223" s="210"/>
      <c r="E1223" s="210"/>
      <c r="F1223" s="86" t="s">
        <v>197</v>
      </c>
      <c r="G1223" s="87"/>
      <c r="H1223" s="87"/>
      <c r="I1223" s="132">
        <v>-1.4999999999999999E-2</v>
      </c>
      <c r="J1223" s="114">
        <v>6508.75</v>
      </c>
      <c r="K1223" s="87"/>
      <c r="L1223" s="119">
        <v>-97.63</v>
      </c>
      <c r="M1223" s="121">
        <v>8.3699999999999992</v>
      </c>
      <c r="N1223" s="122">
        <v>-817.16</v>
      </c>
      <c r="AF1223" s="83"/>
      <c r="AG1223" s="91" t="s">
        <v>253</v>
      </c>
      <c r="AL1223" s="91"/>
      <c r="AM1223" s="91"/>
    </row>
    <row r="1224" spans="1:41" customFormat="1" ht="15" x14ac:dyDescent="0.25">
      <c r="A1224" s="112"/>
      <c r="B1224" s="113"/>
      <c r="C1224" s="208" t="s">
        <v>216</v>
      </c>
      <c r="D1224" s="208"/>
      <c r="E1224" s="208"/>
      <c r="F1224" s="208"/>
      <c r="G1224" s="208"/>
      <c r="H1224" s="208"/>
      <c r="I1224" s="208"/>
      <c r="J1224" s="208"/>
      <c r="K1224" s="208"/>
      <c r="L1224" s="208"/>
      <c r="M1224" s="208"/>
      <c r="N1224" s="209"/>
      <c r="AF1224" s="83"/>
      <c r="AG1224" s="91"/>
      <c r="AL1224" s="91"/>
      <c r="AM1224" s="91"/>
      <c r="AO1224" s="94" t="s">
        <v>216</v>
      </c>
    </row>
    <row r="1225" spans="1:41" customFormat="1" ht="15" x14ac:dyDescent="0.25">
      <c r="A1225" s="112"/>
      <c r="B1225" s="113"/>
      <c r="C1225" s="210" t="s">
        <v>146</v>
      </c>
      <c r="D1225" s="210"/>
      <c r="E1225" s="210"/>
      <c r="F1225" s="86"/>
      <c r="G1225" s="87"/>
      <c r="H1225" s="87"/>
      <c r="I1225" s="87"/>
      <c r="J1225" s="89"/>
      <c r="K1225" s="87"/>
      <c r="L1225" s="119">
        <v>-97.63</v>
      </c>
      <c r="M1225" s="107"/>
      <c r="N1225" s="122">
        <v>-817.16</v>
      </c>
      <c r="AF1225" s="83"/>
      <c r="AG1225" s="91"/>
      <c r="AL1225" s="91" t="s">
        <v>146</v>
      </c>
      <c r="AM1225" s="91"/>
    </row>
    <row r="1226" spans="1:41" customFormat="1" ht="23.25" x14ac:dyDescent="0.25">
      <c r="A1226" s="84" t="s">
        <v>753</v>
      </c>
      <c r="B1226" s="85" t="s">
        <v>255</v>
      </c>
      <c r="C1226" s="210" t="s">
        <v>256</v>
      </c>
      <c r="D1226" s="210"/>
      <c r="E1226" s="210"/>
      <c r="F1226" s="86" t="s">
        <v>257</v>
      </c>
      <c r="G1226" s="87"/>
      <c r="H1226" s="87"/>
      <c r="I1226" s="133">
        <v>0.3</v>
      </c>
      <c r="J1226" s="89"/>
      <c r="K1226" s="87"/>
      <c r="L1226" s="89"/>
      <c r="M1226" s="87"/>
      <c r="N1226" s="90"/>
      <c r="AF1226" s="83"/>
      <c r="AG1226" s="91" t="s">
        <v>256</v>
      </c>
      <c r="AL1226" s="91"/>
      <c r="AM1226" s="91"/>
    </row>
    <row r="1227" spans="1:41" customFormat="1" ht="15" x14ac:dyDescent="0.25">
      <c r="A1227" s="134"/>
      <c r="B1227" s="135"/>
      <c r="C1227" s="208" t="s">
        <v>754</v>
      </c>
      <c r="D1227" s="208"/>
      <c r="E1227" s="208"/>
      <c r="F1227" s="208"/>
      <c r="G1227" s="208"/>
      <c r="H1227" s="208"/>
      <c r="I1227" s="208"/>
      <c r="J1227" s="208"/>
      <c r="K1227" s="208"/>
      <c r="L1227" s="208"/>
      <c r="M1227" s="208"/>
      <c r="N1227" s="209"/>
      <c r="AF1227" s="83"/>
      <c r="AG1227" s="91"/>
      <c r="AL1227" s="91"/>
      <c r="AM1227" s="91"/>
      <c r="AN1227" s="94" t="s">
        <v>754</v>
      </c>
    </row>
    <row r="1228" spans="1:41" customFormat="1" ht="34.5" x14ac:dyDescent="0.25">
      <c r="A1228" s="92"/>
      <c r="B1228" s="93" t="s">
        <v>126</v>
      </c>
      <c r="C1228" s="203" t="s">
        <v>127</v>
      </c>
      <c r="D1228" s="203"/>
      <c r="E1228" s="203"/>
      <c r="F1228" s="203"/>
      <c r="G1228" s="203"/>
      <c r="H1228" s="203"/>
      <c r="I1228" s="203"/>
      <c r="J1228" s="203"/>
      <c r="K1228" s="203"/>
      <c r="L1228" s="203"/>
      <c r="M1228" s="203"/>
      <c r="N1228" s="211"/>
      <c r="AF1228" s="83"/>
      <c r="AG1228" s="91"/>
      <c r="AH1228" s="94" t="s">
        <v>127</v>
      </c>
      <c r="AL1228" s="91"/>
      <c r="AM1228" s="91"/>
    </row>
    <row r="1229" spans="1:41" customFormat="1" ht="22.5" x14ac:dyDescent="0.25">
      <c r="A1229" s="92"/>
      <c r="B1229" s="93" t="s">
        <v>128</v>
      </c>
      <c r="C1229" s="203" t="s">
        <v>129</v>
      </c>
      <c r="D1229" s="203"/>
      <c r="E1229" s="203"/>
      <c r="F1229" s="203"/>
      <c r="G1229" s="203"/>
      <c r="H1229" s="203"/>
      <c r="I1229" s="203"/>
      <c r="J1229" s="203"/>
      <c r="K1229" s="203"/>
      <c r="L1229" s="203"/>
      <c r="M1229" s="203"/>
      <c r="N1229" s="211"/>
      <c r="AF1229" s="83"/>
      <c r="AG1229" s="91"/>
      <c r="AH1229" s="94" t="s">
        <v>129</v>
      </c>
      <c r="AL1229" s="91"/>
      <c r="AM1229" s="91"/>
    </row>
    <row r="1230" spans="1:41" customFormat="1" ht="15" x14ac:dyDescent="0.25">
      <c r="A1230" s="95"/>
      <c r="B1230" s="93" t="s">
        <v>130</v>
      </c>
      <c r="C1230" s="208" t="s">
        <v>131</v>
      </c>
      <c r="D1230" s="208"/>
      <c r="E1230" s="208"/>
      <c r="F1230" s="96"/>
      <c r="G1230" s="97"/>
      <c r="H1230" s="97"/>
      <c r="I1230" s="97"/>
      <c r="J1230" s="98">
        <v>15.23</v>
      </c>
      <c r="K1230" s="99">
        <v>1.38</v>
      </c>
      <c r="L1230" s="98">
        <v>6.31</v>
      </c>
      <c r="M1230" s="99">
        <v>49.76</v>
      </c>
      <c r="N1230" s="120">
        <v>313.99</v>
      </c>
      <c r="AF1230" s="83"/>
      <c r="AG1230" s="91"/>
      <c r="AI1230" s="94" t="s">
        <v>131</v>
      </c>
      <c r="AL1230" s="91"/>
      <c r="AM1230" s="91"/>
    </row>
    <row r="1231" spans="1:41" customFormat="1" ht="15" x14ac:dyDescent="0.25">
      <c r="A1231" s="95"/>
      <c r="B1231" s="93" t="s">
        <v>132</v>
      </c>
      <c r="C1231" s="208" t="s">
        <v>133</v>
      </c>
      <c r="D1231" s="208"/>
      <c r="E1231" s="208"/>
      <c r="F1231" s="96"/>
      <c r="G1231" s="97"/>
      <c r="H1231" s="97"/>
      <c r="I1231" s="97"/>
      <c r="J1231" s="98">
        <v>1.36</v>
      </c>
      <c r="K1231" s="99">
        <v>1.38</v>
      </c>
      <c r="L1231" s="98">
        <v>0.56000000000000005</v>
      </c>
      <c r="M1231" s="99">
        <v>13.37</v>
      </c>
      <c r="N1231" s="120">
        <v>7.49</v>
      </c>
      <c r="AF1231" s="83"/>
      <c r="AG1231" s="91"/>
      <c r="AI1231" s="94" t="s">
        <v>133</v>
      </c>
      <c r="AL1231" s="91"/>
      <c r="AM1231" s="91"/>
    </row>
    <row r="1232" spans="1:41" customFormat="1" ht="15" x14ac:dyDescent="0.25">
      <c r="A1232" s="95"/>
      <c r="B1232" s="93" t="s">
        <v>134</v>
      </c>
      <c r="C1232" s="208" t="s">
        <v>135</v>
      </c>
      <c r="D1232" s="208"/>
      <c r="E1232" s="208"/>
      <c r="F1232" s="96"/>
      <c r="G1232" s="97"/>
      <c r="H1232" s="97"/>
      <c r="I1232" s="97"/>
      <c r="J1232" s="98">
        <v>0.12</v>
      </c>
      <c r="K1232" s="99">
        <v>1.38</v>
      </c>
      <c r="L1232" s="98">
        <v>0.05</v>
      </c>
      <c r="M1232" s="99">
        <v>49.76</v>
      </c>
      <c r="N1232" s="120">
        <v>2.4900000000000002</v>
      </c>
      <c r="AF1232" s="83"/>
      <c r="AG1232" s="91"/>
      <c r="AI1232" s="94" t="s">
        <v>135</v>
      </c>
      <c r="AL1232" s="91"/>
      <c r="AM1232" s="91"/>
    </row>
    <row r="1233" spans="1:40" customFormat="1" ht="15" x14ac:dyDescent="0.25">
      <c r="A1233" s="95"/>
      <c r="B1233" s="93" t="s">
        <v>158</v>
      </c>
      <c r="C1233" s="208" t="s">
        <v>159</v>
      </c>
      <c r="D1233" s="208"/>
      <c r="E1233" s="208"/>
      <c r="F1233" s="96"/>
      <c r="G1233" s="97"/>
      <c r="H1233" s="97"/>
      <c r="I1233" s="97"/>
      <c r="J1233" s="98">
        <v>1.24</v>
      </c>
      <c r="K1233" s="97"/>
      <c r="L1233" s="98">
        <v>0.37</v>
      </c>
      <c r="M1233" s="99">
        <v>8.3699999999999992</v>
      </c>
      <c r="N1233" s="120">
        <v>3.1</v>
      </c>
      <c r="AF1233" s="83"/>
      <c r="AG1233" s="91"/>
      <c r="AI1233" s="94" t="s">
        <v>159</v>
      </c>
      <c r="AL1233" s="91"/>
      <c r="AM1233" s="91"/>
    </row>
    <row r="1234" spans="1:40" customFormat="1" ht="15" x14ac:dyDescent="0.25">
      <c r="A1234" s="102"/>
      <c r="B1234" s="93"/>
      <c r="C1234" s="208" t="s">
        <v>136</v>
      </c>
      <c r="D1234" s="208"/>
      <c r="E1234" s="208"/>
      <c r="F1234" s="96" t="s">
        <v>137</v>
      </c>
      <c r="G1234" s="116">
        <v>1.8</v>
      </c>
      <c r="H1234" s="99">
        <v>1.38</v>
      </c>
      <c r="I1234" s="103">
        <v>0.74519999999999997</v>
      </c>
      <c r="J1234" s="104"/>
      <c r="K1234" s="97"/>
      <c r="L1234" s="104"/>
      <c r="M1234" s="97"/>
      <c r="N1234" s="105"/>
      <c r="AF1234" s="83"/>
      <c r="AG1234" s="91"/>
      <c r="AJ1234" s="94" t="s">
        <v>136</v>
      </c>
      <c r="AL1234" s="91"/>
      <c r="AM1234" s="91"/>
    </row>
    <row r="1235" spans="1:40" customFormat="1" ht="15" x14ac:dyDescent="0.25">
      <c r="A1235" s="102"/>
      <c r="B1235" s="93"/>
      <c r="C1235" s="208" t="s">
        <v>138</v>
      </c>
      <c r="D1235" s="208"/>
      <c r="E1235" s="208"/>
      <c r="F1235" s="96" t="s">
        <v>137</v>
      </c>
      <c r="G1235" s="99">
        <v>0.01</v>
      </c>
      <c r="H1235" s="99">
        <v>1.38</v>
      </c>
      <c r="I1235" s="118">
        <v>4.1399999999999996E-3</v>
      </c>
      <c r="J1235" s="104"/>
      <c r="K1235" s="97"/>
      <c r="L1235" s="104"/>
      <c r="M1235" s="97"/>
      <c r="N1235" s="105"/>
      <c r="AF1235" s="83"/>
      <c r="AG1235" s="91"/>
      <c r="AJ1235" s="94" t="s">
        <v>138</v>
      </c>
      <c r="AL1235" s="91"/>
      <c r="AM1235" s="91"/>
    </row>
    <row r="1236" spans="1:40" customFormat="1" ht="15" x14ac:dyDescent="0.25">
      <c r="A1236" s="95"/>
      <c r="B1236" s="93"/>
      <c r="C1236" s="218" t="s">
        <v>139</v>
      </c>
      <c r="D1236" s="218"/>
      <c r="E1236" s="218"/>
      <c r="F1236" s="106"/>
      <c r="G1236" s="107"/>
      <c r="H1236" s="107"/>
      <c r="I1236" s="107"/>
      <c r="J1236" s="108">
        <v>17.829999999999998</v>
      </c>
      <c r="K1236" s="107"/>
      <c r="L1236" s="108">
        <v>7.24</v>
      </c>
      <c r="M1236" s="107"/>
      <c r="N1236" s="137">
        <v>324.58</v>
      </c>
      <c r="AF1236" s="83"/>
      <c r="AG1236" s="91"/>
      <c r="AK1236" s="94" t="s">
        <v>139</v>
      </c>
      <c r="AL1236" s="91"/>
      <c r="AM1236" s="91"/>
    </row>
    <row r="1237" spans="1:40" customFormat="1" ht="15" x14ac:dyDescent="0.25">
      <c r="A1237" s="102"/>
      <c r="B1237" s="93"/>
      <c r="C1237" s="208" t="s">
        <v>140</v>
      </c>
      <c r="D1237" s="208"/>
      <c r="E1237" s="208"/>
      <c r="F1237" s="96"/>
      <c r="G1237" s="97"/>
      <c r="H1237" s="97"/>
      <c r="I1237" s="97"/>
      <c r="J1237" s="104"/>
      <c r="K1237" s="97"/>
      <c r="L1237" s="98">
        <v>6.36</v>
      </c>
      <c r="M1237" s="97"/>
      <c r="N1237" s="120">
        <v>316.48</v>
      </c>
      <c r="AF1237" s="83"/>
      <c r="AG1237" s="91"/>
      <c r="AJ1237" s="94" t="s">
        <v>140</v>
      </c>
      <c r="AL1237" s="91"/>
      <c r="AM1237" s="91"/>
    </row>
    <row r="1238" spans="1:40" customFormat="1" ht="15" x14ac:dyDescent="0.25">
      <c r="A1238" s="102"/>
      <c r="B1238" s="93" t="s">
        <v>141</v>
      </c>
      <c r="C1238" s="208" t="s">
        <v>142</v>
      </c>
      <c r="D1238" s="208"/>
      <c r="E1238" s="208"/>
      <c r="F1238" s="96" t="s">
        <v>143</v>
      </c>
      <c r="G1238" s="111">
        <v>103</v>
      </c>
      <c r="H1238" s="97"/>
      <c r="I1238" s="111">
        <v>103</v>
      </c>
      <c r="J1238" s="104"/>
      <c r="K1238" s="97"/>
      <c r="L1238" s="98">
        <v>6.55</v>
      </c>
      <c r="M1238" s="97"/>
      <c r="N1238" s="120">
        <v>325.97000000000003</v>
      </c>
      <c r="AF1238" s="83"/>
      <c r="AG1238" s="91"/>
      <c r="AJ1238" s="94" t="s">
        <v>142</v>
      </c>
      <c r="AL1238" s="91"/>
      <c r="AM1238" s="91"/>
    </row>
    <row r="1239" spans="1:40" customFormat="1" ht="15" x14ac:dyDescent="0.25">
      <c r="A1239" s="102"/>
      <c r="B1239" s="93" t="s">
        <v>144</v>
      </c>
      <c r="C1239" s="208" t="s">
        <v>145</v>
      </c>
      <c r="D1239" s="208"/>
      <c r="E1239" s="208"/>
      <c r="F1239" s="96" t="s">
        <v>143</v>
      </c>
      <c r="G1239" s="111">
        <v>60</v>
      </c>
      <c r="H1239" s="97"/>
      <c r="I1239" s="111">
        <v>60</v>
      </c>
      <c r="J1239" s="104"/>
      <c r="K1239" s="97"/>
      <c r="L1239" s="98">
        <v>3.82</v>
      </c>
      <c r="M1239" s="97"/>
      <c r="N1239" s="120">
        <v>189.89</v>
      </c>
      <c r="AF1239" s="83"/>
      <c r="AG1239" s="91"/>
      <c r="AJ1239" s="94" t="s">
        <v>145</v>
      </c>
      <c r="AL1239" s="91"/>
      <c r="AM1239" s="91"/>
    </row>
    <row r="1240" spans="1:40" customFormat="1" ht="15" x14ac:dyDescent="0.25">
      <c r="A1240" s="112"/>
      <c r="B1240" s="113"/>
      <c r="C1240" s="210" t="s">
        <v>146</v>
      </c>
      <c r="D1240" s="210"/>
      <c r="E1240" s="210"/>
      <c r="F1240" s="86"/>
      <c r="G1240" s="87"/>
      <c r="H1240" s="87"/>
      <c r="I1240" s="87"/>
      <c r="J1240" s="89"/>
      <c r="K1240" s="87"/>
      <c r="L1240" s="119">
        <v>17.61</v>
      </c>
      <c r="M1240" s="107"/>
      <c r="N1240" s="122">
        <v>840.44</v>
      </c>
      <c r="AF1240" s="83"/>
      <c r="AG1240" s="91"/>
      <c r="AL1240" s="91" t="s">
        <v>146</v>
      </c>
      <c r="AM1240" s="91"/>
    </row>
    <row r="1241" spans="1:40" customFormat="1" ht="34.5" x14ac:dyDescent="0.25">
      <c r="A1241" s="84" t="s">
        <v>755</v>
      </c>
      <c r="B1241" s="85" t="s">
        <v>260</v>
      </c>
      <c r="C1241" s="210" t="s">
        <v>261</v>
      </c>
      <c r="D1241" s="210"/>
      <c r="E1241" s="210"/>
      <c r="F1241" s="86" t="s">
        <v>233</v>
      </c>
      <c r="G1241" s="87"/>
      <c r="H1241" s="87"/>
      <c r="I1241" s="121">
        <v>0.03</v>
      </c>
      <c r="J1241" s="89"/>
      <c r="K1241" s="87"/>
      <c r="L1241" s="89"/>
      <c r="M1241" s="87"/>
      <c r="N1241" s="90"/>
      <c r="AF1241" s="83"/>
      <c r="AG1241" s="91" t="s">
        <v>261</v>
      </c>
      <c r="AL1241" s="91"/>
      <c r="AM1241" s="91"/>
    </row>
    <row r="1242" spans="1:40" customFormat="1" ht="15" x14ac:dyDescent="0.25">
      <c r="A1242" s="134"/>
      <c r="B1242" s="135"/>
      <c r="C1242" s="208" t="s">
        <v>393</v>
      </c>
      <c r="D1242" s="208"/>
      <c r="E1242" s="208"/>
      <c r="F1242" s="208"/>
      <c r="G1242" s="208"/>
      <c r="H1242" s="208"/>
      <c r="I1242" s="208"/>
      <c r="J1242" s="208"/>
      <c r="K1242" s="208"/>
      <c r="L1242" s="208"/>
      <c r="M1242" s="208"/>
      <c r="N1242" s="209"/>
      <c r="AF1242" s="83"/>
      <c r="AG1242" s="91"/>
      <c r="AL1242" s="91"/>
      <c r="AM1242" s="91"/>
      <c r="AN1242" s="94" t="s">
        <v>393</v>
      </c>
    </row>
    <row r="1243" spans="1:40" customFormat="1" ht="34.5" x14ac:dyDescent="0.25">
      <c r="A1243" s="92"/>
      <c r="B1243" s="93" t="s">
        <v>126</v>
      </c>
      <c r="C1243" s="203" t="s">
        <v>127</v>
      </c>
      <c r="D1243" s="203"/>
      <c r="E1243" s="203"/>
      <c r="F1243" s="203"/>
      <c r="G1243" s="203"/>
      <c r="H1243" s="203"/>
      <c r="I1243" s="203"/>
      <c r="J1243" s="203"/>
      <c r="K1243" s="203"/>
      <c r="L1243" s="203"/>
      <c r="M1243" s="203"/>
      <c r="N1243" s="211"/>
      <c r="AF1243" s="83"/>
      <c r="AG1243" s="91"/>
      <c r="AH1243" s="94" t="s">
        <v>127</v>
      </c>
      <c r="AL1243" s="91"/>
      <c r="AM1243" s="91"/>
    </row>
    <row r="1244" spans="1:40" customFormat="1" ht="22.5" x14ac:dyDescent="0.25">
      <c r="A1244" s="92"/>
      <c r="B1244" s="93" t="s">
        <v>128</v>
      </c>
      <c r="C1244" s="203" t="s">
        <v>129</v>
      </c>
      <c r="D1244" s="203"/>
      <c r="E1244" s="203"/>
      <c r="F1244" s="203"/>
      <c r="G1244" s="203"/>
      <c r="H1244" s="203"/>
      <c r="I1244" s="203"/>
      <c r="J1244" s="203"/>
      <c r="K1244" s="203"/>
      <c r="L1244" s="203"/>
      <c r="M1244" s="203"/>
      <c r="N1244" s="211"/>
      <c r="AF1244" s="83"/>
      <c r="AG1244" s="91"/>
      <c r="AH1244" s="94" t="s">
        <v>129</v>
      </c>
      <c r="AL1244" s="91"/>
      <c r="AM1244" s="91"/>
    </row>
    <row r="1245" spans="1:40" customFormat="1" ht="15" x14ac:dyDescent="0.25">
      <c r="A1245" s="95"/>
      <c r="B1245" s="93" t="s">
        <v>130</v>
      </c>
      <c r="C1245" s="208" t="s">
        <v>131</v>
      </c>
      <c r="D1245" s="208"/>
      <c r="E1245" s="208"/>
      <c r="F1245" s="96"/>
      <c r="G1245" s="97"/>
      <c r="H1245" s="97"/>
      <c r="I1245" s="97"/>
      <c r="J1245" s="98">
        <v>164.5</v>
      </c>
      <c r="K1245" s="99">
        <v>1.38</v>
      </c>
      <c r="L1245" s="98">
        <v>6.81</v>
      </c>
      <c r="M1245" s="99">
        <v>49.76</v>
      </c>
      <c r="N1245" s="120">
        <v>338.87</v>
      </c>
      <c r="AF1245" s="83"/>
      <c r="AG1245" s="91"/>
      <c r="AI1245" s="94" t="s">
        <v>131</v>
      </c>
      <c r="AL1245" s="91"/>
      <c r="AM1245" s="91"/>
    </row>
    <row r="1246" spans="1:40" customFormat="1" ht="15" x14ac:dyDescent="0.25">
      <c r="A1246" s="95"/>
      <c r="B1246" s="93" t="s">
        <v>132</v>
      </c>
      <c r="C1246" s="208" t="s">
        <v>133</v>
      </c>
      <c r="D1246" s="208"/>
      <c r="E1246" s="208"/>
      <c r="F1246" s="96"/>
      <c r="G1246" s="97"/>
      <c r="H1246" s="97"/>
      <c r="I1246" s="97"/>
      <c r="J1246" s="98">
        <v>41.6</v>
      </c>
      <c r="K1246" s="99">
        <v>1.38</v>
      </c>
      <c r="L1246" s="98">
        <v>1.72</v>
      </c>
      <c r="M1246" s="99">
        <v>13.37</v>
      </c>
      <c r="N1246" s="120">
        <v>23</v>
      </c>
      <c r="AF1246" s="83"/>
      <c r="AG1246" s="91"/>
      <c r="AI1246" s="94" t="s">
        <v>133</v>
      </c>
      <c r="AL1246" s="91"/>
      <c r="AM1246" s="91"/>
    </row>
    <row r="1247" spans="1:40" customFormat="1" ht="15" x14ac:dyDescent="0.25">
      <c r="A1247" s="95"/>
      <c r="B1247" s="93" t="s">
        <v>134</v>
      </c>
      <c r="C1247" s="208" t="s">
        <v>135</v>
      </c>
      <c r="D1247" s="208"/>
      <c r="E1247" s="208"/>
      <c r="F1247" s="96"/>
      <c r="G1247" s="97"/>
      <c r="H1247" s="97"/>
      <c r="I1247" s="97"/>
      <c r="J1247" s="98">
        <v>2.5099999999999998</v>
      </c>
      <c r="K1247" s="99">
        <v>1.38</v>
      </c>
      <c r="L1247" s="98">
        <v>0.1</v>
      </c>
      <c r="M1247" s="99">
        <v>49.76</v>
      </c>
      <c r="N1247" s="120">
        <v>4.9800000000000004</v>
      </c>
      <c r="AF1247" s="83"/>
      <c r="AG1247" s="91"/>
      <c r="AI1247" s="94" t="s">
        <v>135</v>
      </c>
      <c r="AL1247" s="91"/>
      <c r="AM1247" s="91"/>
    </row>
    <row r="1248" spans="1:40" customFormat="1" ht="15" x14ac:dyDescent="0.25">
      <c r="A1248" s="95"/>
      <c r="B1248" s="93" t="s">
        <v>158</v>
      </c>
      <c r="C1248" s="208" t="s">
        <v>159</v>
      </c>
      <c r="D1248" s="208"/>
      <c r="E1248" s="208"/>
      <c r="F1248" s="96"/>
      <c r="G1248" s="97"/>
      <c r="H1248" s="97"/>
      <c r="I1248" s="97"/>
      <c r="J1248" s="98">
        <v>512.80999999999995</v>
      </c>
      <c r="K1248" s="97"/>
      <c r="L1248" s="98">
        <v>15.38</v>
      </c>
      <c r="M1248" s="99">
        <v>8.3699999999999992</v>
      </c>
      <c r="N1248" s="120">
        <v>128.72999999999999</v>
      </c>
      <c r="AF1248" s="83"/>
      <c r="AG1248" s="91"/>
      <c r="AI1248" s="94" t="s">
        <v>159</v>
      </c>
      <c r="AL1248" s="91"/>
      <c r="AM1248" s="91"/>
    </row>
    <row r="1249" spans="1:40" customFormat="1" ht="15" x14ac:dyDescent="0.25">
      <c r="A1249" s="102"/>
      <c r="B1249" s="93"/>
      <c r="C1249" s="208" t="s">
        <v>136</v>
      </c>
      <c r="D1249" s="208"/>
      <c r="E1249" s="208"/>
      <c r="F1249" s="96" t="s">
        <v>137</v>
      </c>
      <c r="G1249" s="116">
        <v>17.5</v>
      </c>
      <c r="H1249" s="99">
        <v>1.38</v>
      </c>
      <c r="I1249" s="103">
        <v>0.72450000000000003</v>
      </c>
      <c r="J1249" s="104"/>
      <c r="K1249" s="97"/>
      <c r="L1249" s="104"/>
      <c r="M1249" s="97"/>
      <c r="N1249" s="105"/>
      <c r="AF1249" s="83"/>
      <c r="AG1249" s="91"/>
      <c r="AJ1249" s="94" t="s">
        <v>136</v>
      </c>
      <c r="AL1249" s="91"/>
      <c r="AM1249" s="91"/>
    </row>
    <row r="1250" spans="1:40" customFormat="1" ht="15" x14ac:dyDescent="0.25">
      <c r="A1250" s="102"/>
      <c r="B1250" s="93"/>
      <c r="C1250" s="208" t="s">
        <v>138</v>
      </c>
      <c r="D1250" s="208"/>
      <c r="E1250" s="208"/>
      <c r="F1250" s="96" t="s">
        <v>137</v>
      </c>
      <c r="G1250" s="116">
        <v>0.2</v>
      </c>
      <c r="H1250" s="99">
        <v>1.38</v>
      </c>
      <c r="I1250" s="118">
        <v>8.2799999999999992E-3</v>
      </c>
      <c r="J1250" s="104"/>
      <c r="K1250" s="97"/>
      <c r="L1250" s="104"/>
      <c r="M1250" s="97"/>
      <c r="N1250" s="105"/>
      <c r="AF1250" s="83"/>
      <c r="AG1250" s="91"/>
      <c r="AJ1250" s="94" t="s">
        <v>138</v>
      </c>
      <c r="AL1250" s="91"/>
      <c r="AM1250" s="91"/>
    </row>
    <row r="1251" spans="1:40" customFormat="1" ht="15" x14ac:dyDescent="0.25">
      <c r="A1251" s="95"/>
      <c r="B1251" s="93"/>
      <c r="C1251" s="218" t="s">
        <v>139</v>
      </c>
      <c r="D1251" s="218"/>
      <c r="E1251" s="218"/>
      <c r="F1251" s="106"/>
      <c r="G1251" s="107"/>
      <c r="H1251" s="107"/>
      <c r="I1251" s="107"/>
      <c r="J1251" s="108">
        <v>718.91</v>
      </c>
      <c r="K1251" s="107"/>
      <c r="L1251" s="108">
        <v>23.91</v>
      </c>
      <c r="M1251" s="107"/>
      <c r="N1251" s="137">
        <v>490.6</v>
      </c>
      <c r="AF1251" s="83"/>
      <c r="AG1251" s="91"/>
      <c r="AK1251" s="94" t="s">
        <v>139</v>
      </c>
      <c r="AL1251" s="91"/>
      <c r="AM1251" s="91"/>
    </row>
    <row r="1252" spans="1:40" customFormat="1" ht="15" x14ac:dyDescent="0.25">
      <c r="A1252" s="102"/>
      <c r="B1252" s="93"/>
      <c r="C1252" s="208" t="s">
        <v>140</v>
      </c>
      <c r="D1252" s="208"/>
      <c r="E1252" s="208"/>
      <c r="F1252" s="96"/>
      <c r="G1252" s="97"/>
      <c r="H1252" s="97"/>
      <c r="I1252" s="97"/>
      <c r="J1252" s="104"/>
      <c r="K1252" s="97"/>
      <c r="L1252" s="98">
        <v>6.91</v>
      </c>
      <c r="M1252" s="97"/>
      <c r="N1252" s="120">
        <v>343.85</v>
      </c>
      <c r="AF1252" s="83"/>
      <c r="AG1252" s="91"/>
      <c r="AJ1252" s="94" t="s">
        <v>140</v>
      </c>
      <c r="AL1252" s="91"/>
      <c r="AM1252" s="91"/>
    </row>
    <row r="1253" spans="1:40" customFormat="1" ht="23.25" x14ac:dyDescent="0.25">
      <c r="A1253" s="102"/>
      <c r="B1253" s="93" t="s">
        <v>204</v>
      </c>
      <c r="C1253" s="208" t="s">
        <v>205</v>
      </c>
      <c r="D1253" s="208"/>
      <c r="E1253" s="208"/>
      <c r="F1253" s="96" t="s">
        <v>143</v>
      </c>
      <c r="G1253" s="111">
        <v>97</v>
      </c>
      <c r="H1253" s="97"/>
      <c r="I1253" s="111">
        <v>97</v>
      </c>
      <c r="J1253" s="104"/>
      <c r="K1253" s="97"/>
      <c r="L1253" s="98">
        <v>6.7</v>
      </c>
      <c r="M1253" s="97"/>
      <c r="N1253" s="120">
        <v>333.53</v>
      </c>
      <c r="AF1253" s="83"/>
      <c r="AG1253" s="91"/>
      <c r="AJ1253" s="94" t="s">
        <v>205</v>
      </c>
      <c r="AL1253" s="91"/>
      <c r="AM1253" s="91"/>
    </row>
    <row r="1254" spans="1:40" customFormat="1" ht="23.25" x14ac:dyDescent="0.25">
      <c r="A1254" s="102"/>
      <c r="B1254" s="93" t="s">
        <v>206</v>
      </c>
      <c r="C1254" s="208" t="s">
        <v>207</v>
      </c>
      <c r="D1254" s="208"/>
      <c r="E1254" s="208"/>
      <c r="F1254" s="96" t="s">
        <v>143</v>
      </c>
      <c r="G1254" s="111">
        <v>51</v>
      </c>
      <c r="H1254" s="97"/>
      <c r="I1254" s="111">
        <v>51</v>
      </c>
      <c r="J1254" s="104"/>
      <c r="K1254" s="97"/>
      <c r="L1254" s="98">
        <v>3.52</v>
      </c>
      <c r="M1254" s="97"/>
      <c r="N1254" s="120">
        <v>175.36</v>
      </c>
      <c r="AF1254" s="83"/>
      <c r="AG1254" s="91"/>
      <c r="AJ1254" s="94" t="s">
        <v>207</v>
      </c>
      <c r="AL1254" s="91"/>
      <c r="AM1254" s="91"/>
    </row>
    <row r="1255" spans="1:40" customFormat="1" ht="15" x14ac:dyDescent="0.25">
      <c r="A1255" s="112"/>
      <c r="B1255" s="113"/>
      <c r="C1255" s="210" t="s">
        <v>146</v>
      </c>
      <c r="D1255" s="210"/>
      <c r="E1255" s="210"/>
      <c r="F1255" s="86"/>
      <c r="G1255" s="87"/>
      <c r="H1255" s="87"/>
      <c r="I1255" s="87"/>
      <c r="J1255" s="89"/>
      <c r="K1255" s="87"/>
      <c r="L1255" s="119">
        <v>34.130000000000003</v>
      </c>
      <c r="M1255" s="107"/>
      <c r="N1255" s="122">
        <v>999.49</v>
      </c>
      <c r="AF1255" s="83"/>
      <c r="AG1255" s="91"/>
      <c r="AL1255" s="91" t="s">
        <v>146</v>
      </c>
      <c r="AM1255" s="91"/>
    </row>
    <row r="1256" spans="1:40" customFormat="1" ht="34.5" x14ac:dyDescent="0.25">
      <c r="A1256" s="84" t="s">
        <v>756</v>
      </c>
      <c r="B1256" s="85" t="s">
        <v>264</v>
      </c>
      <c r="C1256" s="210" t="s">
        <v>265</v>
      </c>
      <c r="D1256" s="210"/>
      <c r="E1256" s="210"/>
      <c r="F1256" s="86" t="s">
        <v>266</v>
      </c>
      <c r="G1256" s="87"/>
      <c r="H1256" s="87"/>
      <c r="I1256" s="138">
        <v>4.4999999999999997E-3</v>
      </c>
      <c r="J1256" s="89"/>
      <c r="K1256" s="87"/>
      <c r="L1256" s="89"/>
      <c r="M1256" s="87"/>
      <c r="N1256" s="90"/>
      <c r="AF1256" s="83"/>
      <c r="AG1256" s="91" t="s">
        <v>265</v>
      </c>
      <c r="AL1256" s="91"/>
      <c r="AM1256" s="91"/>
    </row>
    <row r="1257" spans="1:40" customFormat="1" ht="15" x14ac:dyDescent="0.25">
      <c r="A1257" s="134"/>
      <c r="B1257" s="135"/>
      <c r="C1257" s="208" t="s">
        <v>757</v>
      </c>
      <c r="D1257" s="208"/>
      <c r="E1257" s="208"/>
      <c r="F1257" s="208"/>
      <c r="G1257" s="208"/>
      <c r="H1257" s="208"/>
      <c r="I1257" s="208"/>
      <c r="J1257" s="208"/>
      <c r="K1257" s="208"/>
      <c r="L1257" s="208"/>
      <c r="M1257" s="208"/>
      <c r="N1257" s="209"/>
      <c r="AF1257" s="83"/>
      <c r="AG1257" s="91"/>
      <c r="AL1257" s="91"/>
      <c r="AM1257" s="91"/>
      <c r="AN1257" s="94" t="s">
        <v>757</v>
      </c>
    </row>
    <row r="1258" spans="1:40" customFormat="1" ht="34.5" x14ac:dyDescent="0.25">
      <c r="A1258" s="92"/>
      <c r="B1258" s="93" t="s">
        <v>126</v>
      </c>
      <c r="C1258" s="203" t="s">
        <v>127</v>
      </c>
      <c r="D1258" s="203"/>
      <c r="E1258" s="203"/>
      <c r="F1258" s="203"/>
      <c r="G1258" s="203"/>
      <c r="H1258" s="203"/>
      <c r="I1258" s="203"/>
      <c r="J1258" s="203"/>
      <c r="K1258" s="203"/>
      <c r="L1258" s="203"/>
      <c r="M1258" s="203"/>
      <c r="N1258" s="211"/>
      <c r="AF1258" s="83"/>
      <c r="AG1258" s="91"/>
      <c r="AH1258" s="94" t="s">
        <v>127</v>
      </c>
      <c r="AL1258" s="91"/>
      <c r="AM1258" s="91"/>
    </row>
    <row r="1259" spans="1:40" customFormat="1" ht="22.5" x14ac:dyDescent="0.25">
      <c r="A1259" s="92"/>
      <c r="B1259" s="93" t="s">
        <v>128</v>
      </c>
      <c r="C1259" s="203" t="s">
        <v>129</v>
      </c>
      <c r="D1259" s="203"/>
      <c r="E1259" s="203"/>
      <c r="F1259" s="203"/>
      <c r="G1259" s="203"/>
      <c r="H1259" s="203"/>
      <c r="I1259" s="203"/>
      <c r="J1259" s="203"/>
      <c r="K1259" s="203"/>
      <c r="L1259" s="203"/>
      <c r="M1259" s="203"/>
      <c r="N1259" s="211"/>
      <c r="AF1259" s="83"/>
      <c r="AG1259" s="91"/>
      <c r="AH1259" s="94" t="s">
        <v>129</v>
      </c>
      <c r="AL1259" s="91"/>
      <c r="AM1259" s="91"/>
    </row>
    <row r="1260" spans="1:40" customFormat="1" ht="15" x14ac:dyDescent="0.25">
      <c r="A1260" s="95"/>
      <c r="B1260" s="93" t="s">
        <v>130</v>
      </c>
      <c r="C1260" s="208" t="s">
        <v>131</v>
      </c>
      <c r="D1260" s="208"/>
      <c r="E1260" s="208"/>
      <c r="F1260" s="96"/>
      <c r="G1260" s="97"/>
      <c r="H1260" s="97"/>
      <c r="I1260" s="97"/>
      <c r="J1260" s="101">
        <v>1201.2</v>
      </c>
      <c r="K1260" s="99">
        <v>1.38</v>
      </c>
      <c r="L1260" s="98">
        <v>7.46</v>
      </c>
      <c r="M1260" s="99">
        <v>49.76</v>
      </c>
      <c r="N1260" s="120">
        <v>371.21</v>
      </c>
      <c r="AF1260" s="83"/>
      <c r="AG1260" s="91"/>
      <c r="AI1260" s="94" t="s">
        <v>131</v>
      </c>
      <c r="AL1260" s="91"/>
      <c r="AM1260" s="91"/>
    </row>
    <row r="1261" spans="1:40" customFormat="1" ht="15" x14ac:dyDescent="0.25">
      <c r="A1261" s="102"/>
      <c r="B1261" s="93"/>
      <c r="C1261" s="208" t="s">
        <v>136</v>
      </c>
      <c r="D1261" s="208"/>
      <c r="E1261" s="208"/>
      <c r="F1261" s="96" t="s">
        <v>137</v>
      </c>
      <c r="G1261" s="111">
        <v>154</v>
      </c>
      <c r="H1261" s="99">
        <v>1.38</v>
      </c>
      <c r="I1261" s="118">
        <v>0.95633999999999997</v>
      </c>
      <c r="J1261" s="104"/>
      <c r="K1261" s="97"/>
      <c r="L1261" s="104"/>
      <c r="M1261" s="97"/>
      <c r="N1261" s="105"/>
      <c r="AF1261" s="83"/>
      <c r="AG1261" s="91"/>
      <c r="AJ1261" s="94" t="s">
        <v>136</v>
      </c>
      <c r="AL1261" s="91"/>
      <c r="AM1261" s="91"/>
    </row>
    <row r="1262" spans="1:40" customFormat="1" ht="15" x14ac:dyDescent="0.25">
      <c r="A1262" s="95"/>
      <c r="B1262" s="93"/>
      <c r="C1262" s="218" t="s">
        <v>139</v>
      </c>
      <c r="D1262" s="218"/>
      <c r="E1262" s="218"/>
      <c r="F1262" s="106"/>
      <c r="G1262" s="107"/>
      <c r="H1262" s="107"/>
      <c r="I1262" s="107"/>
      <c r="J1262" s="109">
        <v>1201.2</v>
      </c>
      <c r="K1262" s="107"/>
      <c r="L1262" s="108">
        <v>7.46</v>
      </c>
      <c r="M1262" s="107"/>
      <c r="N1262" s="137">
        <v>371.21</v>
      </c>
      <c r="AF1262" s="83"/>
      <c r="AG1262" s="91"/>
      <c r="AK1262" s="94" t="s">
        <v>139</v>
      </c>
      <c r="AL1262" s="91"/>
      <c r="AM1262" s="91"/>
    </row>
    <row r="1263" spans="1:40" customFormat="1" ht="15" x14ac:dyDescent="0.25">
      <c r="A1263" s="102"/>
      <c r="B1263" s="93"/>
      <c r="C1263" s="208" t="s">
        <v>140</v>
      </c>
      <c r="D1263" s="208"/>
      <c r="E1263" s="208"/>
      <c r="F1263" s="96"/>
      <c r="G1263" s="97"/>
      <c r="H1263" s="97"/>
      <c r="I1263" s="97"/>
      <c r="J1263" s="104"/>
      <c r="K1263" s="97"/>
      <c r="L1263" s="98">
        <v>7.46</v>
      </c>
      <c r="M1263" s="97"/>
      <c r="N1263" s="120">
        <v>371.21</v>
      </c>
      <c r="AF1263" s="83"/>
      <c r="AG1263" s="91"/>
      <c r="AJ1263" s="94" t="s">
        <v>140</v>
      </c>
      <c r="AL1263" s="91"/>
      <c r="AM1263" s="91"/>
    </row>
    <row r="1264" spans="1:40" customFormat="1" ht="23.25" x14ac:dyDescent="0.25">
      <c r="A1264" s="102"/>
      <c r="B1264" s="93" t="s">
        <v>268</v>
      </c>
      <c r="C1264" s="208" t="s">
        <v>269</v>
      </c>
      <c r="D1264" s="208"/>
      <c r="E1264" s="208"/>
      <c r="F1264" s="96" t="s">
        <v>143</v>
      </c>
      <c r="G1264" s="111">
        <v>89</v>
      </c>
      <c r="H1264" s="97"/>
      <c r="I1264" s="111">
        <v>89</v>
      </c>
      <c r="J1264" s="104"/>
      <c r="K1264" s="97"/>
      <c r="L1264" s="98">
        <v>6.64</v>
      </c>
      <c r="M1264" s="97"/>
      <c r="N1264" s="120">
        <v>330.38</v>
      </c>
      <c r="AF1264" s="83"/>
      <c r="AG1264" s="91"/>
      <c r="AJ1264" s="94" t="s">
        <v>269</v>
      </c>
      <c r="AL1264" s="91"/>
      <c r="AM1264" s="91"/>
    </row>
    <row r="1265" spans="1:40" customFormat="1" ht="23.25" x14ac:dyDescent="0.25">
      <c r="A1265" s="102"/>
      <c r="B1265" s="93" t="s">
        <v>270</v>
      </c>
      <c r="C1265" s="208" t="s">
        <v>271</v>
      </c>
      <c r="D1265" s="208"/>
      <c r="E1265" s="208"/>
      <c r="F1265" s="96" t="s">
        <v>143</v>
      </c>
      <c r="G1265" s="111">
        <v>40</v>
      </c>
      <c r="H1265" s="97"/>
      <c r="I1265" s="111">
        <v>40</v>
      </c>
      <c r="J1265" s="104"/>
      <c r="K1265" s="97"/>
      <c r="L1265" s="98">
        <v>2.98</v>
      </c>
      <c r="M1265" s="97"/>
      <c r="N1265" s="120">
        <v>148.47999999999999</v>
      </c>
      <c r="AF1265" s="83"/>
      <c r="AG1265" s="91"/>
      <c r="AJ1265" s="94" t="s">
        <v>271</v>
      </c>
      <c r="AL1265" s="91"/>
      <c r="AM1265" s="91"/>
    </row>
    <row r="1266" spans="1:40" customFormat="1" ht="15" x14ac:dyDescent="0.25">
      <c r="A1266" s="112"/>
      <c r="B1266" s="113"/>
      <c r="C1266" s="210" t="s">
        <v>146</v>
      </c>
      <c r="D1266" s="210"/>
      <c r="E1266" s="210"/>
      <c r="F1266" s="86"/>
      <c r="G1266" s="87"/>
      <c r="H1266" s="87"/>
      <c r="I1266" s="87"/>
      <c r="J1266" s="89"/>
      <c r="K1266" s="87"/>
      <c r="L1266" s="119">
        <v>17.079999999999998</v>
      </c>
      <c r="M1266" s="107"/>
      <c r="N1266" s="122">
        <v>850.07</v>
      </c>
      <c r="AF1266" s="83"/>
      <c r="AG1266" s="91"/>
      <c r="AL1266" s="91" t="s">
        <v>146</v>
      </c>
      <c r="AM1266" s="91"/>
    </row>
    <row r="1267" spans="1:40" customFormat="1" ht="23.25" x14ac:dyDescent="0.25">
      <c r="A1267" s="84" t="s">
        <v>758</v>
      </c>
      <c r="B1267" s="85" t="s">
        <v>273</v>
      </c>
      <c r="C1267" s="210" t="s">
        <v>274</v>
      </c>
      <c r="D1267" s="210"/>
      <c r="E1267" s="210"/>
      <c r="F1267" s="86" t="s">
        <v>266</v>
      </c>
      <c r="G1267" s="87"/>
      <c r="H1267" s="87"/>
      <c r="I1267" s="138">
        <v>4.4999999999999997E-3</v>
      </c>
      <c r="J1267" s="89"/>
      <c r="K1267" s="87"/>
      <c r="L1267" s="89"/>
      <c r="M1267" s="87"/>
      <c r="N1267" s="90"/>
      <c r="AF1267" s="83"/>
      <c r="AG1267" s="91" t="s">
        <v>274</v>
      </c>
      <c r="AL1267" s="91"/>
      <c r="AM1267" s="91"/>
    </row>
    <row r="1268" spans="1:40" customFormat="1" ht="15" x14ac:dyDescent="0.25">
      <c r="A1268" s="134"/>
      <c r="B1268" s="135"/>
      <c r="C1268" s="208" t="s">
        <v>757</v>
      </c>
      <c r="D1268" s="208"/>
      <c r="E1268" s="208"/>
      <c r="F1268" s="208"/>
      <c r="G1268" s="208"/>
      <c r="H1268" s="208"/>
      <c r="I1268" s="208"/>
      <c r="J1268" s="208"/>
      <c r="K1268" s="208"/>
      <c r="L1268" s="208"/>
      <c r="M1268" s="208"/>
      <c r="N1268" s="209"/>
      <c r="AF1268" s="83"/>
      <c r="AG1268" s="91"/>
      <c r="AL1268" s="91"/>
      <c r="AM1268" s="91"/>
      <c r="AN1268" s="94" t="s">
        <v>757</v>
      </c>
    </row>
    <row r="1269" spans="1:40" customFormat="1" ht="34.5" x14ac:dyDescent="0.25">
      <c r="A1269" s="92"/>
      <c r="B1269" s="93" t="s">
        <v>126</v>
      </c>
      <c r="C1269" s="203" t="s">
        <v>127</v>
      </c>
      <c r="D1269" s="203"/>
      <c r="E1269" s="203"/>
      <c r="F1269" s="203"/>
      <c r="G1269" s="203"/>
      <c r="H1269" s="203"/>
      <c r="I1269" s="203"/>
      <c r="J1269" s="203"/>
      <c r="K1269" s="203"/>
      <c r="L1269" s="203"/>
      <c r="M1269" s="203"/>
      <c r="N1269" s="211"/>
      <c r="AF1269" s="83"/>
      <c r="AG1269" s="91"/>
      <c r="AH1269" s="94" t="s">
        <v>127</v>
      </c>
      <c r="AL1269" s="91"/>
      <c r="AM1269" s="91"/>
    </row>
    <row r="1270" spans="1:40" customFormat="1" ht="22.5" x14ac:dyDescent="0.25">
      <c r="A1270" s="92"/>
      <c r="B1270" s="93" t="s">
        <v>128</v>
      </c>
      <c r="C1270" s="203" t="s">
        <v>129</v>
      </c>
      <c r="D1270" s="203"/>
      <c r="E1270" s="203"/>
      <c r="F1270" s="203"/>
      <c r="G1270" s="203"/>
      <c r="H1270" s="203"/>
      <c r="I1270" s="203"/>
      <c r="J1270" s="203"/>
      <c r="K1270" s="203"/>
      <c r="L1270" s="203"/>
      <c r="M1270" s="203"/>
      <c r="N1270" s="211"/>
      <c r="AF1270" s="83"/>
      <c r="AG1270" s="91"/>
      <c r="AH1270" s="94" t="s">
        <v>129</v>
      </c>
      <c r="AL1270" s="91"/>
      <c r="AM1270" s="91"/>
    </row>
    <row r="1271" spans="1:40" customFormat="1" ht="15" x14ac:dyDescent="0.25">
      <c r="A1271" s="95"/>
      <c r="B1271" s="93" t="s">
        <v>130</v>
      </c>
      <c r="C1271" s="208" t="s">
        <v>131</v>
      </c>
      <c r="D1271" s="208"/>
      <c r="E1271" s="208"/>
      <c r="F1271" s="96"/>
      <c r="G1271" s="97"/>
      <c r="H1271" s="97"/>
      <c r="I1271" s="97"/>
      <c r="J1271" s="98">
        <v>663.75</v>
      </c>
      <c r="K1271" s="99">
        <v>1.38</v>
      </c>
      <c r="L1271" s="98">
        <v>4.12</v>
      </c>
      <c r="M1271" s="99">
        <v>49.76</v>
      </c>
      <c r="N1271" s="120">
        <v>205.01</v>
      </c>
      <c r="AF1271" s="83"/>
      <c r="AG1271" s="91"/>
      <c r="AI1271" s="94" t="s">
        <v>131</v>
      </c>
      <c r="AL1271" s="91"/>
      <c r="AM1271" s="91"/>
    </row>
    <row r="1272" spans="1:40" customFormat="1" ht="15" x14ac:dyDescent="0.25">
      <c r="A1272" s="102"/>
      <c r="B1272" s="93"/>
      <c r="C1272" s="208" t="s">
        <v>136</v>
      </c>
      <c r="D1272" s="208"/>
      <c r="E1272" s="208"/>
      <c r="F1272" s="96" t="s">
        <v>137</v>
      </c>
      <c r="G1272" s="116">
        <v>88.5</v>
      </c>
      <c r="H1272" s="99">
        <v>1.38</v>
      </c>
      <c r="I1272" s="136">
        <v>0.54958499999999999</v>
      </c>
      <c r="J1272" s="104"/>
      <c r="K1272" s="97"/>
      <c r="L1272" s="104"/>
      <c r="M1272" s="97"/>
      <c r="N1272" s="105"/>
      <c r="AF1272" s="83"/>
      <c r="AG1272" s="91"/>
      <c r="AJ1272" s="94" t="s">
        <v>136</v>
      </c>
      <c r="AL1272" s="91"/>
      <c r="AM1272" s="91"/>
    </row>
    <row r="1273" spans="1:40" customFormat="1" ht="15" x14ac:dyDescent="0.25">
      <c r="A1273" s="95"/>
      <c r="B1273" s="93"/>
      <c r="C1273" s="218" t="s">
        <v>139</v>
      </c>
      <c r="D1273" s="218"/>
      <c r="E1273" s="218"/>
      <c r="F1273" s="106"/>
      <c r="G1273" s="107"/>
      <c r="H1273" s="107"/>
      <c r="I1273" s="107"/>
      <c r="J1273" s="108">
        <v>663.75</v>
      </c>
      <c r="K1273" s="107"/>
      <c r="L1273" s="108">
        <v>4.12</v>
      </c>
      <c r="M1273" s="107"/>
      <c r="N1273" s="137">
        <v>205.01</v>
      </c>
      <c r="AF1273" s="83"/>
      <c r="AG1273" s="91"/>
      <c r="AK1273" s="94" t="s">
        <v>139</v>
      </c>
      <c r="AL1273" s="91"/>
      <c r="AM1273" s="91"/>
    </row>
    <row r="1274" spans="1:40" customFormat="1" ht="15" x14ac:dyDescent="0.25">
      <c r="A1274" s="102"/>
      <c r="B1274" s="93"/>
      <c r="C1274" s="208" t="s">
        <v>140</v>
      </c>
      <c r="D1274" s="208"/>
      <c r="E1274" s="208"/>
      <c r="F1274" s="96"/>
      <c r="G1274" s="97"/>
      <c r="H1274" s="97"/>
      <c r="I1274" s="97"/>
      <c r="J1274" s="104"/>
      <c r="K1274" s="97"/>
      <c r="L1274" s="98">
        <v>4.12</v>
      </c>
      <c r="M1274" s="97"/>
      <c r="N1274" s="120">
        <v>205.01</v>
      </c>
      <c r="AF1274" s="83"/>
      <c r="AG1274" s="91"/>
      <c r="AJ1274" s="94" t="s">
        <v>140</v>
      </c>
      <c r="AL1274" s="91"/>
      <c r="AM1274" s="91"/>
    </row>
    <row r="1275" spans="1:40" customFormat="1" ht="23.25" x14ac:dyDescent="0.25">
      <c r="A1275" s="102"/>
      <c r="B1275" s="93" t="s">
        <v>268</v>
      </c>
      <c r="C1275" s="208" t="s">
        <v>269</v>
      </c>
      <c r="D1275" s="208"/>
      <c r="E1275" s="208"/>
      <c r="F1275" s="96" t="s">
        <v>143</v>
      </c>
      <c r="G1275" s="111">
        <v>89</v>
      </c>
      <c r="H1275" s="97"/>
      <c r="I1275" s="111">
        <v>89</v>
      </c>
      <c r="J1275" s="104"/>
      <c r="K1275" s="97"/>
      <c r="L1275" s="98">
        <v>3.67</v>
      </c>
      <c r="M1275" s="97"/>
      <c r="N1275" s="120">
        <v>182.46</v>
      </c>
      <c r="AF1275" s="83"/>
      <c r="AG1275" s="91"/>
      <c r="AJ1275" s="94" t="s">
        <v>269</v>
      </c>
      <c r="AL1275" s="91"/>
      <c r="AM1275" s="91"/>
    </row>
    <row r="1276" spans="1:40" customFormat="1" ht="23.25" x14ac:dyDescent="0.25">
      <c r="A1276" s="102"/>
      <c r="B1276" s="93" t="s">
        <v>270</v>
      </c>
      <c r="C1276" s="208" t="s">
        <v>271</v>
      </c>
      <c r="D1276" s="208"/>
      <c r="E1276" s="208"/>
      <c r="F1276" s="96" t="s">
        <v>143</v>
      </c>
      <c r="G1276" s="111">
        <v>40</v>
      </c>
      <c r="H1276" s="97"/>
      <c r="I1276" s="111">
        <v>40</v>
      </c>
      <c r="J1276" s="104"/>
      <c r="K1276" s="97"/>
      <c r="L1276" s="98">
        <v>1.65</v>
      </c>
      <c r="M1276" s="97"/>
      <c r="N1276" s="120">
        <v>82</v>
      </c>
      <c r="AF1276" s="83"/>
      <c r="AG1276" s="91"/>
      <c r="AJ1276" s="94" t="s">
        <v>271</v>
      </c>
      <c r="AL1276" s="91"/>
      <c r="AM1276" s="91"/>
    </row>
    <row r="1277" spans="1:40" customFormat="1" ht="15" x14ac:dyDescent="0.25">
      <c r="A1277" s="112"/>
      <c r="B1277" s="113"/>
      <c r="C1277" s="210" t="s">
        <v>146</v>
      </c>
      <c r="D1277" s="210"/>
      <c r="E1277" s="210"/>
      <c r="F1277" s="86"/>
      <c r="G1277" s="87"/>
      <c r="H1277" s="87"/>
      <c r="I1277" s="87"/>
      <c r="J1277" s="89"/>
      <c r="K1277" s="87"/>
      <c r="L1277" s="119">
        <v>9.44</v>
      </c>
      <c r="M1277" s="107"/>
      <c r="N1277" s="122">
        <v>469.47</v>
      </c>
      <c r="AF1277" s="83"/>
      <c r="AG1277" s="91"/>
      <c r="AL1277" s="91" t="s">
        <v>146</v>
      </c>
      <c r="AM1277" s="91"/>
    </row>
    <row r="1278" spans="1:40" customFormat="1" ht="34.5" x14ac:dyDescent="0.25">
      <c r="A1278" s="84" t="s">
        <v>759</v>
      </c>
      <c r="B1278" s="85" t="s">
        <v>276</v>
      </c>
      <c r="C1278" s="210" t="s">
        <v>277</v>
      </c>
      <c r="D1278" s="210"/>
      <c r="E1278" s="210"/>
      <c r="F1278" s="86" t="s">
        <v>71</v>
      </c>
      <c r="G1278" s="87"/>
      <c r="H1278" s="87"/>
      <c r="I1278" s="88">
        <v>9</v>
      </c>
      <c r="J1278" s="89"/>
      <c r="K1278" s="87"/>
      <c r="L1278" s="89"/>
      <c r="M1278" s="87"/>
      <c r="N1278" s="90"/>
      <c r="AF1278" s="83"/>
      <c r="AG1278" s="91" t="s">
        <v>277</v>
      </c>
      <c r="AL1278" s="91"/>
      <c r="AM1278" s="91"/>
    </row>
    <row r="1279" spans="1:40" customFormat="1" ht="34.5" x14ac:dyDescent="0.25">
      <c r="A1279" s="92"/>
      <c r="B1279" s="93" t="s">
        <v>126</v>
      </c>
      <c r="C1279" s="203" t="s">
        <v>127</v>
      </c>
      <c r="D1279" s="203"/>
      <c r="E1279" s="203"/>
      <c r="F1279" s="203"/>
      <c r="G1279" s="203"/>
      <c r="H1279" s="203"/>
      <c r="I1279" s="203"/>
      <c r="J1279" s="203"/>
      <c r="K1279" s="203"/>
      <c r="L1279" s="203"/>
      <c r="M1279" s="203"/>
      <c r="N1279" s="211"/>
      <c r="AF1279" s="83"/>
      <c r="AG1279" s="91"/>
      <c r="AH1279" s="94" t="s">
        <v>127</v>
      </c>
      <c r="AL1279" s="91"/>
      <c r="AM1279" s="91"/>
    </row>
    <row r="1280" spans="1:40" customFormat="1" ht="22.5" x14ac:dyDescent="0.25">
      <c r="A1280" s="92"/>
      <c r="B1280" s="93" t="s">
        <v>128</v>
      </c>
      <c r="C1280" s="203" t="s">
        <v>129</v>
      </c>
      <c r="D1280" s="203"/>
      <c r="E1280" s="203"/>
      <c r="F1280" s="203"/>
      <c r="G1280" s="203"/>
      <c r="H1280" s="203"/>
      <c r="I1280" s="203"/>
      <c r="J1280" s="203"/>
      <c r="K1280" s="203"/>
      <c r="L1280" s="203"/>
      <c r="M1280" s="203"/>
      <c r="N1280" s="211"/>
      <c r="AF1280" s="83"/>
      <c r="AG1280" s="91"/>
      <c r="AH1280" s="94" t="s">
        <v>129</v>
      </c>
      <c r="AL1280" s="91"/>
      <c r="AM1280" s="91"/>
    </row>
    <row r="1281" spans="1:39" customFormat="1" ht="15" x14ac:dyDescent="0.25">
      <c r="A1281" s="95"/>
      <c r="B1281" s="93" t="s">
        <v>130</v>
      </c>
      <c r="C1281" s="208" t="s">
        <v>131</v>
      </c>
      <c r="D1281" s="208"/>
      <c r="E1281" s="208"/>
      <c r="F1281" s="96"/>
      <c r="G1281" s="97"/>
      <c r="H1281" s="97"/>
      <c r="I1281" s="97"/>
      <c r="J1281" s="98">
        <v>3.59</v>
      </c>
      <c r="K1281" s="99">
        <v>1.38</v>
      </c>
      <c r="L1281" s="98">
        <v>44.59</v>
      </c>
      <c r="M1281" s="99">
        <v>49.76</v>
      </c>
      <c r="N1281" s="100">
        <v>2218.8000000000002</v>
      </c>
      <c r="AF1281" s="83"/>
      <c r="AG1281" s="91"/>
      <c r="AI1281" s="94" t="s">
        <v>131</v>
      </c>
      <c r="AL1281" s="91"/>
      <c r="AM1281" s="91"/>
    </row>
    <row r="1282" spans="1:39" customFormat="1" ht="15" x14ac:dyDescent="0.25">
      <c r="A1282" s="95"/>
      <c r="B1282" s="93" t="s">
        <v>132</v>
      </c>
      <c r="C1282" s="208" t="s">
        <v>133</v>
      </c>
      <c r="D1282" s="208"/>
      <c r="E1282" s="208"/>
      <c r="F1282" s="96"/>
      <c r="G1282" s="97"/>
      <c r="H1282" s="97"/>
      <c r="I1282" s="97"/>
      <c r="J1282" s="98">
        <v>46.57</v>
      </c>
      <c r="K1282" s="99">
        <v>1.38</v>
      </c>
      <c r="L1282" s="98">
        <v>578.4</v>
      </c>
      <c r="M1282" s="99">
        <v>13.37</v>
      </c>
      <c r="N1282" s="100">
        <v>7733.21</v>
      </c>
      <c r="AF1282" s="83"/>
      <c r="AG1282" s="91"/>
      <c r="AI1282" s="94" t="s">
        <v>133</v>
      </c>
      <c r="AL1282" s="91"/>
      <c r="AM1282" s="91"/>
    </row>
    <row r="1283" spans="1:39" customFormat="1" ht="15" x14ac:dyDescent="0.25">
      <c r="A1283" s="95"/>
      <c r="B1283" s="93" t="s">
        <v>134</v>
      </c>
      <c r="C1283" s="208" t="s">
        <v>135</v>
      </c>
      <c r="D1283" s="208"/>
      <c r="E1283" s="208"/>
      <c r="F1283" s="96"/>
      <c r="G1283" s="97"/>
      <c r="H1283" s="97"/>
      <c r="I1283" s="97"/>
      <c r="J1283" s="98">
        <v>6.48</v>
      </c>
      <c r="K1283" s="99">
        <v>1.38</v>
      </c>
      <c r="L1283" s="98">
        <v>80.48</v>
      </c>
      <c r="M1283" s="99">
        <v>49.76</v>
      </c>
      <c r="N1283" s="100">
        <v>4004.68</v>
      </c>
      <c r="AF1283" s="83"/>
      <c r="AG1283" s="91"/>
      <c r="AI1283" s="94" t="s">
        <v>135</v>
      </c>
      <c r="AL1283" s="91"/>
      <c r="AM1283" s="91"/>
    </row>
    <row r="1284" spans="1:39" customFormat="1" ht="15" x14ac:dyDescent="0.25">
      <c r="A1284" s="102"/>
      <c r="B1284" s="93"/>
      <c r="C1284" s="208" t="s">
        <v>136</v>
      </c>
      <c r="D1284" s="208"/>
      <c r="E1284" s="208"/>
      <c r="F1284" s="96" t="s">
        <v>137</v>
      </c>
      <c r="G1284" s="99">
        <v>0.44</v>
      </c>
      <c r="H1284" s="99">
        <v>1.38</v>
      </c>
      <c r="I1284" s="103">
        <v>5.4648000000000003</v>
      </c>
      <c r="J1284" s="104"/>
      <c r="K1284" s="97"/>
      <c r="L1284" s="104"/>
      <c r="M1284" s="97"/>
      <c r="N1284" s="105"/>
      <c r="AF1284" s="83"/>
      <c r="AG1284" s="91"/>
      <c r="AJ1284" s="94" t="s">
        <v>136</v>
      </c>
      <c r="AL1284" s="91"/>
      <c r="AM1284" s="91"/>
    </row>
    <row r="1285" spans="1:39" customFormat="1" ht="15" x14ac:dyDescent="0.25">
      <c r="A1285" s="102"/>
      <c r="B1285" s="93"/>
      <c r="C1285" s="208" t="s">
        <v>138</v>
      </c>
      <c r="D1285" s="208"/>
      <c r="E1285" s="208"/>
      <c r="F1285" s="96" t="s">
        <v>137</v>
      </c>
      <c r="G1285" s="99">
        <v>0.48</v>
      </c>
      <c r="H1285" s="99">
        <v>1.38</v>
      </c>
      <c r="I1285" s="103">
        <v>5.9615999999999998</v>
      </c>
      <c r="J1285" s="104"/>
      <c r="K1285" s="97"/>
      <c r="L1285" s="104"/>
      <c r="M1285" s="97"/>
      <c r="N1285" s="105"/>
      <c r="AF1285" s="83"/>
      <c r="AG1285" s="91"/>
      <c r="AJ1285" s="94" t="s">
        <v>138</v>
      </c>
      <c r="AL1285" s="91"/>
      <c r="AM1285" s="91"/>
    </row>
    <row r="1286" spans="1:39" customFormat="1" ht="15" x14ac:dyDescent="0.25">
      <c r="A1286" s="95"/>
      <c r="B1286" s="93"/>
      <c r="C1286" s="218" t="s">
        <v>139</v>
      </c>
      <c r="D1286" s="218"/>
      <c r="E1286" s="218"/>
      <c r="F1286" s="106"/>
      <c r="G1286" s="107"/>
      <c r="H1286" s="107"/>
      <c r="I1286" s="107"/>
      <c r="J1286" s="108">
        <v>50.16</v>
      </c>
      <c r="K1286" s="107"/>
      <c r="L1286" s="108">
        <v>622.99</v>
      </c>
      <c r="M1286" s="107"/>
      <c r="N1286" s="110">
        <v>9952.01</v>
      </c>
      <c r="AF1286" s="83"/>
      <c r="AG1286" s="91"/>
      <c r="AK1286" s="94" t="s">
        <v>139</v>
      </c>
      <c r="AL1286" s="91"/>
      <c r="AM1286" s="91"/>
    </row>
    <row r="1287" spans="1:39" customFormat="1" ht="15" x14ac:dyDescent="0.25">
      <c r="A1287" s="102"/>
      <c r="B1287" s="93"/>
      <c r="C1287" s="208" t="s">
        <v>140</v>
      </c>
      <c r="D1287" s="208"/>
      <c r="E1287" s="208"/>
      <c r="F1287" s="96"/>
      <c r="G1287" s="97"/>
      <c r="H1287" s="97"/>
      <c r="I1287" s="97"/>
      <c r="J1287" s="104"/>
      <c r="K1287" s="97"/>
      <c r="L1287" s="98">
        <v>125.07</v>
      </c>
      <c r="M1287" s="97"/>
      <c r="N1287" s="100">
        <v>6223.48</v>
      </c>
      <c r="AF1287" s="83"/>
      <c r="AG1287" s="91"/>
      <c r="AJ1287" s="94" t="s">
        <v>140</v>
      </c>
      <c r="AL1287" s="91"/>
      <c r="AM1287" s="91"/>
    </row>
    <row r="1288" spans="1:39" customFormat="1" ht="15" x14ac:dyDescent="0.25">
      <c r="A1288" s="102"/>
      <c r="B1288" s="93" t="s">
        <v>141</v>
      </c>
      <c r="C1288" s="208" t="s">
        <v>142</v>
      </c>
      <c r="D1288" s="208"/>
      <c r="E1288" s="208"/>
      <c r="F1288" s="96" t="s">
        <v>143</v>
      </c>
      <c r="G1288" s="111">
        <v>103</v>
      </c>
      <c r="H1288" s="97"/>
      <c r="I1288" s="111">
        <v>103</v>
      </c>
      <c r="J1288" s="104"/>
      <c r="K1288" s="97"/>
      <c r="L1288" s="98">
        <v>128.82</v>
      </c>
      <c r="M1288" s="97"/>
      <c r="N1288" s="100">
        <v>6410.18</v>
      </c>
      <c r="AF1288" s="83"/>
      <c r="AG1288" s="91"/>
      <c r="AJ1288" s="94" t="s">
        <v>142</v>
      </c>
      <c r="AL1288" s="91"/>
      <c r="AM1288" s="91"/>
    </row>
    <row r="1289" spans="1:39" customFormat="1" ht="15" x14ac:dyDescent="0.25">
      <c r="A1289" s="102"/>
      <c r="B1289" s="93" t="s">
        <v>144</v>
      </c>
      <c r="C1289" s="208" t="s">
        <v>145</v>
      </c>
      <c r="D1289" s="208"/>
      <c r="E1289" s="208"/>
      <c r="F1289" s="96" t="s">
        <v>143</v>
      </c>
      <c r="G1289" s="111">
        <v>60</v>
      </c>
      <c r="H1289" s="97"/>
      <c r="I1289" s="111">
        <v>60</v>
      </c>
      <c r="J1289" s="104"/>
      <c r="K1289" s="97"/>
      <c r="L1289" s="98">
        <v>75.040000000000006</v>
      </c>
      <c r="M1289" s="97"/>
      <c r="N1289" s="100">
        <v>3734.09</v>
      </c>
      <c r="AF1289" s="83"/>
      <c r="AG1289" s="91"/>
      <c r="AJ1289" s="94" t="s">
        <v>145</v>
      </c>
      <c r="AL1289" s="91"/>
      <c r="AM1289" s="91"/>
    </row>
    <row r="1290" spans="1:39" customFormat="1" ht="15" x14ac:dyDescent="0.25">
      <c r="A1290" s="112"/>
      <c r="B1290" s="113"/>
      <c r="C1290" s="210" t="s">
        <v>146</v>
      </c>
      <c r="D1290" s="210"/>
      <c r="E1290" s="210"/>
      <c r="F1290" s="86"/>
      <c r="G1290" s="87"/>
      <c r="H1290" s="87"/>
      <c r="I1290" s="87"/>
      <c r="J1290" s="89"/>
      <c r="K1290" s="87"/>
      <c r="L1290" s="119">
        <v>826.85</v>
      </c>
      <c r="M1290" s="107"/>
      <c r="N1290" s="115">
        <v>20096.28</v>
      </c>
      <c r="AF1290" s="83"/>
      <c r="AG1290" s="91"/>
      <c r="AL1290" s="91" t="s">
        <v>146</v>
      </c>
      <c r="AM1290" s="91"/>
    </row>
    <row r="1291" spans="1:39" customFormat="1" ht="34.5" x14ac:dyDescent="0.25">
      <c r="A1291" s="84" t="s">
        <v>760</v>
      </c>
      <c r="B1291" s="85" t="s">
        <v>279</v>
      </c>
      <c r="C1291" s="210" t="s">
        <v>280</v>
      </c>
      <c r="D1291" s="210"/>
      <c r="E1291" s="210"/>
      <c r="F1291" s="86" t="s">
        <v>71</v>
      </c>
      <c r="G1291" s="87"/>
      <c r="H1291" s="87"/>
      <c r="I1291" s="88">
        <v>1</v>
      </c>
      <c r="J1291" s="89"/>
      <c r="K1291" s="87"/>
      <c r="L1291" s="89"/>
      <c r="M1291" s="87"/>
      <c r="N1291" s="90"/>
      <c r="AF1291" s="83"/>
      <c r="AG1291" s="91" t="s">
        <v>280</v>
      </c>
      <c r="AL1291" s="91"/>
      <c r="AM1291" s="91"/>
    </row>
    <row r="1292" spans="1:39" customFormat="1" ht="34.5" x14ac:dyDescent="0.25">
      <c r="A1292" s="92"/>
      <c r="B1292" s="93" t="s">
        <v>126</v>
      </c>
      <c r="C1292" s="203" t="s">
        <v>127</v>
      </c>
      <c r="D1292" s="203"/>
      <c r="E1292" s="203"/>
      <c r="F1292" s="203"/>
      <c r="G1292" s="203"/>
      <c r="H1292" s="203"/>
      <c r="I1292" s="203"/>
      <c r="J1292" s="203"/>
      <c r="K1292" s="203"/>
      <c r="L1292" s="203"/>
      <c r="M1292" s="203"/>
      <c r="N1292" s="211"/>
      <c r="AF1292" s="83"/>
      <c r="AG1292" s="91"/>
      <c r="AH1292" s="94" t="s">
        <v>127</v>
      </c>
      <c r="AL1292" s="91"/>
      <c r="AM1292" s="91"/>
    </row>
    <row r="1293" spans="1:39" customFormat="1" ht="22.5" x14ac:dyDescent="0.25">
      <c r="A1293" s="92"/>
      <c r="B1293" s="93" t="s">
        <v>128</v>
      </c>
      <c r="C1293" s="203" t="s">
        <v>129</v>
      </c>
      <c r="D1293" s="203"/>
      <c r="E1293" s="203"/>
      <c r="F1293" s="203"/>
      <c r="G1293" s="203"/>
      <c r="H1293" s="203"/>
      <c r="I1293" s="203"/>
      <c r="J1293" s="203"/>
      <c r="K1293" s="203"/>
      <c r="L1293" s="203"/>
      <c r="M1293" s="203"/>
      <c r="N1293" s="211"/>
      <c r="AF1293" s="83"/>
      <c r="AG1293" s="91"/>
      <c r="AH1293" s="94" t="s">
        <v>129</v>
      </c>
      <c r="AL1293" s="91"/>
      <c r="AM1293" s="91"/>
    </row>
    <row r="1294" spans="1:39" customFormat="1" ht="15" x14ac:dyDescent="0.25">
      <c r="A1294" s="95"/>
      <c r="B1294" s="93" t="s">
        <v>130</v>
      </c>
      <c r="C1294" s="208" t="s">
        <v>131</v>
      </c>
      <c r="D1294" s="208"/>
      <c r="E1294" s="208"/>
      <c r="F1294" s="96"/>
      <c r="G1294" s="97"/>
      <c r="H1294" s="97"/>
      <c r="I1294" s="97"/>
      <c r="J1294" s="98">
        <v>2.04</v>
      </c>
      <c r="K1294" s="99">
        <v>1.38</v>
      </c>
      <c r="L1294" s="98">
        <v>2.82</v>
      </c>
      <c r="M1294" s="99">
        <v>49.76</v>
      </c>
      <c r="N1294" s="120">
        <v>140.32</v>
      </c>
      <c r="AF1294" s="83"/>
      <c r="AG1294" s="91"/>
      <c r="AI1294" s="94" t="s">
        <v>131</v>
      </c>
      <c r="AL1294" s="91"/>
      <c r="AM1294" s="91"/>
    </row>
    <row r="1295" spans="1:39" customFormat="1" ht="15" x14ac:dyDescent="0.25">
      <c r="A1295" s="95"/>
      <c r="B1295" s="93" t="s">
        <v>132</v>
      </c>
      <c r="C1295" s="208" t="s">
        <v>133</v>
      </c>
      <c r="D1295" s="208"/>
      <c r="E1295" s="208"/>
      <c r="F1295" s="96"/>
      <c r="G1295" s="97"/>
      <c r="H1295" s="97"/>
      <c r="I1295" s="97"/>
      <c r="J1295" s="98">
        <v>11.01</v>
      </c>
      <c r="K1295" s="99">
        <v>1.38</v>
      </c>
      <c r="L1295" s="98">
        <v>15.19</v>
      </c>
      <c r="M1295" s="99">
        <v>13.37</v>
      </c>
      <c r="N1295" s="120">
        <v>203.09</v>
      </c>
      <c r="AF1295" s="83"/>
      <c r="AG1295" s="91"/>
      <c r="AI1295" s="94" t="s">
        <v>133</v>
      </c>
      <c r="AL1295" s="91"/>
      <c r="AM1295" s="91"/>
    </row>
    <row r="1296" spans="1:39" customFormat="1" ht="15" x14ac:dyDescent="0.25">
      <c r="A1296" s="95"/>
      <c r="B1296" s="93" t="s">
        <v>134</v>
      </c>
      <c r="C1296" s="208" t="s">
        <v>135</v>
      </c>
      <c r="D1296" s="208"/>
      <c r="E1296" s="208"/>
      <c r="F1296" s="96"/>
      <c r="G1296" s="97"/>
      <c r="H1296" s="97"/>
      <c r="I1296" s="97"/>
      <c r="J1296" s="98">
        <v>1.89</v>
      </c>
      <c r="K1296" s="99">
        <v>1.38</v>
      </c>
      <c r="L1296" s="98">
        <v>2.61</v>
      </c>
      <c r="M1296" s="99">
        <v>49.76</v>
      </c>
      <c r="N1296" s="120">
        <v>129.87</v>
      </c>
      <c r="AF1296" s="83"/>
      <c r="AG1296" s="91"/>
      <c r="AI1296" s="94" t="s">
        <v>135</v>
      </c>
      <c r="AL1296" s="91"/>
      <c r="AM1296" s="91"/>
    </row>
    <row r="1297" spans="1:39" customFormat="1" ht="15" x14ac:dyDescent="0.25">
      <c r="A1297" s="102"/>
      <c r="B1297" s="93"/>
      <c r="C1297" s="208" t="s">
        <v>136</v>
      </c>
      <c r="D1297" s="208"/>
      <c r="E1297" s="208"/>
      <c r="F1297" s="96" t="s">
        <v>137</v>
      </c>
      <c r="G1297" s="99">
        <v>0.25</v>
      </c>
      <c r="H1297" s="99">
        <v>1.38</v>
      </c>
      <c r="I1297" s="117">
        <v>0.34499999999999997</v>
      </c>
      <c r="J1297" s="104"/>
      <c r="K1297" s="97"/>
      <c r="L1297" s="104"/>
      <c r="M1297" s="97"/>
      <c r="N1297" s="105"/>
      <c r="AF1297" s="83"/>
      <c r="AG1297" s="91"/>
      <c r="AJ1297" s="94" t="s">
        <v>136</v>
      </c>
      <c r="AL1297" s="91"/>
      <c r="AM1297" s="91"/>
    </row>
    <row r="1298" spans="1:39" customFormat="1" ht="15" x14ac:dyDescent="0.25">
      <c r="A1298" s="102"/>
      <c r="B1298" s="93"/>
      <c r="C1298" s="208" t="s">
        <v>138</v>
      </c>
      <c r="D1298" s="208"/>
      <c r="E1298" s="208"/>
      <c r="F1298" s="96" t="s">
        <v>137</v>
      </c>
      <c r="G1298" s="99">
        <v>0.14000000000000001</v>
      </c>
      <c r="H1298" s="99">
        <v>1.38</v>
      </c>
      <c r="I1298" s="103">
        <v>0.19320000000000001</v>
      </c>
      <c r="J1298" s="104"/>
      <c r="K1298" s="97"/>
      <c r="L1298" s="104"/>
      <c r="M1298" s="97"/>
      <c r="N1298" s="105"/>
      <c r="AF1298" s="83"/>
      <c r="AG1298" s="91"/>
      <c r="AJ1298" s="94" t="s">
        <v>138</v>
      </c>
      <c r="AL1298" s="91"/>
      <c r="AM1298" s="91"/>
    </row>
    <row r="1299" spans="1:39" customFormat="1" ht="15" x14ac:dyDescent="0.25">
      <c r="A1299" s="95"/>
      <c r="B1299" s="93"/>
      <c r="C1299" s="218" t="s">
        <v>139</v>
      </c>
      <c r="D1299" s="218"/>
      <c r="E1299" s="218"/>
      <c r="F1299" s="106"/>
      <c r="G1299" s="107"/>
      <c r="H1299" s="107"/>
      <c r="I1299" s="107"/>
      <c r="J1299" s="108">
        <v>13.05</v>
      </c>
      <c r="K1299" s="107"/>
      <c r="L1299" s="108">
        <v>18.010000000000002</v>
      </c>
      <c r="M1299" s="107"/>
      <c r="N1299" s="137">
        <v>343.41</v>
      </c>
      <c r="AF1299" s="83"/>
      <c r="AG1299" s="91"/>
      <c r="AK1299" s="94" t="s">
        <v>139</v>
      </c>
      <c r="AL1299" s="91"/>
      <c r="AM1299" s="91"/>
    </row>
    <row r="1300" spans="1:39" customFormat="1" ht="15" x14ac:dyDescent="0.25">
      <c r="A1300" s="102"/>
      <c r="B1300" s="93"/>
      <c r="C1300" s="208" t="s">
        <v>140</v>
      </c>
      <c r="D1300" s="208"/>
      <c r="E1300" s="208"/>
      <c r="F1300" s="96"/>
      <c r="G1300" s="97"/>
      <c r="H1300" s="97"/>
      <c r="I1300" s="97"/>
      <c r="J1300" s="104"/>
      <c r="K1300" s="97"/>
      <c r="L1300" s="98">
        <v>5.43</v>
      </c>
      <c r="M1300" s="97"/>
      <c r="N1300" s="120">
        <v>270.19</v>
      </c>
      <c r="AF1300" s="83"/>
      <c r="AG1300" s="91"/>
      <c r="AJ1300" s="94" t="s">
        <v>140</v>
      </c>
      <c r="AL1300" s="91"/>
      <c r="AM1300" s="91"/>
    </row>
    <row r="1301" spans="1:39" customFormat="1" ht="15" x14ac:dyDescent="0.25">
      <c r="A1301" s="102"/>
      <c r="B1301" s="93" t="s">
        <v>141</v>
      </c>
      <c r="C1301" s="208" t="s">
        <v>142</v>
      </c>
      <c r="D1301" s="208"/>
      <c r="E1301" s="208"/>
      <c r="F1301" s="96" t="s">
        <v>143</v>
      </c>
      <c r="G1301" s="111">
        <v>103</v>
      </c>
      <c r="H1301" s="97"/>
      <c r="I1301" s="111">
        <v>103</v>
      </c>
      <c r="J1301" s="104"/>
      <c r="K1301" s="97"/>
      <c r="L1301" s="98">
        <v>5.59</v>
      </c>
      <c r="M1301" s="97"/>
      <c r="N1301" s="120">
        <v>278.3</v>
      </c>
      <c r="AF1301" s="83"/>
      <c r="AG1301" s="91"/>
      <c r="AJ1301" s="94" t="s">
        <v>142</v>
      </c>
      <c r="AL1301" s="91"/>
      <c r="AM1301" s="91"/>
    </row>
    <row r="1302" spans="1:39" customFormat="1" ht="15" x14ac:dyDescent="0.25">
      <c r="A1302" s="102"/>
      <c r="B1302" s="93" t="s">
        <v>144</v>
      </c>
      <c r="C1302" s="208" t="s">
        <v>145</v>
      </c>
      <c r="D1302" s="208"/>
      <c r="E1302" s="208"/>
      <c r="F1302" s="96" t="s">
        <v>143</v>
      </c>
      <c r="G1302" s="111">
        <v>60</v>
      </c>
      <c r="H1302" s="97"/>
      <c r="I1302" s="111">
        <v>60</v>
      </c>
      <c r="J1302" s="104"/>
      <c r="K1302" s="97"/>
      <c r="L1302" s="98">
        <v>3.26</v>
      </c>
      <c r="M1302" s="97"/>
      <c r="N1302" s="120">
        <v>162.11000000000001</v>
      </c>
      <c r="AF1302" s="83"/>
      <c r="AG1302" s="91"/>
      <c r="AJ1302" s="94" t="s">
        <v>145</v>
      </c>
      <c r="AL1302" s="91"/>
      <c r="AM1302" s="91"/>
    </row>
    <row r="1303" spans="1:39" customFormat="1" ht="15" x14ac:dyDescent="0.25">
      <c r="A1303" s="112"/>
      <c r="B1303" s="113"/>
      <c r="C1303" s="210" t="s">
        <v>146</v>
      </c>
      <c r="D1303" s="210"/>
      <c r="E1303" s="210"/>
      <c r="F1303" s="86"/>
      <c r="G1303" s="87"/>
      <c r="H1303" s="87"/>
      <c r="I1303" s="87"/>
      <c r="J1303" s="89"/>
      <c r="K1303" s="87"/>
      <c r="L1303" s="119">
        <v>26.86</v>
      </c>
      <c r="M1303" s="107"/>
      <c r="N1303" s="122">
        <v>783.82</v>
      </c>
      <c r="AF1303" s="83"/>
      <c r="AG1303" s="91"/>
      <c r="AL1303" s="91" t="s">
        <v>146</v>
      </c>
      <c r="AM1303" s="91"/>
    </row>
    <row r="1304" spans="1:39" customFormat="1" ht="34.5" x14ac:dyDescent="0.25">
      <c r="A1304" s="84" t="s">
        <v>761</v>
      </c>
      <c r="B1304" s="85" t="s">
        <v>282</v>
      </c>
      <c r="C1304" s="210" t="s">
        <v>283</v>
      </c>
      <c r="D1304" s="210"/>
      <c r="E1304" s="210"/>
      <c r="F1304" s="86" t="s">
        <v>71</v>
      </c>
      <c r="G1304" s="87"/>
      <c r="H1304" s="87"/>
      <c r="I1304" s="88">
        <v>4</v>
      </c>
      <c r="J1304" s="89"/>
      <c r="K1304" s="87"/>
      <c r="L1304" s="89"/>
      <c r="M1304" s="87"/>
      <c r="N1304" s="90"/>
      <c r="AF1304" s="83"/>
      <c r="AG1304" s="91" t="s">
        <v>283</v>
      </c>
      <c r="AL1304" s="91"/>
      <c r="AM1304" s="91"/>
    </row>
    <row r="1305" spans="1:39" customFormat="1" ht="34.5" x14ac:dyDescent="0.25">
      <c r="A1305" s="92"/>
      <c r="B1305" s="93" t="s">
        <v>126</v>
      </c>
      <c r="C1305" s="203" t="s">
        <v>127</v>
      </c>
      <c r="D1305" s="203"/>
      <c r="E1305" s="203"/>
      <c r="F1305" s="203"/>
      <c r="G1305" s="203"/>
      <c r="H1305" s="203"/>
      <c r="I1305" s="203"/>
      <c r="J1305" s="203"/>
      <c r="K1305" s="203"/>
      <c r="L1305" s="203"/>
      <c r="M1305" s="203"/>
      <c r="N1305" s="211"/>
      <c r="AF1305" s="83"/>
      <c r="AG1305" s="91"/>
      <c r="AH1305" s="94" t="s">
        <v>127</v>
      </c>
      <c r="AL1305" s="91"/>
      <c r="AM1305" s="91"/>
    </row>
    <row r="1306" spans="1:39" customFormat="1" ht="22.5" x14ac:dyDescent="0.25">
      <c r="A1306" s="92"/>
      <c r="B1306" s="93" t="s">
        <v>128</v>
      </c>
      <c r="C1306" s="203" t="s">
        <v>129</v>
      </c>
      <c r="D1306" s="203"/>
      <c r="E1306" s="203"/>
      <c r="F1306" s="203"/>
      <c r="G1306" s="203"/>
      <c r="H1306" s="203"/>
      <c r="I1306" s="203"/>
      <c r="J1306" s="203"/>
      <c r="K1306" s="203"/>
      <c r="L1306" s="203"/>
      <c r="M1306" s="203"/>
      <c r="N1306" s="211"/>
      <c r="AF1306" s="83"/>
      <c r="AG1306" s="91"/>
      <c r="AH1306" s="94" t="s">
        <v>129</v>
      </c>
      <c r="AL1306" s="91"/>
      <c r="AM1306" s="91"/>
    </row>
    <row r="1307" spans="1:39" customFormat="1" ht="15" x14ac:dyDescent="0.25">
      <c r="A1307" s="95"/>
      <c r="B1307" s="93" t="s">
        <v>130</v>
      </c>
      <c r="C1307" s="208" t="s">
        <v>131</v>
      </c>
      <c r="D1307" s="208"/>
      <c r="E1307" s="208"/>
      <c r="F1307" s="96"/>
      <c r="G1307" s="97"/>
      <c r="H1307" s="97"/>
      <c r="I1307" s="97"/>
      <c r="J1307" s="98">
        <v>2.4500000000000002</v>
      </c>
      <c r="K1307" s="99">
        <v>1.38</v>
      </c>
      <c r="L1307" s="98">
        <v>13.52</v>
      </c>
      <c r="M1307" s="99">
        <v>49.76</v>
      </c>
      <c r="N1307" s="120">
        <v>672.76</v>
      </c>
      <c r="AF1307" s="83"/>
      <c r="AG1307" s="91"/>
      <c r="AI1307" s="94" t="s">
        <v>131</v>
      </c>
      <c r="AL1307" s="91"/>
      <c r="AM1307" s="91"/>
    </row>
    <row r="1308" spans="1:39" customFormat="1" ht="15" x14ac:dyDescent="0.25">
      <c r="A1308" s="95"/>
      <c r="B1308" s="93" t="s">
        <v>132</v>
      </c>
      <c r="C1308" s="208" t="s">
        <v>133</v>
      </c>
      <c r="D1308" s="208"/>
      <c r="E1308" s="208"/>
      <c r="F1308" s="96"/>
      <c r="G1308" s="97"/>
      <c r="H1308" s="97"/>
      <c r="I1308" s="97"/>
      <c r="J1308" s="98">
        <v>12.58</v>
      </c>
      <c r="K1308" s="99">
        <v>1.38</v>
      </c>
      <c r="L1308" s="98">
        <v>69.44</v>
      </c>
      <c r="M1308" s="99">
        <v>13.37</v>
      </c>
      <c r="N1308" s="120">
        <v>928.41</v>
      </c>
      <c r="AF1308" s="83"/>
      <c r="AG1308" s="91"/>
      <c r="AI1308" s="94" t="s">
        <v>133</v>
      </c>
      <c r="AL1308" s="91"/>
      <c r="AM1308" s="91"/>
    </row>
    <row r="1309" spans="1:39" customFormat="1" ht="15" x14ac:dyDescent="0.25">
      <c r="A1309" s="95"/>
      <c r="B1309" s="93" t="s">
        <v>134</v>
      </c>
      <c r="C1309" s="208" t="s">
        <v>135</v>
      </c>
      <c r="D1309" s="208"/>
      <c r="E1309" s="208"/>
      <c r="F1309" s="96"/>
      <c r="G1309" s="97"/>
      <c r="H1309" s="97"/>
      <c r="I1309" s="97"/>
      <c r="J1309" s="98">
        <v>2.16</v>
      </c>
      <c r="K1309" s="99">
        <v>1.38</v>
      </c>
      <c r="L1309" s="98">
        <v>11.92</v>
      </c>
      <c r="M1309" s="99">
        <v>49.76</v>
      </c>
      <c r="N1309" s="120">
        <v>593.14</v>
      </c>
      <c r="AF1309" s="83"/>
      <c r="AG1309" s="91"/>
      <c r="AI1309" s="94" t="s">
        <v>135</v>
      </c>
      <c r="AL1309" s="91"/>
      <c r="AM1309" s="91"/>
    </row>
    <row r="1310" spans="1:39" customFormat="1" ht="15" x14ac:dyDescent="0.25">
      <c r="A1310" s="102"/>
      <c r="B1310" s="93"/>
      <c r="C1310" s="208" t="s">
        <v>136</v>
      </c>
      <c r="D1310" s="208"/>
      <c r="E1310" s="208"/>
      <c r="F1310" s="96" t="s">
        <v>137</v>
      </c>
      <c r="G1310" s="116">
        <v>0.3</v>
      </c>
      <c r="H1310" s="99">
        <v>1.38</v>
      </c>
      <c r="I1310" s="117">
        <v>1.6559999999999999</v>
      </c>
      <c r="J1310" s="104"/>
      <c r="K1310" s="97"/>
      <c r="L1310" s="104"/>
      <c r="M1310" s="97"/>
      <c r="N1310" s="105"/>
      <c r="AF1310" s="83"/>
      <c r="AG1310" s="91"/>
      <c r="AJ1310" s="94" t="s">
        <v>136</v>
      </c>
      <c r="AL1310" s="91"/>
      <c r="AM1310" s="91"/>
    </row>
    <row r="1311" spans="1:39" customFormat="1" ht="15" x14ac:dyDescent="0.25">
      <c r="A1311" s="102"/>
      <c r="B1311" s="93"/>
      <c r="C1311" s="208" t="s">
        <v>138</v>
      </c>
      <c r="D1311" s="208"/>
      <c r="E1311" s="208"/>
      <c r="F1311" s="96" t="s">
        <v>137</v>
      </c>
      <c r="G1311" s="99">
        <v>0.16</v>
      </c>
      <c r="H1311" s="99">
        <v>1.38</v>
      </c>
      <c r="I1311" s="103">
        <v>0.88319999999999999</v>
      </c>
      <c r="J1311" s="104"/>
      <c r="K1311" s="97"/>
      <c r="L1311" s="104"/>
      <c r="M1311" s="97"/>
      <c r="N1311" s="105"/>
      <c r="AF1311" s="83"/>
      <c r="AG1311" s="91"/>
      <c r="AJ1311" s="94" t="s">
        <v>138</v>
      </c>
      <c r="AL1311" s="91"/>
      <c r="AM1311" s="91"/>
    </row>
    <row r="1312" spans="1:39" customFormat="1" ht="15" x14ac:dyDescent="0.25">
      <c r="A1312" s="95"/>
      <c r="B1312" s="93"/>
      <c r="C1312" s="218" t="s">
        <v>139</v>
      </c>
      <c r="D1312" s="218"/>
      <c r="E1312" s="218"/>
      <c r="F1312" s="106"/>
      <c r="G1312" s="107"/>
      <c r="H1312" s="107"/>
      <c r="I1312" s="107"/>
      <c r="J1312" s="108">
        <v>15.03</v>
      </c>
      <c r="K1312" s="107"/>
      <c r="L1312" s="108">
        <v>82.96</v>
      </c>
      <c r="M1312" s="107"/>
      <c r="N1312" s="110">
        <v>1601.17</v>
      </c>
      <c r="AF1312" s="83"/>
      <c r="AG1312" s="91"/>
      <c r="AK1312" s="94" t="s">
        <v>139</v>
      </c>
      <c r="AL1312" s="91"/>
      <c r="AM1312" s="91"/>
    </row>
    <row r="1313" spans="1:39" customFormat="1" ht="15" x14ac:dyDescent="0.25">
      <c r="A1313" s="102"/>
      <c r="B1313" s="93"/>
      <c r="C1313" s="208" t="s">
        <v>140</v>
      </c>
      <c r="D1313" s="208"/>
      <c r="E1313" s="208"/>
      <c r="F1313" s="96"/>
      <c r="G1313" s="97"/>
      <c r="H1313" s="97"/>
      <c r="I1313" s="97"/>
      <c r="J1313" s="104"/>
      <c r="K1313" s="97"/>
      <c r="L1313" s="98">
        <v>25.44</v>
      </c>
      <c r="M1313" s="97"/>
      <c r="N1313" s="100">
        <v>1265.9000000000001</v>
      </c>
      <c r="AF1313" s="83"/>
      <c r="AG1313" s="91"/>
      <c r="AJ1313" s="94" t="s">
        <v>140</v>
      </c>
      <c r="AL1313" s="91"/>
      <c r="AM1313" s="91"/>
    </row>
    <row r="1314" spans="1:39" customFormat="1" ht="15" x14ac:dyDescent="0.25">
      <c r="A1314" s="102"/>
      <c r="B1314" s="93" t="s">
        <v>141</v>
      </c>
      <c r="C1314" s="208" t="s">
        <v>142</v>
      </c>
      <c r="D1314" s="208"/>
      <c r="E1314" s="208"/>
      <c r="F1314" s="96" t="s">
        <v>143</v>
      </c>
      <c r="G1314" s="111">
        <v>103</v>
      </c>
      <c r="H1314" s="97"/>
      <c r="I1314" s="111">
        <v>103</v>
      </c>
      <c r="J1314" s="104"/>
      <c r="K1314" s="97"/>
      <c r="L1314" s="98">
        <v>26.2</v>
      </c>
      <c r="M1314" s="97"/>
      <c r="N1314" s="100">
        <v>1303.8800000000001</v>
      </c>
      <c r="AF1314" s="83"/>
      <c r="AG1314" s="91"/>
      <c r="AJ1314" s="94" t="s">
        <v>142</v>
      </c>
      <c r="AL1314" s="91"/>
      <c r="AM1314" s="91"/>
    </row>
    <row r="1315" spans="1:39" customFormat="1" ht="15" x14ac:dyDescent="0.25">
      <c r="A1315" s="102"/>
      <c r="B1315" s="93" t="s">
        <v>144</v>
      </c>
      <c r="C1315" s="208" t="s">
        <v>145</v>
      </c>
      <c r="D1315" s="208"/>
      <c r="E1315" s="208"/>
      <c r="F1315" s="96" t="s">
        <v>143</v>
      </c>
      <c r="G1315" s="111">
        <v>60</v>
      </c>
      <c r="H1315" s="97"/>
      <c r="I1315" s="111">
        <v>60</v>
      </c>
      <c r="J1315" s="104"/>
      <c r="K1315" s="97"/>
      <c r="L1315" s="98">
        <v>15.26</v>
      </c>
      <c r="M1315" s="97"/>
      <c r="N1315" s="120">
        <v>759.54</v>
      </c>
      <c r="AF1315" s="83"/>
      <c r="AG1315" s="91"/>
      <c r="AJ1315" s="94" t="s">
        <v>145</v>
      </c>
      <c r="AL1315" s="91"/>
      <c r="AM1315" s="91"/>
    </row>
    <row r="1316" spans="1:39" customFormat="1" ht="15" x14ac:dyDescent="0.25">
      <c r="A1316" s="112"/>
      <c r="B1316" s="113"/>
      <c r="C1316" s="210" t="s">
        <v>146</v>
      </c>
      <c r="D1316" s="210"/>
      <c r="E1316" s="210"/>
      <c r="F1316" s="86"/>
      <c r="G1316" s="87"/>
      <c r="H1316" s="87"/>
      <c r="I1316" s="87"/>
      <c r="J1316" s="89"/>
      <c r="K1316" s="87"/>
      <c r="L1316" s="119">
        <v>124.42</v>
      </c>
      <c r="M1316" s="107"/>
      <c r="N1316" s="115">
        <v>3664.59</v>
      </c>
      <c r="AF1316" s="83"/>
      <c r="AG1316" s="91"/>
      <c r="AL1316" s="91" t="s">
        <v>146</v>
      </c>
      <c r="AM1316" s="91"/>
    </row>
    <row r="1317" spans="1:39" customFormat="1" ht="0" hidden="1" customHeight="1" x14ac:dyDescent="0.25">
      <c r="A1317" s="123"/>
      <c r="B1317" s="124"/>
      <c r="C1317" s="124"/>
      <c r="D1317" s="124"/>
      <c r="E1317" s="124"/>
      <c r="F1317" s="125"/>
      <c r="G1317" s="125"/>
      <c r="H1317" s="125"/>
      <c r="I1317" s="125"/>
      <c r="J1317" s="126"/>
      <c r="K1317" s="125"/>
      <c r="L1317" s="126"/>
      <c r="M1317" s="97"/>
      <c r="N1317" s="126"/>
      <c r="AF1317" s="83"/>
      <c r="AG1317" s="91"/>
      <c r="AL1317" s="91"/>
      <c r="AM1317" s="91"/>
    </row>
    <row r="1318" spans="1:39" customFormat="1" ht="15" x14ac:dyDescent="0.25">
      <c r="A1318" s="127"/>
      <c r="B1318" s="128"/>
      <c r="C1318" s="210" t="s">
        <v>762</v>
      </c>
      <c r="D1318" s="210"/>
      <c r="E1318" s="210"/>
      <c r="F1318" s="210"/>
      <c r="G1318" s="210"/>
      <c r="H1318" s="210"/>
      <c r="I1318" s="210"/>
      <c r="J1318" s="210"/>
      <c r="K1318" s="210"/>
      <c r="L1318" s="129">
        <v>11037.55</v>
      </c>
      <c r="M1318" s="130"/>
      <c r="N1318" s="131">
        <v>372788.95</v>
      </c>
      <c r="AF1318" s="83"/>
      <c r="AG1318" s="91"/>
      <c r="AL1318" s="91"/>
      <c r="AM1318" s="91" t="s">
        <v>762</v>
      </c>
    </row>
    <row r="1319" spans="1:39" customFormat="1" ht="15" x14ac:dyDescent="0.25">
      <c r="A1319" s="212" t="s">
        <v>763</v>
      </c>
      <c r="B1319" s="213"/>
      <c r="C1319" s="213"/>
      <c r="D1319" s="213"/>
      <c r="E1319" s="213"/>
      <c r="F1319" s="213"/>
      <c r="G1319" s="213"/>
      <c r="H1319" s="213"/>
      <c r="I1319" s="213"/>
      <c r="J1319" s="213"/>
      <c r="K1319" s="213"/>
      <c r="L1319" s="213"/>
      <c r="M1319" s="213"/>
      <c r="N1319" s="214"/>
      <c r="AF1319" s="83" t="s">
        <v>763</v>
      </c>
      <c r="AG1319" s="91"/>
      <c r="AL1319" s="91"/>
      <c r="AM1319" s="91"/>
    </row>
    <row r="1320" spans="1:39" customFormat="1" ht="23.25" x14ac:dyDescent="0.25">
      <c r="A1320" s="84" t="s">
        <v>583</v>
      </c>
      <c r="B1320" s="85" t="s">
        <v>211</v>
      </c>
      <c r="C1320" s="210" t="s">
        <v>155</v>
      </c>
      <c r="D1320" s="210"/>
      <c r="E1320" s="210"/>
      <c r="F1320" s="86" t="s">
        <v>71</v>
      </c>
      <c r="G1320" s="87"/>
      <c r="H1320" s="87"/>
      <c r="I1320" s="88">
        <v>2</v>
      </c>
      <c r="J1320" s="89"/>
      <c r="K1320" s="87"/>
      <c r="L1320" s="89"/>
      <c r="M1320" s="87"/>
      <c r="N1320" s="90"/>
      <c r="AF1320" s="83"/>
      <c r="AG1320" s="91" t="s">
        <v>155</v>
      </c>
      <c r="AL1320" s="91"/>
      <c r="AM1320" s="91"/>
    </row>
    <row r="1321" spans="1:39" customFormat="1" ht="22.5" x14ac:dyDescent="0.25">
      <c r="A1321" s="92"/>
      <c r="B1321" s="93" t="s">
        <v>156</v>
      </c>
      <c r="C1321" s="203" t="s">
        <v>157</v>
      </c>
      <c r="D1321" s="203"/>
      <c r="E1321" s="203"/>
      <c r="F1321" s="203"/>
      <c r="G1321" s="203"/>
      <c r="H1321" s="203"/>
      <c r="I1321" s="203"/>
      <c r="J1321" s="203"/>
      <c r="K1321" s="203"/>
      <c r="L1321" s="203"/>
      <c r="M1321" s="203"/>
      <c r="N1321" s="211"/>
      <c r="AF1321" s="83"/>
      <c r="AG1321" s="91"/>
      <c r="AH1321" s="94" t="s">
        <v>157</v>
      </c>
      <c r="AL1321" s="91"/>
      <c r="AM1321" s="91"/>
    </row>
    <row r="1322" spans="1:39" customFormat="1" ht="34.5" x14ac:dyDescent="0.25">
      <c r="A1322" s="92"/>
      <c r="B1322" s="93" t="s">
        <v>126</v>
      </c>
      <c r="C1322" s="203" t="s">
        <v>127</v>
      </c>
      <c r="D1322" s="203"/>
      <c r="E1322" s="203"/>
      <c r="F1322" s="203"/>
      <c r="G1322" s="203"/>
      <c r="H1322" s="203"/>
      <c r="I1322" s="203"/>
      <c r="J1322" s="203"/>
      <c r="K1322" s="203"/>
      <c r="L1322" s="203"/>
      <c r="M1322" s="203"/>
      <c r="N1322" s="211"/>
      <c r="AF1322" s="83"/>
      <c r="AG1322" s="91"/>
      <c r="AH1322" s="94" t="s">
        <v>127</v>
      </c>
      <c r="AL1322" s="91"/>
      <c r="AM1322" s="91"/>
    </row>
    <row r="1323" spans="1:39" customFormat="1" ht="22.5" x14ac:dyDescent="0.25">
      <c r="A1323" s="92"/>
      <c r="B1323" s="93" t="s">
        <v>128</v>
      </c>
      <c r="C1323" s="203" t="s">
        <v>129</v>
      </c>
      <c r="D1323" s="203"/>
      <c r="E1323" s="203"/>
      <c r="F1323" s="203"/>
      <c r="G1323" s="203"/>
      <c r="H1323" s="203"/>
      <c r="I1323" s="203"/>
      <c r="J1323" s="203"/>
      <c r="K1323" s="203"/>
      <c r="L1323" s="203"/>
      <c r="M1323" s="203"/>
      <c r="N1323" s="211"/>
      <c r="AF1323" s="83"/>
      <c r="AG1323" s="91"/>
      <c r="AH1323" s="94" t="s">
        <v>129</v>
      </c>
      <c r="AL1323" s="91"/>
      <c r="AM1323" s="91"/>
    </row>
    <row r="1324" spans="1:39" customFormat="1" ht="15" x14ac:dyDescent="0.25">
      <c r="A1324" s="95"/>
      <c r="B1324" s="93" t="s">
        <v>130</v>
      </c>
      <c r="C1324" s="208" t="s">
        <v>131</v>
      </c>
      <c r="D1324" s="208"/>
      <c r="E1324" s="208"/>
      <c r="F1324" s="96"/>
      <c r="G1324" s="97"/>
      <c r="H1324" s="97"/>
      <c r="I1324" s="97"/>
      <c r="J1324" s="98">
        <v>27.11</v>
      </c>
      <c r="K1324" s="117">
        <v>1.1040000000000001</v>
      </c>
      <c r="L1324" s="98">
        <v>59.86</v>
      </c>
      <c r="M1324" s="99">
        <v>49.76</v>
      </c>
      <c r="N1324" s="100">
        <v>2978.63</v>
      </c>
      <c r="AF1324" s="83"/>
      <c r="AG1324" s="91"/>
      <c r="AI1324" s="94" t="s">
        <v>131</v>
      </c>
      <c r="AL1324" s="91"/>
      <c r="AM1324" s="91"/>
    </row>
    <row r="1325" spans="1:39" customFormat="1" ht="15" x14ac:dyDescent="0.25">
      <c r="A1325" s="95"/>
      <c r="B1325" s="93" t="s">
        <v>132</v>
      </c>
      <c r="C1325" s="208" t="s">
        <v>133</v>
      </c>
      <c r="D1325" s="208"/>
      <c r="E1325" s="208"/>
      <c r="F1325" s="96"/>
      <c r="G1325" s="97"/>
      <c r="H1325" s="97"/>
      <c r="I1325" s="97"/>
      <c r="J1325" s="98">
        <v>106.69</v>
      </c>
      <c r="K1325" s="117">
        <v>1.1040000000000001</v>
      </c>
      <c r="L1325" s="98">
        <v>235.57</v>
      </c>
      <c r="M1325" s="99">
        <v>13.37</v>
      </c>
      <c r="N1325" s="100">
        <v>3149.57</v>
      </c>
      <c r="AF1325" s="83"/>
      <c r="AG1325" s="91"/>
      <c r="AI1325" s="94" t="s">
        <v>133</v>
      </c>
      <c r="AL1325" s="91"/>
      <c r="AM1325" s="91"/>
    </row>
    <row r="1326" spans="1:39" customFormat="1" ht="15" x14ac:dyDescent="0.25">
      <c r="A1326" s="95"/>
      <c r="B1326" s="93" t="s">
        <v>134</v>
      </c>
      <c r="C1326" s="208" t="s">
        <v>135</v>
      </c>
      <c r="D1326" s="208"/>
      <c r="E1326" s="208"/>
      <c r="F1326" s="96"/>
      <c r="G1326" s="97"/>
      <c r="H1326" s="97"/>
      <c r="I1326" s="97"/>
      <c r="J1326" s="98">
        <v>10.09</v>
      </c>
      <c r="K1326" s="117">
        <v>1.1040000000000001</v>
      </c>
      <c r="L1326" s="98">
        <v>22.28</v>
      </c>
      <c r="M1326" s="99">
        <v>49.76</v>
      </c>
      <c r="N1326" s="100">
        <v>1108.6500000000001</v>
      </c>
      <c r="AF1326" s="83"/>
      <c r="AG1326" s="91"/>
      <c r="AI1326" s="94" t="s">
        <v>135</v>
      </c>
      <c r="AL1326" s="91"/>
      <c r="AM1326" s="91"/>
    </row>
    <row r="1327" spans="1:39" customFormat="1" ht="15" x14ac:dyDescent="0.25">
      <c r="A1327" s="95"/>
      <c r="B1327" s="93" t="s">
        <v>158</v>
      </c>
      <c r="C1327" s="208" t="s">
        <v>159</v>
      </c>
      <c r="D1327" s="208"/>
      <c r="E1327" s="208"/>
      <c r="F1327" s="96"/>
      <c r="G1327" s="97"/>
      <c r="H1327" s="97"/>
      <c r="I1327" s="97"/>
      <c r="J1327" s="98">
        <v>45.54</v>
      </c>
      <c r="K1327" s="111">
        <v>0</v>
      </c>
      <c r="L1327" s="98">
        <v>0</v>
      </c>
      <c r="M1327" s="99">
        <v>8.3699999999999992</v>
      </c>
      <c r="N1327" s="105"/>
      <c r="AF1327" s="83"/>
      <c r="AG1327" s="91"/>
      <c r="AI1327" s="94" t="s">
        <v>159</v>
      </c>
      <c r="AL1327" s="91"/>
      <c r="AM1327" s="91"/>
    </row>
    <row r="1328" spans="1:39" customFormat="1" ht="15" x14ac:dyDescent="0.25">
      <c r="A1328" s="102"/>
      <c r="B1328" s="93"/>
      <c r="C1328" s="208" t="s">
        <v>136</v>
      </c>
      <c r="D1328" s="208"/>
      <c r="E1328" s="208"/>
      <c r="F1328" s="96" t="s">
        <v>137</v>
      </c>
      <c r="G1328" s="99">
        <v>3.06</v>
      </c>
      <c r="H1328" s="117">
        <v>1.1040000000000001</v>
      </c>
      <c r="I1328" s="118">
        <v>6.7564799999999998</v>
      </c>
      <c r="J1328" s="104"/>
      <c r="K1328" s="97"/>
      <c r="L1328" s="104"/>
      <c r="M1328" s="97"/>
      <c r="N1328" s="105"/>
      <c r="AF1328" s="83"/>
      <c r="AG1328" s="91"/>
      <c r="AJ1328" s="94" t="s">
        <v>136</v>
      </c>
      <c r="AL1328" s="91"/>
      <c r="AM1328" s="91"/>
    </row>
    <row r="1329" spans="1:40" customFormat="1" ht="15" x14ac:dyDescent="0.25">
      <c r="A1329" s="102"/>
      <c r="B1329" s="93"/>
      <c r="C1329" s="208" t="s">
        <v>138</v>
      </c>
      <c r="D1329" s="208"/>
      <c r="E1329" s="208"/>
      <c r="F1329" s="96" t="s">
        <v>137</v>
      </c>
      <c r="G1329" s="99">
        <v>0.87</v>
      </c>
      <c r="H1329" s="117">
        <v>1.1040000000000001</v>
      </c>
      <c r="I1329" s="118">
        <v>1.92096</v>
      </c>
      <c r="J1329" s="104"/>
      <c r="K1329" s="97"/>
      <c r="L1329" s="104"/>
      <c r="M1329" s="97"/>
      <c r="N1329" s="105"/>
      <c r="AF1329" s="83"/>
      <c r="AG1329" s="91"/>
      <c r="AJ1329" s="94" t="s">
        <v>138</v>
      </c>
      <c r="AL1329" s="91"/>
      <c r="AM1329" s="91"/>
    </row>
    <row r="1330" spans="1:40" customFormat="1" ht="15" x14ac:dyDescent="0.25">
      <c r="A1330" s="95"/>
      <c r="B1330" s="93"/>
      <c r="C1330" s="218" t="s">
        <v>139</v>
      </c>
      <c r="D1330" s="218"/>
      <c r="E1330" s="218"/>
      <c r="F1330" s="106"/>
      <c r="G1330" s="107"/>
      <c r="H1330" s="107"/>
      <c r="I1330" s="107"/>
      <c r="J1330" s="108">
        <v>179.34</v>
      </c>
      <c r="K1330" s="107"/>
      <c r="L1330" s="108">
        <v>295.43</v>
      </c>
      <c r="M1330" s="107"/>
      <c r="N1330" s="110">
        <v>6128.2</v>
      </c>
      <c r="AF1330" s="83"/>
      <c r="AG1330" s="91"/>
      <c r="AK1330" s="94" t="s">
        <v>139</v>
      </c>
      <c r="AL1330" s="91"/>
      <c r="AM1330" s="91"/>
    </row>
    <row r="1331" spans="1:40" customFormat="1" ht="15" x14ac:dyDescent="0.25">
      <c r="A1331" s="102"/>
      <c r="B1331" s="93"/>
      <c r="C1331" s="208" t="s">
        <v>140</v>
      </c>
      <c r="D1331" s="208"/>
      <c r="E1331" s="208"/>
      <c r="F1331" s="96"/>
      <c r="G1331" s="97"/>
      <c r="H1331" s="97"/>
      <c r="I1331" s="97"/>
      <c r="J1331" s="104"/>
      <c r="K1331" s="97"/>
      <c r="L1331" s="98">
        <v>82.14</v>
      </c>
      <c r="M1331" s="97"/>
      <c r="N1331" s="100">
        <v>4087.28</v>
      </c>
      <c r="AF1331" s="83"/>
      <c r="AG1331" s="91"/>
      <c r="AJ1331" s="94" t="s">
        <v>140</v>
      </c>
      <c r="AL1331" s="91"/>
      <c r="AM1331" s="91"/>
    </row>
    <row r="1332" spans="1:40" customFormat="1" ht="15" x14ac:dyDescent="0.25">
      <c r="A1332" s="102"/>
      <c r="B1332" s="93" t="s">
        <v>141</v>
      </c>
      <c r="C1332" s="208" t="s">
        <v>142</v>
      </c>
      <c r="D1332" s="208"/>
      <c r="E1332" s="208"/>
      <c r="F1332" s="96" t="s">
        <v>143</v>
      </c>
      <c r="G1332" s="111">
        <v>103</v>
      </c>
      <c r="H1332" s="97"/>
      <c r="I1332" s="111">
        <v>103</v>
      </c>
      <c r="J1332" s="104"/>
      <c r="K1332" s="97"/>
      <c r="L1332" s="98">
        <v>84.6</v>
      </c>
      <c r="M1332" s="97"/>
      <c r="N1332" s="100">
        <v>4209.8999999999996</v>
      </c>
      <c r="AF1332" s="83"/>
      <c r="AG1332" s="91"/>
      <c r="AJ1332" s="94" t="s">
        <v>142</v>
      </c>
      <c r="AL1332" s="91"/>
      <c r="AM1332" s="91"/>
    </row>
    <row r="1333" spans="1:40" customFormat="1" ht="15" x14ac:dyDescent="0.25">
      <c r="A1333" s="102"/>
      <c r="B1333" s="93" t="s">
        <v>144</v>
      </c>
      <c r="C1333" s="208" t="s">
        <v>145</v>
      </c>
      <c r="D1333" s="208"/>
      <c r="E1333" s="208"/>
      <c r="F1333" s="96" t="s">
        <v>143</v>
      </c>
      <c r="G1333" s="111">
        <v>60</v>
      </c>
      <c r="H1333" s="97"/>
      <c r="I1333" s="111">
        <v>60</v>
      </c>
      <c r="J1333" s="104"/>
      <c r="K1333" s="97"/>
      <c r="L1333" s="98">
        <v>49.28</v>
      </c>
      <c r="M1333" s="97"/>
      <c r="N1333" s="100">
        <v>2452.37</v>
      </c>
      <c r="AF1333" s="83"/>
      <c r="AG1333" s="91"/>
      <c r="AJ1333" s="94" t="s">
        <v>145</v>
      </c>
      <c r="AL1333" s="91"/>
      <c r="AM1333" s="91"/>
    </row>
    <row r="1334" spans="1:40" customFormat="1" ht="15" x14ac:dyDescent="0.25">
      <c r="A1334" s="112"/>
      <c r="B1334" s="113"/>
      <c r="C1334" s="210" t="s">
        <v>146</v>
      </c>
      <c r="D1334" s="210"/>
      <c r="E1334" s="210"/>
      <c r="F1334" s="86"/>
      <c r="G1334" s="87"/>
      <c r="H1334" s="87"/>
      <c r="I1334" s="87"/>
      <c r="J1334" s="89"/>
      <c r="K1334" s="87"/>
      <c r="L1334" s="119">
        <v>429.31</v>
      </c>
      <c r="M1334" s="107"/>
      <c r="N1334" s="115">
        <v>12790.47</v>
      </c>
      <c r="AF1334" s="83"/>
      <c r="AG1334" s="91"/>
      <c r="AL1334" s="91" t="s">
        <v>146</v>
      </c>
      <c r="AM1334" s="91"/>
    </row>
    <row r="1335" spans="1:40" customFormat="1" ht="34.5" x14ac:dyDescent="0.25">
      <c r="A1335" s="84" t="s">
        <v>584</v>
      </c>
      <c r="B1335" s="85" t="s">
        <v>221</v>
      </c>
      <c r="C1335" s="210" t="s">
        <v>222</v>
      </c>
      <c r="D1335" s="210"/>
      <c r="E1335" s="210"/>
      <c r="F1335" s="86" t="s">
        <v>223</v>
      </c>
      <c r="G1335" s="87"/>
      <c r="H1335" s="87"/>
      <c r="I1335" s="121">
        <v>0.08</v>
      </c>
      <c r="J1335" s="89"/>
      <c r="K1335" s="87"/>
      <c r="L1335" s="89"/>
      <c r="M1335" s="87"/>
      <c r="N1335" s="90"/>
      <c r="AF1335" s="83"/>
      <c r="AG1335" s="91" t="s">
        <v>222</v>
      </c>
      <c r="AL1335" s="91"/>
      <c r="AM1335" s="91"/>
    </row>
    <row r="1336" spans="1:40" customFormat="1" ht="15" x14ac:dyDescent="0.25">
      <c r="A1336" s="134"/>
      <c r="B1336" s="135"/>
      <c r="C1336" s="208" t="s">
        <v>764</v>
      </c>
      <c r="D1336" s="208"/>
      <c r="E1336" s="208"/>
      <c r="F1336" s="208"/>
      <c r="G1336" s="208"/>
      <c r="H1336" s="208"/>
      <c r="I1336" s="208"/>
      <c r="J1336" s="208"/>
      <c r="K1336" s="208"/>
      <c r="L1336" s="208"/>
      <c r="M1336" s="208"/>
      <c r="N1336" s="209"/>
      <c r="AF1336" s="83"/>
      <c r="AG1336" s="91"/>
      <c r="AL1336" s="91"/>
      <c r="AM1336" s="91"/>
      <c r="AN1336" s="94" t="s">
        <v>764</v>
      </c>
    </row>
    <row r="1337" spans="1:40" customFormat="1" ht="34.5" x14ac:dyDescent="0.25">
      <c r="A1337" s="92"/>
      <c r="B1337" s="93" t="s">
        <v>126</v>
      </c>
      <c r="C1337" s="203" t="s">
        <v>127</v>
      </c>
      <c r="D1337" s="203"/>
      <c r="E1337" s="203"/>
      <c r="F1337" s="203"/>
      <c r="G1337" s="203"/>
      <c r="H1337" s="203"/>
      <c r="I1337" s="203"/>
      <c r="J1337" s="203"/>
      <c r="K1337" s="203"/>
      <c r="L1337" s="203"/>
      <c r="M1337" s="203"/>
      <c r="N1337" s="211"/>
      <c r="AF1337" s="83"/>
      <c r="AG1337" s="91"/>
      <c r="AH1337" s="94" t="s">
        <v>127</v>
      </c>
      <c r="AL1337" s="91"/>
      <c r="AM1337" s="91"/>
    </row>
    <row r="1338" spans="1:40" customFormat="1" ht="22.5" x14ac:dyDescent="0.25">
      <c r="A1338" s="92"/>
      <c r="B1338" s="93" t="s">
        <v>128</v>
      </c>
      <c r="C1338" s="203" t="s">
        <v>129</v>
      </c>
      <c r="D1338" s="203"/>
      <c r="E1338" s="203"/>
      <c r="F1338" s="203"/>
      <c r="G1338" s="203"/>
      <c r="H1338" s="203"/>
      <c r="I1338" s="203"/>
      <c r="J1338" s="203"/>
      <c r="K1338" s="203"/>
      <c r="L1338" s="203"/>
      <c r="M1338" s="203"/>
      <c r="N1338" s="211"/>
      <c r="AF1338" s="83"/>
      <c r="AG1338" s="91"/>
      <c r="AH1338" s="94" t="s">
        <v>129</v>
      </c>
      <c r="AL1338" s="91"/>
      <c r="AM1338" s="91"/>
    </row>
    <row r="1339" spans="1:40" customFormat="1" ht="15" x14ac:dyDescent="0.25">
      <c r="A1339" s="95"/>
      <c r="B1339" s="93" t="s">
        <v>130</v>
      </c>
      <c r="C1339" s="208" t="s">
        <v>131</v>
      </c>
      <c r="D1339" s="208"/>
      <c r="E1339" s="208"/>
      <c r="F1339" s="96"/>
      <c r="G1339" s="97"/>
      <c r="H1339" s="97"/>
      <c r="I1339" s="97"/>
      <c r="J1339" s="98">
        <v>320.38</v>
      </c>
      <c r="K1339" s="99">
        <v>1.38</v>
      </c>
      <c r="L1339" s="98">
        <v>35.369999999999997</v>
      </c>
      <c r="M1339" s="99">
        <v>49.76</v>
      </c>
      <c r="N1339" s="100">
        <v>1760.01</v>
      </c>
      <c r="AF1339" s="83"/>
      <c r="AG1339" s="91"/>
      <c r="AI1339" s="94" t="s">
        <v>131</v>
      </c>
      <c r="AL1339" s="91"/>
      <c r="AM1339" s="91"/>
    </row>
    <row r="1340" spans="1:40" customFormat="1" ht="15" x14ac:dyDescent="0.25">
      <c r="A1340" s="95"/>
      <c r="B1340" s="93" t="s">
        <v>132</v>
      </c>
      <c r="C1340" s="208" t="s">
        <v>133</v>
      </c>
      <c r="D1340" s="208"/>
      <c r="E1340" s="208"/>
      <c r="F1340" s="96"/>
      <c r="G1340" s="97"/>
      <c r="H1340" s="97"/>
      <c r="I1340" s="97"/>
      <c r="J1340" s="98">
        <v>557.46</v>
      </c>
      <c r="K1340" s="99">
        <v>1.38</v>
      </c>
      <c r="L1340" s="98">
        <v>61.54</v>
      </c>
      <c r="M1340" s="99">
        <v>13.37</v>
      </c>
      <c r="N1340" s="120">
        <v>822.79</v>
      </c>
      <c r="AF1340" s="83"/>
      <c r="AG1340" s="91"/>
      <c r="AI1340" s="94" t="s">
        <v>133</v>
      </c>
      <c r="AL1340" s="91"/>
      <c r="AM1340" s="91"/>
    </row>
    <row r="1341" spans="1:40" customFormat="1" ht="15" x14ac:dyDescent="0.25">
      <c r="A1341" s="95"/>
      <c r="B1341" s="93" t="s">
        <v>134</v>
      </c>
      <c r="C1341" s="208" t="s">
        <v>135</v>
      </c>
      <c r="D1341" s="208"/>
      <c r="E1341" s="208"/>
      <c r="F1341" s="96"/>
      <c r="G1341" s="97"/>
      <c r="H1341" s="97"/>
      <c r="I1341" s="97"/>
      <c r="J1341" s="98">
        <v>84.75</v>
      </c>
      <c r="K1341" s="99">
        <v>1.38</v>
      </c>
      <c r="L1341" s="98">
        <v>9.36</v>
      </c>
      <c r="M1341" s="99">
        <v>49.76</v>
      </c>
      <c r="N1341" s="120">
        <v>465.75</v>
      </c>
      <c r="AF1341" s="83"/>
      <c r="AG1341" s="91"/>
      <c r="AI1341" s="94" t="s">
        <v>135</v>
      </c>
      <c r="AL1341" s="91"/>
      <c r="AM1341" s="91"/>
    </row>
    <row r="1342" spans="1:40" customFormat="1" ht="15" x14ac:dyDescent="0.25">
      <c r="A1342" s="95"/>
      <c r="B1342" s="93" t="s">
        <v>158</v>
      </c>
      <c r="C1342" s="208" t="s">
        <v>159</v>
      </c>
      <c r="D1342" s="208"/>
      <c r="E1342" s="208"/>
      <c r="F1342" s="96"/>
      <c r="G1342" s="97"/>
      <c r="H1342" s="97"/>
      <c r="I1342" s="97"/>
      <c r="J1342" s="98">
        <v>509.73</v>
      </c>
      <c r="K1342" s="97"/>
      <c r="L1342" s="98">
        <v>40.78</v>
      </c>
      <c r="M1342" s="99">
        <v>8.3699999999999992</v>
      </c>
      <c r="N1342" s="120">
        <v>341.33</v>
      </c>
      <c r="AF1342" s="83"/>
      <c r="AG1342" s="91"/>
      <c r="AI1342" s="94" t="s">
        <v>159</v>
      </c>
      <c r="AL1342" s="91"/>
      <c r="AM1342" s="91"/>
    </row>
    <row r="1343" spans="1:40" customFormat="1" ht="15" x14ac:dyDescent="0.25">
      <c r="A1343" s="102"/>
      <c r="B1343" s="93"/>
      <c r="C1343" s="208" t="s">
        <v>136</v>
      </c>
      <c r="D1343" s="208"/>
      <c r="E1343" s="208"/>
      <c r="F1343" s="96" t="s">
        <v>137</v>
      </c>
      <c r="G1343" s="116">
        <v>34.9</v>
      </c>
      <c r="H1343" s="99">
        <v>1.38</v>
      </c>
      <c r="I1343" s="118">
        <v>3.8529599999999999</v>
      </c>
      <c r="J1343" s="104"/>
      <c r="K1343" s="97"/>
      <c r="L1343" s="104"/>
      <c r="M1343" s="97"/>
      <c r="N1343" s="105"/>
      <c r="AF1343" s="83"/>
      <c r="AG1343" s="91"/>
      <c r="AJ1343" s="94" t="s">
        <v>136</v>
      </c>
      <c r="AL1343" s="91"/>
      <c r="AM1343" s="91"/>
    </row>
    <row r="1344" spans="1:40" customFormat="1" ht="15" x14ac:dyDescent="0.25">
      <c r="A1344" s="102"/>
      <c r="B1344" s="93"/>
      <c r="C1344" s="208" t="s">
        <v>138</v>
      </c>
      <c r="D1344" s="208"/>
      <c r="E1344" s="208"/>
      <c r="F1344" s="96" t="s">
        <v>137</v>
      </c>
      <c r="G1344" s="99">
        <v>7.35</v>
      </c>
      <c r="H1344" s="99">
        <v>1.38</v>
      </c>
      <c r="I1344" s="118">
        <v>0.81144000000000005</v>
      </c>
      <c r="J1344" s="104"/>
      <c r="K1344" s="97"/>
      <c r="L1344" s="104"/>
      <c r="M1344" s="97"/>
      <c r="N1344" s="105"/>
      <c r="AF1344" s="83"/>
      <c r="AG1344" s="91"/>
      <c r="AJ1344" s="94" t="s">
        <v>138</v>
      </c>
      <c r="AL1344" s="91"/>
      <c r="AM1344" s="91"/>
    </row>
    <row r="1345" spans="1:41" customFormat="1" ht="15" x14ac:dyDescent="0.25">
      <c r="A1345" s="95"/>
      <c r="B1345" s="93"/>
      <c r="C1345" s="218" t="s">
        <v>139</v>
      </c>
      <c r="D1345" s="218"/>
      <c r="E1345" s="218"/>
      <c r="F1345" s="106"/>
      <c r="G1345" s="107"/>
      <c r="H1345" s="107"/>
      <c r="I1345" s="107"/>
      <c r="J1345" s="109">
        <v>1387.57</v>
      </c>
      <c r="K1345" s="107"/>
      <c r="L1345" s="108">
        <v>137.69</v>
      </c>
      <c r="M1345" s="107"/>
      <c r="N1345" s="110">
        <v>2924.13</v>
      </c>
      <c r="AF1345" s="83"/>
      <c r="AG1345" s="91"/>
      <c r="AK1345" s="94" t="s">
        <v>139</v>
      </c>
      <c r="AL1345" s="91"/>
      <c r="AM1345" s="91"/>
    </row>
    <row r="1346" spans="1:41" customFormat="1" ht="15" x14ac:dyDescent="0.25">
      <c r="A1346" s="102"/>
      <c r="B1346" s="93"/>
      <c r="C1346" s="208" t="s">
        <v>140</v>
      </c>
      <c r="D1346" s="208"/>
      <c r="E1346" s="208"/>
      <c r="F1346" s="96"/>
      <c r="G1346" s="97"/>
      <c r="H1346" s="97"/>
      <c r="I1346" s="97"/>
      <c r="J1346" s="104"/>
      <c r="K1346" s="97"/>
      <c r="L1346" s="98">
        <v>44.73</v>
      </c>
      <c r="M1346" s="97"/>
      <c r="N1346" s="100">
        <v>2225.7600000000002</v>
      </c>
      <c r="AF1346" s="83"/>
      <c r="AG1346" s="91"/>
      <c r="AJ1346" s="94" t="s">
        <v>140</v>
      </c>
      <c r="AL1346" s="91"/>
      <c r="AM1346" s="91"/>
    </row>
    <row r="1347" spans="1:41" customFormat="1" ht="15" x14ac:dyDescent="0.25">
      <c r="A1347" s="102"/>
      <c r="B1347" s="93" t="s">
        <v>141</v>
      </c>
      <c r="C1347" s="208" t="s">
        <v>142</v>
      </c>
      <c r="D1347" s="208"/>
      <c r="E1347" s="208"/>
      <c r="F1347" s="96" t="s">
        <v>143</v>
      </c>
      <c r="G1347" s="111">
        <v>103</v>
      </c>
      <c r="H1347" s="97"/>
      <c r="I1347" s="111">
        <v>103</v>
      </c>
      <c r="J1347" s="104"/>
      <c r="K1347" s="97"/>
      <c r="L1347" s="98">
        <v>46.07</v>
      </c>
      <c r="M1347" s="97"/>
      <c r="N1347" s="100">
        <v>2292.5300000000002</v>
      </c>
      <c r="AF1347" s="83"/>
      <c r="AG1347" s="91"/>
      <c r="AJ1347" s="94" t="s">
        <v>142</v>
      </c>
      <c r="AL1347" s="91"/>
      <c r="AM1347" s="91"/>
    </row>
    <row r="1348" spans="1:41" customFormat="1" ht="15" x14ac:dyDescent="0.25">
      <c r="A1348" s="102"/>
      <c r="B1348" s="93" t="s">
        <v>144</v>
      </c>
      <c r="C1348" s="208" t="s">
        <v>145</v>
      </c>
      <c r="D1348" s="208"/>
      <c r="E1348" s="208"/>
      <c r="F1348" s="96" t="s">
        <v>143</v>
      </c>
      <c r="G1348" s="111">
        <v>60</v>
      </c>
      <c r="H1348" s="97"/>
      <c r="I1348" s="111">
        <v>60</v>
      </c>
      <c r="J1348" s="104"/>
      <c r="K1348" s="97"/>
      <c r="L1348" s="98">
        <v>26.84</v>
      </c>
      <c r="M1348" s="97"/>
      <c r="N1348" s="100">
        <v>1335.46</v>
      </c>
      <c r="AF1348" s="83"/>
      <c r="AG1348" s="91"/>
      <c r="AJ1348" s="94" t="s">
        <v>145</v>
      </c>
      <c r="AL1348" s="91"/>
      <c r="AM1348" s="91"/>
    </row>
    <row r="1349" spans="1:41" customFormat="1" ht="15" x14ac:dyDescent="0.25">
      <c r="A1349" s="112"/>
      <c r="B1349" s="113"/>
      <c r="C1349" s="210" t="s">
        <v>146</v>
      </c>
      <c r="D1349" s="210"/>
      <c r="E1349" s="210"/>
      <c r="F1349" s="86"/>
      <c r="G1349" s="87"/>
      <c r="H1349" s="87"/>
      <c r="I1349" s="87"/>
      <c r="J1349" s="89"/>
      <c r="K1349" s="87"/>
      <c r="L1349" s="119">
        <v>210.6</v>
      </c>
      <c r="M1349" s="107"/>
      <c r="N1349" s="115">
        <v>6552.12</v>
      </c>
      <c r="AF1349" s="83"/>
      <c r="AG1349" s="91"/>
      <c r="AL1349" s="91" t="s">
        <v>146</v>
      </c>
      <c r="AM1349" s="91"/>
    </row>
    <row r="1350" spans="1:41" customFormat="1" ht="23.25" x14ac:dyDescent="0.25">
      <c r="A1350" s="84" t="s">
        <v>765</v>
      </c>
      <c r="B1350" s="85" t="s">
        <v>225</v>
      </c>
      <c r="C1350" s="210" t="s">
        <v>226</v>
      </c>
      <c r="D1350" s="210"/>
      <c r="E1350" s="210"/>
      <c r="F1350" s="86" t="s">
        <v>71</v>
      </c>
      <c r="G1350" s="87"/>
      <c r="H1350" s="87"/>
      <c r="I1350" s="132">
        <v>-0.16800000000000001</v>
      </c>
      <c r="J1350" s="119">
        <v>88.14</v>
      </c>
      <c r="K1350" s="87"/>
      <c r="L1350" s="119">
        <v>-14.81</v>
      </c>
      <c r="M1350" s="121">
        <v>8.3699999999999992</v>
      </c>
      <c r="N1350" s="122">
        <v>-123.96</v>
      </c>
      <c r="AF1350" s="83"/>
      <c r="AG1350" s="91" t="s">
        <v>226</v>
      </c>
      <c r="AL1350" s="91"/>
      <c r="AM1350" s="91"/>
    </row>
    <row r="1351" spans="1:41" customFormat="1" ht="15" x14ac:dyDescent="0.25">
      <c r="A1351" s="112"/>
      <c r="B1351" s="113"/>
      <c r="C1351" s="208" t="s">
        <v>216</v>
      </c>
      <c r="D1351" s="208"/>
      <c r="E1351" s="208"/>
      <c r="F1351" s="208"/>
      <c r="G1351" s="208"/>
      <c r="H1351" s="208"/>
      <c r="I1351" s="208"/>
      <c r="J1351" s="208"/>
      <c r="K1351" s="208"/>
      <c r="L1351" s="208"/>
      <c r="M1351" s="208"/>
      <c r="N1351" s="209"/>
      <c r="AF1351" s="83"/>
      <c r="AG1351" s="91"/>
      <c r="AL1351" s="91"/>
      <c r="AM1351" s="91"/>
      <c r="AO1351" s="94" t="s">
        <v>216</v>
      </c>
    </row>
    <row r="1352" spans="1:41" customFormat="1" ht="15" x14ac:dyDescent="0.25">
      <c r="A1352" s="112"/>
      <c r="B1352" s="113"/>
      <c r="C1352" s="210" t="s">
        <v>146</v>
      </c>
      <c r="D1352" s="210"/>
      <c r="E1352" s="210"/>
      <c r="F1352" s="86"/>
      <c r="G1352" s="87"/>
      <c r="H1352" s="87"/>
      <c r="I1352" s="87"/>
      <c r="J1352" s="89"/>
      <c r="K1352" s="87"/>
      <c r="L1352" s="119">
        <v>-14.81</v>
      </c>
      <c r="M1352" s="107"/>
      <c r="N1352" s="122">
        <v>-123.96</v>
      </c>
      <c r="AF1352" s="83"/>
      <c r="AG1352" s="91"/>
      <c r="AL1352" s="91" t="s">
        <v>146</v>
      </c>
      <c r="AM1352" s="91"/>
    </row>
    <row r="1353" spans="1:41" customFormat="1" ht="15" x14ac:dyDescent="0.25">
      <c r="A1353" s="84" t="s">
        <v>766</v>
      </c>
      <c r="B1353" s="85" t="s">
        <v>228</v>
      </c>
      <c r="C1353" s="210" t="s">
        <v>229</v>
      </c>
      <c r="D1353" s="210"/>
      <c r="E1353" s="210"/>
      <c r="F1353" s="86" t="s">
        <v>71</v>
      </c>
      <c r="G1353" s="87"/>
      <c r="H1353" s="87"/>
      <c r="I1353" s="121">
        <v>-0.48</v>
      </c>
      <c r="J1353" s="119">
        <v>53.84</v>
      </c>
      <c r="K1353" s="87"/>
      <c r="L1353" s="119">
        <v>-25.84</v>
      </c>
      <c r="M1353" s="121">
        <v>8.3699999999999992</v>
      </c>
      <c r="N1353" s="122">
        <v>-216.28</v>
      </c>
      <c r="AF1353" s="83"/>
      <c r="AG1353" s="91" t="s">
        <v>229</v>
      </c>
      <c r="AL1353" s="91"/>
      <c r="AM1353" s="91"/>
    </row>
    <row r="1354" spans="1:41" customFormat="1" ht="15" x14ac:dyDescent="0.25">
      <c r="A1354" s="112"/>
      <c r="B1354" s="113"/>
      <c r="C1354" s="208" t="s">
        <v>216</v>
      </c>
      <c r="D1354" s="208"/>
      <c r="E1354" s="208"/>
      <c r="F1354" s="208"/>
      <c r="G1354" s="208"/>
      <c r="H1354" s="208"/>
      <c r="I1354" s="208"/>
      <c r="J1354" s="208"/>
      <c r="K1354" s="208"/>
      <c r="L1354" s="208"/>
      <c r="M1354" s="208"/>
      <c r="N1354" s="209"/>
      <c r="AF1354" s="83"/>
      <c r="AG1354" s="91"/>
      <c r="AL1354" s="91"/>
      <c r="AM1354" s="91"/>
      <c r="AO1354" s="94" t="s">
        <v>216</v>
      </c>
    </row>
    <row r="1355" spans="1:41" customFormat="1" ht="15" x14ac:dyDescent="0.25">
      <c r="A1355" s="112"/>
      <c r="B1355" s="113"/>
      <c r="C1355" s="210" t="s">
        <v>146</v>
      </c>
      <c r="D1355" s="210"/>
      <c r="E1355" s="210"/>
      <c r="F1355" s="86"/>
      <c r="G1355" s="87"/>
      <c r="H1355" s="87"/>
      <c r="I1355" s="87"/>
      <c r="J1355" s="89"/>
      <c r="K1355" s="87"/>
      <c r="L1355" s="119">
        <v>-25.84</v>
      </c>
      <c r="M1355" s="107"/>
      <c r="N1355" s="122">
        <v>-216.28</v>
      </c>
      <c r="AF1355" s="83"/>
      <c r="AG1355" s="91"/>
      <c r="AL1355" s="91" t="s">
        <v>146</v>
      </c>
      <c r="AM1355" s="91"/>
    </row>
    <row r="1356" spans="1:41" customFormat="1" ht="34.5" x14ac:dyDescent="0.25">
      <c r="A1356" s="84" t="s">
        <v>767</v>
      </c>
      <c r="B1356" s="85" t="s">
        <v>246</v>
      </c>
      <c r="C1356" s="210" t="s">
        <v>247</v>
      </c>
      <c r="D1356" s="210"/>
      <c r="E1356" s="210"/>
      <c r="F1356" s="86" t="s">
        <v>172</v>
      </c>
      <c r="G1356" s="87"/>
      <c r="H1356" s="87"/>
      <c r="I1356" s="88">
        <v>2</v>
      </c>
      <c r="J1356" s="89"/>
      <c r="K1356" s="87"/>
      <c r="L1356" s="89"/>
      <c r="M1356" s="87"/>
      <c r="N1356" s="90"/>
      <c r="AF1356" s="83"/>
      <c r="AG1356" s="91" t="s">
        <v>247</v>
      </c>
      <c r="AL1356" s="91"/>
      <c r="AM1356" s="91"/>
    </row>
    <row r="1357" spans="1:41" customFormat="1" ht="34.5" x14ac:dyDescent="0.25">
      <c r="A1357" s="92"/>
      <c r="B1357" s="93" t="s">
        <v>126</v>
      </c>
      <c r="C1357" s="203" t="s">
        <v>127</v>
      </c>
      <c r="D1357" s="203"/>
      <c r="E1357" s="203"/>
      <c r="F1357" s="203"/>
      <c r="G1357" s="203"/>
      <c r="H1357" s="203"/>
      <c r="I1357" s="203"/>
      <c r="J1357" s="203"/>
      <c r="K1357" s="203"/>
      <c r="L1357" s="203"/>
      <c r="M1357" s="203"/>
      <c r="N1357" s="211"/>
      <c r="AF1357" s="83"/>
      <c r="AG1357" s="91"/>
      <c r="AH1357" s="94" t="s">
        <v>127</v>
      </c>
      <c r="AL1357" s="91"/>
      <c r="AM1357" s="91"/>
    </row>
    <row r="1358" spans="1:41" customFormat="1" ht="22.5" x14ac:dyDescent="0.25">
      <c r="A1358" s="92"/>
      <c r="B1358" s="93" t="s">
        <v>128</v>
      </c>
      <c r="C1358" s="203" t="s">
        <v>129</v>
      </c>
      <c r="D1358" s="203"/>
      <c r="E1358" s="203"/>
      <c r="F1358" s="203"/>
      <c r="G1358" s="203"/>
      <c r="H1358" s="203"/>
      <c r="I1358" s="203"/>
      <c r="J1358" s="203"/>
      <c r="K1358" s="203"/>
      <c r="L1358" s="203"/>
      <c r="M1358" s="203"/>
      <c r="N1358" s="211"/>
      <c r="AF1358" s="83"/>
      <c r="AG1358" s="91"/>
      <c r="AH1358" s="94" t="s">
        <v>129</v>
      </c>
      <c r="AL1358" s="91"/>
      <c r="AM1358" s="91"/>
    </row>
    <row r="1359" spans="1:41" customFormat="1" ht="15" x14ac:dyDescent="0.25">
      <c r="A1359" s="95"/>
      <c r="B1359" s="93" t="s">
        <v>130</v>
      </c>
      <c r="C1359" s="208" t="s">
        <v>131</v>
      </c>
      <c r="D1359" s="208"/>
      <c r="E1359" s="208"/>
      <c r="F1359" s="96"/>
      <c r="G1359" s="97"/>
      <c r="H1359" s="97"/>
      <c r="I1359" s="97"/>
      <c r="J1359" s="98">
        <v>23.85</v>
      </c>
      <c r="K1359" s="99">
        <v>1.38</v>
      </c>
      <c r="L1359" s="98">
        <v>65.83</v>
      </c>
      <c r="M1359" s="99">
        <v>49.76</v>
      </c>
      <c r="N1359" s="100">
        <v>3275.7</v>
      </c>
      <c r="AF1359" s="83"/>
      <c r="AG1359" s="91"/>
      <c r="AI1359" s="94" t="s">
        <v>131</v>
      </c>
      <c r="AL1359" s="91"/>
      <c r="AM1359" s="91"/>
    </row>
    <row r="1360" spans="1:41" customFormat="1" ht="15" x14ac:dyDescent="0.25">
      <c r="A1360" s="95"/>
      <c r="B1360" s="93" t="s">
        <v>132</v>
      </c>
      <c r="C1360" s="208" t="s">
        <v>133</v>
      </c>
      <c r="D1360" s="208"/>
      <c r="E1360" s="208"/>
      <c r="F1360" s="96"/>
      <c r="G1360" s="97"/>
      <c r="H1360" s="97"/>
      <c r="I1360" s="97"/>
      <c r="J1360" s="98">
        <v>19.73</v>
      </c>
      <c r="K1360" s="99">
        <v>1.38</v>
      </c>
      <c r="L1360" s="98">
        <v>54.45</v>
      </c>
      <c r="M1360" s="99">
        <v>13.37</v>
      </c>
      <c r="N1360" s="120">
        <v>728</v>
      </c>
      <c r="AF1360" s="83"/>
      <c r="AG1360" s="91"/>
      <c r="AI1360" s="94" t="s">
        <v>133</v>
      </c>
      <c r="AL1360" s="91"/>
      <c r="AM1360" s="91"/>
    </row>
    <row r="1361" spans="1:39" customFormat="1" ht="15" x14ac:dyDescent="0.25">
      <c r="A1361" s="95"/>
      <c r="B1361" s="93" t="s">
        <v>134</v>
      </c>
      <c r="C1361" s="208" t="s">
        <v>135</v>
      </c>
      <c r="D1361" s="208"/>
      <c r="E1361" s="208"/>
      <c r="F1361" s="96"/>
      <c r="G1361" s="97"/>
      <c r="H1361" s="97"/>
      <c r="I1361" s="97"/>
      <c r="J1361" s="98">
        <v>2.95</v>
      </c>
      <c r="K1361" s="99">
        <v>1.38</v>
      </c>
      <c r="L1361" s="98">
        <v>8.14</v>
      </c>
      <c r="M1361" s="99">
        <v>49.76</v>
      </c>
      <c r="N1361" s="120">
        <v>405.05</v>
      </c>
      <c r="AF1361" s="83"/>
      <c r="AG1361" s="91"/>
      <c r="AI1361" s="94" t="s">
        <v>135</v>
      </c>
      <c r="AL1361" s="91"/>
      <c r="AM1361" s="91"/>
    </row>
    <row r="1362" spans="1:39" customFormat="1" ht="15" x14ac:dyDescent="0.25">
      <c r="A1362" s="95"/>
      <c r="B1362" s="93" t="s">
        <v>158</v>
      </c>
      <c r="C1362" s="208" t="s">
        <v>159</v>
      </c>
      <c r="D1362" s="208"/>
      <c r="E1362" s="208"/>
      <c r="F1362" s="96"/>
      <c r="G1362" s="97"/>
      <c r="H1362" s="97"/>
      <c r="I1362" s="97"/>
      <c r="J1362" s="98">
        <v>7.2</v>
      </c>
      <c r="K1362" s="97"/>
      <c r="L1362" s="98">
        <v>14.4</v>
      </c>
      <c r="M1362" s="99">
        <v>8.3699999999999992</v>
      </c>
      <c r="N1362" s="120">
        <v>120.53</v>
      </c>
      <c r="AF1362" s="83"/>
      <c r="AG1362" s="91"/>
      <c r="AI1362" s="94" t="s">
        <v>159</v>
      </c>
      <c r="AL1362" s="91"/>
      <c r="AM1362" s="91"/>
    </row>
    <row r="1363" spans="1:39" customFormat="1" ht="15" x14ac:dyDescent="0.25">
      <c r="A1363" s="102"/>
      <c r="B1363" s="93"/>
      <c r="C1363" s="208" t="s">
        <v>136</v>
      </c>
      <c r="D1363" s="208"/>
      <c r="E1363" s="208"/>
      <c r="F1363" s="96" t="s">
        <v>137</v>
      </c>
      <c r="G1363" s="99">
        <v>2.63</v>
      </c>
      <c r="H1363" s="99">
        <v>1.38</v>
      </c>
      <c r="I1363" s="103">
        <v>7.2587999999999999</v>
      </c>
      <c r="J1363" s="104"/>
      <c r="K1363" s="97"/>
      <c r="L1363" s="104"/>
      <c r="M1363" s="97"/>
      <c r="N1363" s="105"/>
      <c r="AF1363" s="83"/>
      <c r="AG1363" s="91"/>
      <c r="AJ1363" s="94" t="s">
        <v>136</v>
      </c>
      <c r="AL1363" s="91"/>
      <c r="AM1363" s="91"/>
    </row>
    <row r="1364" spans="1:39" customFormat="1" ht="15" x14ac:dyDescent="0.25">
      <c r="A1364" s="102"/>
      <c r="B1364" s="93"/>
      <c r="C1364" s="208" t="s">
        <v>138</v>
      </c>
      <c r="D1364" s="208"/>
      <c r="E1364" s="208"/>
      <c r="F1364" s="96" t="s">
        <v>137</v>
      </c>
      <c r="G1364" s="99">
        <v>0.27</v>
      </c>
      <c r="H1364" s="99">
        <v>1.38</v>
      </c>
      <c r="I1364" s="103">
        <v>0.74519999999999997</v>
      </c>
      <c r="J1364" s="104"/>
      <c r="K1364" s="97"/>
      <c r="L1364" s="104"/>
      <c r="M1364" s="97"/>
      <c r="N1364" s="105"/>
      <c r="AF1364" s="83"/>
      <c r="AG1364" s="91"/>
      <c r="AJ1364" s="94" t="s">
        <v>138</v>
      </c>
      <c r="AL1364" s="91"/>
      <c r="AM1364" s="91"/>
    </row>
    <row r="1365" spans="1:39" customFormat="1" ht="15" x14ac:dyDescent="0.25">
      <c r="A1365" s="95"/>
      <c r="B1365" s="93"/>
      <c r="C1365" s="218" t="s">
        <v>139</v>
      </c>
      <c r="D1365" s="218"/>
      <c r="E1365" s="218"/>
      <c r="F1365" s="106"/>
      <c r="G1365" s="107"/>
      <c r="H1365" s="107"/>
      <c r="I1365" s="107"/>
      <c r="J1365" s="108">
        <v>50.78</v>
      </c>
      <c r="K1365" s="107"/>
      <c r="L1365" s="108">
        <v>134.68</v>
      </c>
      <c r="M1365" s="107"/>
      <c r="N1365" s="110">
        <v>4124.2299999999996</v>
      </c>
      <c r="AF1365" s="83"/>
      <c r="AG1365" s="91"/>
      <c r="AK1365" s="94" t="s">
        <v>139</v>
      </c>
      <c r="AL1365" s="91"/>
      <c r="AM1365" s="91"/>
    </row>
    <row r="1366" spans="1:39" customFormat="1" ht="15" x14ac:dyDescent="0.25">
      <c r="A1366" s="102"/>
      <c r="B1366" s="93"/>
      <c r="C1366" s="208" t="s">
        <v>140</v>
      </c>
      <c r="D1366" s="208"/>
      <c r="E1366" s="208"/>
      <c r="F1366" s="96"/>
      <c r="G1366" s="97"/>
      <c r="H1366" s="97"/>
      <c r="I1366" s="97"/>
      <c r="J1366" s="104"/>
      <c r="K1366" s="97"/>
      <c r="L1366" s="98">
        <v>73.97</v>
      </c>
      <c r="M1366" s="97"/>
      <c r="N1366" s="100">
        <v>3680.75</v>
      </c>
      <c r="AF1366" s="83"/>
      <c r="AG1366" s="91"/>
      <c r="AJ1366" s="94" t="s">
        <v>140</v>
      </c>
      <c r="AL1366" s="91"/>
      <c r="AM1366" s="91"/>
    </row>
    <row r="1367" spans="1:39" customFormat="1" ht="15" x14ac:dyDescent="0.25">
      <c r="A1367" s="102"/>
      <c r="B1367" s="93" t="s">
        <v>141</v>
      </c>
      <c r="C1367" s="208" t="s">
        <v>142</v>
      </c>
      <c r="D1367" s="208"/>
      <c r="E1367" s="208"/>
      <c r="F1367" s="96" t="s">
        <v>143</v>
      </c>
      <c r="G1367" s="111">
        <v>103</v>
      </c>
      <c r="H1367" s="97"/>
      <c r="I1367" s="111">
        <v>103</v>
      </c>
      <c r="J1367" s="104"/>
      <c r="K1367" s="97"/>
      <c r="L1367" s="98">
        <v>76.19</v>
      </c>
      <c r="M1367" s="97"/>
      <c r="N1367" s="100">
        <v>3791.17</v>
      </c>
      <c r="AF1367" s="83"/>
      <c r="AG1367" s="91"/>
      <c r="AJ1367" s="94" t="s">
        <v>142</v>
      </c>
      <c r="AL1367" s="91"/>
      <c r="AM1367" s="91"/>
    </row>
    <row r="1368" spans="1:39" customFormat="1" ht="15" x14ac:dyDescent="0.25">
      <c r="A1368" s="102"/>
      <c r="B1368" s="93" t="s">
        <v>144</v>
      </c>
      <c r="C1368" s="208" t="s">
        <v>145</v>
      </c>
      <c r="D1368" s="208"/>
      <c r="E1368" s="208"/>
      <c r="F1368" s="96" t="s">
        <v>143</v>
      </c>
      <c r="G1368" s="111">
        <v>60</v>
      </c>
      <c r="H1368" s="97"/>
      <c r="I1368" s="111">
        <v>60</v>
      </c>
      <c r="J1368" s="104"/>
      <c r="K1368" s="97"/>
      <c r="L1368" s="98">
        <v>44.38</v>
      </c>
      <c r="M1368" s="97"/>
      <c r="N1368" s="100">
        <v>2208.4499999999998</v>
      </c>
      <c r="AF1368" s="83"/>
      <c r="AG1368" s="91"/>
      <c r="AJ1368" s="94" t="s">
        <v>145</v>
      </c>
      <c r="AL1368" s="91"/>
      <c r="AM1368" s="91"/>
    </row>
    <row r="1369" spans="1:39" customFormat="1" ht="15" x14ac:dyDescent="0.25">
      <c r="A1369" s="112"/>
      <c r="B1369" s="113"/>
      <c r="C1369" s="210" t="s">
        <v>146</v>
      </c>
      <c r="D1369" s="210"/>
      <c r="E1369" s="210"/>
      <c r="F1369" s="86"/>
      <c r="G1369" s="87"/>
      <c r="H1369" s="87"/>
      <c r="I1369" s="87"/>
      <c r="J1369" s="89"/>
      <c r="K1369" s="87"/>
      <c r="L1369" s="119">
        <v>255.25</v>
      </c>
      <c r="M1369" s="107"/>
      <c r="N1369" s="115">
        <v>10123.85</v>
      </c>
      <c r="AF1369" s="83"/>
      <c r="AG1369" s="91"/>
      <c r="AL1369" s="91" t="s">
        <v>146</v>
      </c>
      <c r="AM1369" s="91"/>
    </row>
    <row r="1370" spans="1:39" customFormat="1" ht="23.25" x14ac:dyDescent="0.25">
      <c r="A1370" s="84" t="s">
        <v>768</v>
      </c>
      <c r="B1370" s="85" t="s">
        <v>249</v>
      </c>
      <c r="C1370" s="210" t="s">
        <v>250</v>
      </c>
      <c r="D1370" s="210"/>
      <c r="E1370" s="210"/>
      <c r="F1370" s="86" t="s">
        <v>71</v>
      </c>
      <c r="G1370" s="87"/>
      <c r="H1370" s="87"/>
      <c r="I1370" s="88">
        <v>1</v>
      </c>
      <c r="J1370" s="89"/>
      <c r="K1370" s="87"/>
      <c r="L1370" s="89"/>
      <c r="M1370" s="87"/>
      <c r="N1370" s="90"/>
      <c r="AF1370" s="83"/>
      <c r="AG1370" s="91" t="s">
        <v>250</v>
      </c>
      <c r="AL1370" s="91"/>
      <c r="AM1370" s="91"/>
    </row>
    <row r="1371" spans="1:39" customFormat="1" ht="34.5" x14ac:dyDescent="0.25">
      <c r="A1371" s="92"/>
      <c r="B1371" s="93" t="s">
        <v>126</v>
      </c>
      <c r="C1371" s="203" t="s">
        <v>127</v>
      </c>
      <c r="D1371" s="203"/>
      <c r="E1371" s="203"/>
      <c r="F1371" s="203"/>
      <c r="G1371" s="203"/>
      <c r="H1371" s="203"/>
      <c r="I1371" s="203"/>
      <c r="J1371" s="203"/>
      <c r="K1371" s="203"/>
      <c r="L1371" s="203"/>
      <c r="M1371" s="203"/>
      <c r="N1371" s="211"/>
      <c r="AF1371" s="83"/>
      <c r="AG1371" s="91"/>
      <c r="AH1371" s="94" t="s">
        <v>127</v>
      </c>
      <c r="AL1371" s="91"/>
      <c r="AM1371" s="91"/>
    </row>
    <row r="1372" spans="1:39" customFormat="1" ht="22.5" x14ac:dyDescent="0.25">
      <c r="A1372" s="92"/>
      <c r="B1372" s="93" t="s">
        <v>128</v>
      </c>
      <c r="C1372" s="203" t="s">
        <v>129</v>
      </c>
      <c r="D1372" s="203"/>
      <c r="E1372" s="203"/>
      <c r="F1372" s="203"/>
      <c r="G1372" s="203"/>
      <c r="H1372" s="203"/>
      <c r="I1372" s="203"/>
      <c r="J1372" s="203"/>
      <c r="K1372" s="203"/>
      <c r="L1372" s="203"/>
      <c r="M1372" s="203"/>
      <c r="N1372" s="211"/>
      <c r="AF1372" s="83"/>
      <c r="AG1372" s="91"/>
      <c r="AH1372" s="94" t="s">
        <v>129</v>
      </c>
      <c r="AL1372" s="91"/>
      <c r="AM1372" s="91"/>
    </row>
    <row r="1373" spans="1:39" customFormat="1" ht="15" x14ac:dyDescent="0.25">
      <c r="A1373" s="95"/>
      <c r="B1373" s="93" t="s">
        <v>130</v>
      </c>
      <c r="C1373" s="208" t="s">
        <v>131</v>
      </c>
      <c r="D1373" s="208"/>
      <c r="E1373" s="208"/>
      <c r="F1373" s="96"/>
      <c r="G1373" s="97"/>
      <c r="H1373" s="97"/>
      <c r="I1373" s="97"/>
      <c r="J1373" s="98">
        <v>5.67</v>
      </c>
      <c r="K1373" s="99">
        <v>1.38</v>
      </c>
      <c r="L1373" s="98">
        <v>7.82</v>
      </c>
      <c r="M1373" s="99">
        <v>49.76</v>
      </c>
      <c r="N1373" s="120">
        <v>389.12</v>
      </c>
      <c r="AF1373" s="83"/>
      <c r="AG1373" s="91"/>
      <c r="AI1373" s="94" t="s">
        <v>131</v>
      </c>
      <c r="AL1373" s="91"/>
      <c r="AM1373" s="91"/>
    </row>
    <row r="1374" spans="1:39" customFormat="1" ht="15" x14ac:dyDescent="0.25">
      <c r="A1374" s="95"/>
      <c r="B1374" s="93" t="s">
        <v>132</v>
      </c>
      <c r="C1374" s="208" t="s">
        <v>133</v>
      </c>
      <c r="D1374" s="208"/>
      <c r="E1374" s="208"/>
      <c r="F1374" s="96"/>
      <c r="G1374" s="97"/>
      <c r="H1374" s="97"/>
      <c r="I1374" s="97"/>
      <c r="J1374" s="98">
        <v>1.68</v>
      </c>
      <c r="K1374" s="99">
        <v>1.38</v>
      </c>
      <c r="L1374" s="98">
        <v>2.3199999999999998</v>
      </c>
      <c r="M1374" s="99">
        <v>13.37</v>
      </c>
      <c r="N1374" s="120">
        <v>31.02</v>
      </c>
      <c r="AF1374" s="83"/>
      <c r="AG1374" s="91"/>
      <c r="AI1374" s="94" t="s">
        <v>133</v>
      </c>
      <c r="AL1374" s="91"/>
      <c r="AM1374" s="91"/>
    </row>
    <row r="1375" spans="1:39" customFormat="1" ht="15" x14ac:dyDescent="0.25">
      <c r="A1375" s="95"/>
      <c r="B1375" s="93" t="s">
        <v>158</v>
      </c>
      <c r="C1375" s="208" t="s">
        <v>159</v>
      </c>
      <c r="D1375" s="208"/>
      <c r="E1375" s="208"/>
      <c r="F1375" s="96"/>
      <c r="G1375" s="97"/>
      <c r="H1375" s="97"/>
      <c r="I1375" s="97"/>
      <c r="J1375" s="98">
        <v>32.85</v>
      </c>
      <c r="K1375" s="97"/>
      <c r="L1375" s="98">
        <v>32.85</v>
      </c>
      <c r="M1375" s="99">
        <v>8.3699999999999992</v>
      </c>
      <c r="N1375" s="120">
        <v>274.95</v>
      </c>
      <c r="AF1375" s="83"/>
      <c r="AG1375" s="91"/>
      <c r="AI1375" s="94" t="s">
        <v>159</v>
      </c>
      <c r="AL1375" s="91"/>
      <c r="AM1375" s="91"/>
    </row>
    <row r="1376" spans="1:39" customFormat="1" ht="15" x14ac:dyDescent="0.25">
      <c r="A1376" s="102"/>
      <c r="B1376" s="93"/>
      <c r="C1376" s="208" t="s">
        <v>136</v>
      </c>
      <c r="D1376" s="208"/>
      <c r="E1376" s="208"/>
      <c r="F1376" s="96" t="s">
        <v>137</v>
      </c>
      <c r="G1376" s="99">
        <v>0.67</v>
      </c>
      <c r="H1376" s="99">
        <v>1.38</v>
      </c>
      <c r="I1376" s="103">
        <v>0.92459999999999998</v>
      </c>
      <c r="J1376" s="104"/>
      <c r="K1376" s="97"/>
      <c r="L1376" s="104"/>
      <c r="M1376" s="97"/>
      <c r="N1376" s="105"/>
      <c r="AF1376" s="83"/>
      <c r="AG1376" s="91"/>
      <c r="AJ1376" s="94" t="s">
        <v>136</v>
      </c>
      <c r="AL1376" s="91"/>
      <c r="AM1376" s="91"/>
    </row>
    <row r="1377" spans="1:41" customFormat="1" ht="15" x14ac:dyDescent="0.25">
      <c r="A1377" s="95"/>
      <c r="B1377" s="93"/>
      <c r="C1377" s="218" t="s">
        <v>139</v>
      </c>
      <c r="D1377" s="218"/>
      <c r="E1377" s="218"/>
      <c r="F1377" s="106"/>
      <c r="G1377" s="107"/>
      <c r="H1377" s="107"/>
      <c r="I1377" s="107"/>
      <c r="J1377" s="108">
        <v>40.200000000000003</v>
      </c>
      <c r="K1377" s="107"/>
      <c r="L1377" s="108">
        <v>42.99</v>
      </c>
      <c r="M1377" s="107"/>
      <c r="N1377" s="137">
        <v>695.09</v>
      </c>
      <c r="AF1377" s="83"/>
      <c r="AG1377" s="91"/>
      <c r="AK1377" s="94" t="s">
        <v>139</v>
      </c>
      <c r="AL1377" s="91"/>
      <c r="AM1377" s="91"/>
    </row>
    <row r="1378" spans="1:41" customFormat="1" ht="15" x14ac:dyDescent="0.25">
      <c r="A1378" s="102"/>
      <c r="B1378" s="93"/>
      <c r="C1378" s="208" t="s">
        <v>140</v>
      </c>
      <c r="D1378" s="208"/>
      <c r="E1378" s="208"/>
      <c r="F1378" s="96"/>
      <c r="G1378" s="97"/>
      <c r="H1378" s="97"/>
      <c r="I1378" s="97"/>
      <c r="J1378" s="104"/>
      <c r="K1378" s="97"/>
      <c r="L1378" s="98">
        <v>7.82</v>
      </c>
      <c r="M1378" s="97"/>
      <c r="N1378" s="120">
        <v>389.12</v>
      </c>
      <c r="AF1378" s="83"/>
      <c r="AG1378" s="91"/>
      <c r="AJ1378" s="94" t="s">
        <v>140</v>
      </c>
      <c r="AL1378" s="91"/>
      <c r="AM1378" s="91"/>
    </row>
    <row r="1379" spans="1:41" customFormat="1" ht="15" x14ac:dyDescent="0.25">
      <c r="A1379" s="102"/>
      <c r="B1379" s="93" t="s">
        <v>141</v>
      </c>
      <c r="C1379" s="208" t="s">
        <v>142</v>
      </c>
      <c r="D1379" s="208"/>
      <c r="E1379" s="208"/>
      <c r="F1379" s="96" t="s">
        <v>143</v>
      </c>
      <c r="G1379" s="111">
        <v>103</v>
      </c>
      <c r="H1379" s="97"/>
      <c r="I1379" s="111">
        <v>103</v>
      </c>
      <c r="J1379" s="104"/>
      <c r="K1379" s="97"/>
      <c r="L1379" s="98">
        <v>8.0500000000000007</v>
      </c>
      <c r="M1379" s="97"/>
      <c r="N1379" s="120">
        <v>400.79</v>
      </c>
      <c r="AF1379" s="83"/>
      <c r="AG1379" s="91"/>
      <c r="AJ1379" s="94" t="s">
        <v>142</v>
      </c>
      <c r="AL1379" s="91"/>
      <c r="AM1379" s="91"/>
    </row>
    <row r="1380" spans="1:41" customFormat="1" ht="15" x14ac:dyDescent="0.25">
      <c r="A1380" s="102"/>
      <c r="B1380" s="93" t="s">
        <v>144</v>
      </c>
      <c r="C1380" s="208" t="s">
        <v>145</v>
      </c>
      <c r="D1380" s="208"/>
      <c r="E1380" s="208"/>
      <c r="F1380" s="96" t="s">
        <v>143</v>
      </c>
      <c r="G1380" s="111">
        <v>60</v>
      </c>
      <c r="H1380" s="97"/>
      <c r="I1380" s="111">
        <v>60</v>
      </c>
      <c r="J1380" s="104"/>
      <c r="K1380" s="97"/>
      <c r="L1380" s="98">
        <v>4.6900000000000004</v>
      </c>
      <c r="M1380" s="97"/>
      <c r="N1380" s="120">
        <v>233.47</v>
      </c>
      <c r="AF1380" s="83"/>
      <c r="AG1380" s="91"/>
      <c r="AJ1380" s="94" t="s">
        <v>145</v>
      </c>
      <c r="AL1380" s="91"/>
      <c r="AM1380" s="91"/>
    </row>
    <row r="1381" spans="1:41" customFormat="1" ht="15" x14ac:dyDescent="0.25">
      <c r="A1381" s="112"/>
      <c r="B1381" s="113"/>
      <c r="C1381" s="210" t="s">
        <v>146</v>
      </c>
      <c r="D1381" s="210"/>
      <c r="E1381" s="210"/>
      <c r="F1381" s="86"/>
      <c r="G1381" s="87"/>
      <c r="H1381" s="87"/>
      <c r="I1381" s="87"/>
      <c r="J1381" s="89"/>
      <c r="K1381" s="87"/>
      <c r="L1381" s="119">
        <v>55.73</v>
      </c>
      <c r="M1381" s="107"/>
      <c r="N1381" s="115">
        <v>1329.35</v>
      </c>
      <c r="AF1381" s="83"/>
      <c r="AG1381" s="91"/>
      <c r="AL1381" s="91" t="s">
        <v>146</v>
      </c>
      <c r="AM1381" s="91"/>
    </row>
    <row r="1382" spans="1:41" customFormat="1" ht="23.25" x14ac:dyDescent="0.25">
      <c r="A1382" s="84" t="s">
        <v>769</v>
      </c>
      <c r="B1382" s="85" t="s">
        <v>507</v>
      </c>
      <c r="C1382" s="210" t="s">
        <v>253</v>
      </c>
      <c r="D1382" s="210"/>
      <c r="E1382" s="210"/>
      <c r="F1382" s="86" t="s">
        <v>197</v>
      </c>
      <c r="G1382" s="87"/>
      <c r="H1382" s="87"/>
      <c r="I1382" s="132">
        <v>-5.0000000000000001E-3</v>
      </c>
      <c r="J1382" s="114">
        <v>6508.75</v>
      </c>
      <c r="K1382" s="87"/>
      <c r="L1382" s="119">
        <v>-32.54</v>
      </c>
      <c r="M1382" s="121">
        <v>8.3699999999999992</v>
      </c>
      <c r="N1382" s="122">
        <v>-272.36</v>
      </c>
      <c r="AF1382" s="83"/>
      <c r="AG1382" s="91" t="s">
        <v>253</v>
      </c>
      <c r="AL1382" s="91"/>
      <c r="AM1382" s="91"/>
    </row>
    <row r="1383" spans="1:41" customFormat="1" ht="15" x14ac:dyDescent="0.25">
      <c r="A1383" s="112"/>
      <c r="B1383" s="113"/>
      <c r="C1383" s="208" t="s">
        <v>216</v>
      </c>
      <c r="D1383" s="208"/>
      <c r="E1383" s="208"/>
      <c r="F1383" s="208"/>
      <c r="G1383" s="208"/>
      <c r="H1383" s="208"/>
      <c r="I1383" s="208"/>
      <c r="J1383" s="208"/>
      <c r="K1383" s="208"/>
      <c r="L1383" s="208"/>
      <c r="M1383" s="208"/>
      <c r="N1383" s="209"/>
      <c r="AF1383" s="83"/>
      <c r="AG1383" s="91"/>
      <c r="AL1383" s="91"/>
      <c r="AM1383" s="91"/>
      <c r="AO1383" s="94" t="s">
        <v>216</v>
      </c>
    </row>
    <row r="1384" spans="1:41" customFormat="1" ht="15" x14ac:dyDescent="0.25">
      <c r="A1384" s="112"/>
      <c r="B1384" s="113"/>
      <c r="C1384" s="210" t="s">
        <v>146</v>
      </c>
      <c r="D1384" s="210"/>
      <c r="E1384" s="210"/>
      <c r="F1384" s="86"/>
      <c r="G1384" s="87"/>
      <c r="H1384" s="87"/>
      <c r="I1384" s="87"/>
      <c r="J1384" s="89"/>
      <c r="K1384" s="87"/>
      <c r="L1384" s="119">
        <v>-32.54</v>
      </c>
      <c r="M1384" s="107"/>
      <c r="N1384" s="122">
        <v>-272.36</v>
      </c>
      <c r="AF1384" s="83"/>
      <c r="AG1384" s="91"/>
      <c r="AL1384" s="91" t="s">
        <v>146</v>
      </c>
      <c r="AM1384" s="91"/>
    </row>
    <row r="1385" spans="1:41" customFormat="1" ht="23.25" x14ac:dyDescent="0.25">
      <c r="A1385" s="84" t="s">
        <v>770</v>
      </c>
      <c r="B1385" s="85" t="s">
        <v>255</v>
      </c>
      <c r="C1385" s="210" t="s">
        <v>256</v>
      </c>
      <c r="D1385" s="210"/>
      <c r="E1385" s="210"/>
      <c r="F1385" s="86" t="s">
        <v>257</v>
      </c>
      <c r="G1385" s="87"/>
      <c r="H1385" s="87"/>
      <c r="I1385" s="133">
        <v>0.1</v>
      </c>
      <c r="J1385" s="89"/>
      <c r="K1385" s="87"/>
      <c r="L1385" s="89"/>
      <c r="M1385" s="87"/>
      <c r="N1385" s="90"/>
      <c r="AF1385" s="83"/>
      <c r="AG1385" s="91" t="s">
        <v>256</v>
      </c>
      <c r="AL1385" s="91"/>
      <c r="AM1385" s="91"/>
    </row>
    <row r="1386" spans="1:41" customFormat="1" ht="15" x14ac:dyDescent="0.25">
      <c r="A1386" s="134"/>
      <c r="B1386" s="135"/>
      <c r="C1386" s="208" t="s">
        <v>706</v>
      </c>
      <c r="D1386" s="208"/>
      <c r="E1386" s="208"/>
      <c r="F1386" s="208"/>
      <c r="G1386" s="208"/>
      <c r="H1386" s="208"/>
      <c r="I1386" s="208"/>
      <c r="J1386" s="208"/>
      <c r="K1386" s="208"/>
      <c r="L1386" s="208"/>
      <c r="M1386" s="208"/>
      <c r="N1386" s="209"/>
      <c r="AF1386" s="83"/>
      <c r="AG1386" s="91"/>
      <c r="AL1386" s="91"/>
      <c r="AM1386" s="91"/>
      <c r="AN1386" s="94" t="s">
        <v>706</v>
      </c>
    </row>
    <row r="1387" spans="1:41" customFormat="1" ht="34.5" x14ac:dyDescent="0.25">
      <c r="A1387" s="92"/>
      <c r="B1387" s="93" t="s">
        <v>126</v>
      </c>
      <c r="C1387" s="203" t="s">
        <v>127</v>
      </c>
      <c r="D1387" s="203"/>
      <c r="E1387" s="203"/>
      <c r="F1387" s="203"/>
      <c r="G1387" s="203"/>
      <c r="H1387" s="203"/>
      <c r="I1387" s="203"/>
      <c r="J1387" s="203"/>
      <c r="K1387" s="203"/>
      <c r="L1387" s="203"/>
      <c r="M1387" s="203"/>
      <c r="N1387" s="211"/>
      <c r="AF1387" s="83"/>
      <c r="AG1387" s="91"/>
      <c r="AH1387" s="94" t="s">
        <v>127</v>
      </c>
      <c r="AL1387" s="91"/>
      <c r="AM1387" s="91"/>
    </row>
    <row r="1388" spans="1:41" customFormat="1" ht="22.5" x14ac:dyDescent="0.25">
      <c r="A1388" s="92"/>
      <c r="B1388" s="93" t="s">
        <v>128</v>
      </c>
      <c r="C1388" s="203" t="s">
        <v>129</v>
      </c>
      <c r="D1388" s="203"/>
      <c r="E1388" s="203"/>
      <c r="F1388" s="203"/>
      <c r="G1388" s="203"/>
      <c r="H1388" s="203"/>
      <c r="I1388" s="203"/>
      <c r="J1388" s="203"/>
      <c r="K1388" s="203"/>
      <c r="L1388" s="203"/>
      <c r="M1388" s="203"/>
      <c r="N1388" s="211"/>
      <c r="AF1388" s="83"/>
      <c r="AG1388" s="91"/>
      <c r="AH1388" s="94" t="s">
        <v>129</v>
      </c>
      <c r="AL1388" s="91"/>
      <c r="AM1388" s="91"/>
    </row>
    <row r="1389" spans="1:41" customFormat="1" ht="15" x14ac:dyDescent="0.25">
      <c r="A1389" s="95"/>
      <c r="B1389" s="93" t="s">
        <v>130</v>
      </c>
      <c r="C1389" s="208" t="s">
        <v>131</v>
      </c>
      <c r="D1389" s="208"/>
      <c r="E1389" s="208"/>
      <c r="F1389" s="96"/>
      <c r="G1389" s="97"/>
      <c r="H1389" s="97"/>
      <c r="I1389" s="97"/>
      <c r="J1389" s="98">
        <v>15.23</v>
      </c>
      <c r="K1389" s="99">
        <v>1.38</v>
      </c>
      <c r="L1389" s="98">
        <v>2.1</v>
      </c>
      <c r="M1389" s="99">
        <v>49.76</v>
      </c>
      <c r="N1389" s="120">
        <v>104.5</v>
      </c>
      <c r="AF1389" s="83"/>
      <c r="AG1389" s="91"/>
      <c r="AI1389" s="94" t="s">
        <v>131</v>
      </c>
      <c r="AL1389" s="91"/>
      <c r="AM1389" s="91"/>
    </row>
    <row r="1390" spans="1:41" customFormat="1" ht="15" x14ac:dyDescent="0.25">
      <c r="A1390" s="95"/>
      <c r="B1390" s="93" t="s">
        <v>132</v>
      </c>
      <c r="C1390" s="208" t="s">
        <v>133</v>
      </c>
      <c r="D1390" s="208"/>
      <c r="E1390" s="208"/>
      <c r="F1390" s="96"/>
      <c r="G1390" s="97"/>
      <c r="H1390" s="97"/>
      <c r="I1390" s="97"/>
      <c r="J1390" s="98">
        <v>1.36</v>
      </c>
      <c r="K1390" s="99">
        <v>1.38</v>
      </c>
      <c r="L1390" s="98">
        <v>0.19</v>
      </c>
      <c r="M1390" s="99">
        <v>13.37</v>
      </c>
      <c r="N1390" s="120">
        <v>2.54</v>
      </c>
      <c r="AF1390" s="83"/>
      <c r="AG1390" s="91"/>
      <c r="AI1390" s="94" t="s">
        <v>133</v>
      </c>
      <c r="AL1390" s="91"/>
      <c r="AM1390" s="91"/>
    </row>
    <row r="1391" spans="1:41" customFormat="1" ht="15" x14ac:dyDescent="0.25">
      <c r="A1391" s="95"/>
      <c r="B1391" s="93" t="s">
        <v>134</v>
      </c>
      <c r="C1391" s="208" t="s">
        <v>135</v>
      </c>
      <c r="D1391" s="208"/>
      <c r="E1391" s="208"/>
      <c r="F1391" s="96"/>
      <c r="G1391" s="97"/>
      <c r="H1391" s="97"/>
      <c r="I1391" s="97"/>
      <c r="J1391" s="98">
        <v>0.12</v>
      </c>
      <c r="K1391" s="99">
        <v>1.38</v>
      </c>
      <c r="L1391" s="98">
        <v>0.02</v>
      </c>
      <c r="M1391" s="99">
        <v>49.76</v>
      </c>
      <c r="N1391" s="120">
        <v>1</v>
      </c>
      <c r="AF1391" s="83"/>
      <c r="AG1391" s="91"/>
      <c r="AI1391" s="94" t="s">
        <v>135</v>
      </c>
      <c r="AL1391" s="91"/>
      <c r="AM1391" s="91"/>
    </row>
    <row r="1392" spans="1:41" customFormat="1" ht="15" x14ac:dyDescent="0.25">
      <c r="A1392" s="95"/>
      <c r="B1392" s="93" t="s">
        <v>158</v>
      </c>
      <c r="C1392" s="208" t="s">
        <v>159</v>
      </c>
      <c r="D1392" s="208"/>
      <c r="E1392" s="208"/>
      <c r="F1392" s="96"/>
      <c r="G1392" s="97"/>
      <c r="H1392" s="97"/>
      <c r="I1392" s="97"/>
      <c r="J1392" s="98">
        <v>1.24</v>
      </c>
      <c r="K1392" s="97"/>
      <c r="L1392" s="98">
        <v>0.12</v>
      </c>
      <c r="M1392" s="99">
        <v>8.3699999999999992</v>
      </c>
      <c r="N1392" s="120">
        <v>1</v>
      </c>
      <c r="AF1392" s="83"/>
      <c r="AG1392" s="91"/>
      <c r="AI1392" s="94" t="s">
        <v>159</v>
      </c>
      <c r="AL1392" s="91"/>
      <c r="AM1392" s="91"/>
    </row>
    <row r="1393" spans="1:40" customFormat="1" ht="15" x14ac:dyDescent="0.25">
      <c r="A1393" s="102"/>
      <c r="B1393" s="93"/>
      <c r="C1393" s="208" t="s">
        <v>136</v>
      </c>
      <c r="D1393" s="208"/>
      <c r="E1393" s="208"/>
      <c r="F1393" s="96" t="s">
        <v>137</v>
      </c>
      <c r="G1393" s="116">
        <v>1.8</v>
      </c>
      <c r="H1393" s="99">
        <v>1.38</v>
      </c>
      <c r="I1393" s="103">
        <v>0.24840000000000001</v>
      </c>
      <c r="J1393" s="104"/>
      <c r="K1393" s="97"/>
      <c r="L1393" s="104"/>
      <c r="M1393" s="97"/>
      <c r="N1393" s="105"/>
      <c r="AF1393" s="83"/>
      <c r="AG1393" s="91"/>
      <c r="AJ1393" s="94" t="s">
        <v>136</v>
      </c>
      <c r="AL1393" s="91"/>
      <c r="AM1393" s="91"/>
    </row>
    <row r="1394" spans="1:40" customFormat="1" ht="15" x14ac:dyDescent="0.25">
      <c r="A1394" s="102"/>
      <c r="B1394" s="93"/>
      <c r="C1394" s="208" t="s">
        <v>138</v>
      </c>
      <c r="D1394" s="208"/>
      <c r="E1394" s="208"/>
      <c r="F1394" s="96" t="s">
        <v>137</v>
      </c>
      <c r="G1394" s="99">
        <v>0.01</v>
      </c>
      <c r="H1394" s="99">
        <v>1.38</v>
      </c>
      <c r="I1394" s="118">
        <v>1.3799999999999999E-3</v>
      </c>
      <c r="J1394" s="104"/>
      <c r="K1394" s="97"/>
      <c r="L1394" s="104"/>
      <c r="M1394" s="97"/>
      <c r="N1394" s="105"/>
      <c r="AF1394" s="83"/>
      <c r="AG1394" s="91"/>
      <c r="AJ1394" s="94" t="s">
        <v>138</v>
      </c>
      <c r="AL1394" s="91"/>
      <c r="AM1394" s="91"/>
    </row>
    <row r="1395" spans="1:40" customFormat="1" ht="15" x14ac:dyDescent="0.25">
      <c r="A1395" s="95"/>
      <c r="B1395" s="93"/>
      <c r="C1395" s="218" t="s">
        <v>139</v>
      </c>
      <c r="D1395" s="218"/>
      <c r="E1395" s="218"/>
      <c r="F1395" s="106"/>
      <c r="G1395" s="107"/>
      <c r="H1395" s="107"/>
      <c r="I1395" s="107"/>
      <c r="J1395" s="108">
        <v>17.829999999999998</v>
      </c>
      <c r="K1395" s="107"/>
      <c r="L1395" s="108">
        <v>2.41</v>
      </c>
      <c r="M1395" s="107"/>
      <c r="N1395" s="137">
        <v>108.04</v>
      </c>
      <c r="AF1395" s="83"/>
      <c r="AG1395" s="91"/>
      <c r="AK1395" s="94" t="s">
        <v>139</v>
      </c>
      <c r="AL1395" s="91"/>
      <c r="AM1395" s="91"/>
    </row>
    <row r="1396" spans="1:40" customFormat="1" ht="15" x14ac:dyDescent="0.25">
      <c r="A1396" s="102"/>
      <c r="B1396" s="93"/>
      <c r="C1396" s="208" t="s">
        <v>140</v>
      </c>
      <c r="D1396" s="208"/>
      <c r="E1396" s="208"/>
      <c r="F1396" s="96"/>
      <c r="G1396" s="97"/>
      <c r="H1396" s="97"/>
      <c r="I1396" s="97"/>
      <c r="J1396" s="104"/>
      <c r="K1396" s="97"/>
      <c r="L1396" s="98">
        <v>2.12</v>
      </c>
      <c r="M1396" s="97"/>
      <c r="N1396" s="120">
        <v>105.5</v>
      </c>
      <c r="AF1396" s="83"/>
      <c r="AG1396" s="91"/>
      <c r="AJ1396" s="94" t="s">
        <v>140</v>
      </c>
      <c r="AL1396" s="91"/>
      <c r="AM1396" s="91"/>
    </row>
    <row r="1397" spans="1:40" customFormat="1" ht="15" x14ac:dyDescent="0.25">
      <c r="A1397" s="102"/>
      <c r="B1397" s="93" t="s">
        <v>141</v>
      </c>
      <c r="C1397" s="208" t="s">
        <v>142</v>
      </c>
      <c r="D1397" s="208"/>
      <c r="E1397" s="208"/>
      <c r="F1397" s="96" t="s">
        <v>143</v>
      </c>
      <c r="G1397" s="111">
        <v>103</v>
      </c>
      <c r="H1397" s="97"/>
      <c r="I1397" s="111">
        <v>103</v>
      </c>
      <c r="J1397" s="104"/>
      <c r="K1397" s="97"/>
      <c r="L1397" s="98">
        <v>2.1800000000000002</v>
      </c>
      <c r="M1397" s="97"/>
      <c r="N1397" s="120">
        <v>108.67</v>
      </c>
      <c r="AF1397" s="83"/>
      <c r="AG1397" s="91"/>
      <c r="AJ1397" s="94" t="s">
        <v>142</v>
      </c>
      <c r="AL1397" s="91"/>
      <c r="AM1397" s="91"/>
    </row>
    <row r="1398" spans="1:40" customFormat="1" ht="15" x14ac:dyDescent="0.25">
      <c r="A1398" s="102"/>
      <c r="B1398" s="93" t="s">
        <v>144</v>
      </c>
      <c r="C1398" s="208" t="s">
        <v>145</v>
      </c>
      <c r="D1398" s="208"/>
      <c r="E1398" s="208"/>
      <c r="F1398" s="96" t="s">
        <v>143</v>
      </c>
      <c r="G1398" s="111">
        <v>60</v>
      </c>
      <c r="H1398" s="97"/>
      <c r="I1398" s="111">
        <v>60</v>
      </c>
      <c r="J1398" s="104"/>
      <c r="K1398" s="97"/>
      <c r="L1398" s="98">
        <v>1.27</v>
      </c>
      <c r="M1398" s="97"/>
      <c r="N1398" s="120">
        <v>63.3</v>
      </c>
      <c r="AF1398" s="83"/>
      <c r="AG1398" s="91"/>
      <c r="AJ1398" s="94" t="s">
        <v>145</v>
      </c>
      <c r="AL1398" s="91"/>
      <c r="AM1398" s="91"/>
    </row>
    <row r="1399" spans="1:40" customFormat="1" ht="15" x14ac:dyDescent="0.25">
      <c r="A1399" s="112"/>
      <c r="B1399" s="113"/>
      <c r="C1399" s="210" t="s">
        <v>146</v>
      </c>
      <c r="D1399" s="210"/>
      <c r="E1399" s="210"/>
      <c r="F1399" s="86"/>
      <c r="G1399" s="87"/>
      <c r="H1399" s="87"/>
      <c r="I1399" s="87"/>
      <c r="J1399" s="89"/>
      <c r="K1399" s="87"/>
      <c r="L1399" s="119">
        <v>5.86</v>
      </c>
      <c r="M1399" s="107"/>
      <c r="N1399" s="122">
        <v>280.01</v>
      </c>
      <c r="AF1399" s="83"/>
      <c r="AG1399" s="91"/>
      <c r="AL1399" s="91" t="s">
        <v>146</v>
      </c>
      <c r="AM1399" s="91"/>
    </row>
    <row r="1400" spans="1:40" customFormat="1" ht="34.5" x14ac:dyDescent="0.25">
      <c r="A1400" s="84" t="s">
        <v>771</v>
      </c>
      <c r="B1400" s="85" t="s">
        <v>260</v>
      </c>
      <c r="C1400" s="210" t="s">
        <v>261</v>
      </c>
      <c r="D1400" s="210"/>
      <c r="E1400" s="210"/>
      <c r="F1400" s="86" t="s">
        <v>233</v>
      </c>
      <c r="G1400" s="87"/>
      <c r="H1400" s="87"/>
      <c r="I1400" s="121">
        <v>0.01</v>
      </c>
      <c r="J1400" s="89"/>
      <c r="K1400" s="87"/>
      <c r="L1400" s="89"/>
      <c r="M1400" s="87"/>
      <c r="N1400" s="90"/>
      <c r="AF1400" s="83"/>
      <c r="AG1400" s="91" t="s">
        <v>261</v>
      </c>
      <c r="AL1400" s="91"/>
      <c r="AM1400" s="91"/>
    </row>
    <row r="1401" spans="1:40" customFormat="1" ht="15" x14ac:dyDescent="0.25">
      <c r="A1401" s="134"/>
      <c r="B1401" s="135"/>
      <c r="C1401" s="208" t="s">
        <v>397</v>
      </c>
      <c r="D1401" s="208"/>
      <c r="E1401" s="208"/>
      <c r="F1401" s="208"/>
      <c r="G1401" s="208"/>
      <c r="H1401" s="208"/>
      <c r="I1401" s="208"/>
      <c r="J1401" s="208"/>
      <c r="K1401" s="208"/>
      <c r="L1401" s="208"/>
      <c r="M1401" s="208"/>
      <c r="N1401" s="209"/>
      <c r="AF1401" s="83"/>
      <c r="AG1401" s="91"/>
      <c r="AL1401" s="91"/>
      <c r="AM1401" s="91"/>
      <c r="AN1401" s="94" t="s">
        <v>397</v>
      </c>
    </row>
    <row r="1402" spans="1:40" customFormat="1" ht="34.5" x14ac:dyDescent="0.25">
      <c r="A1402" s="92"/>
      <c r="B1402" s="93" t="s">
        <v>126</v>
      </c>
      <c r="C1402" s="203" t="s">
        <v>127</v>
      </c>
      <c r="D1402" s="203"/>
      <c r="E1402" s="203"/>
      <c r="F1402" s="203"/>
      <c r="G1402" s="203"/>
      <c r="H1402" s="203"/>
      <c r="I1402" s="203"/>
      <c r="J1402" s="203"/>
      <c r="K1402" s="203"/>
      <c r="L1402" s="203"/>
      <c r="M1402" s="203"/>
      <c r="N1402" s="211"/>
      <c r="AF1402" s="83"/>
      <c r="AG1402" s="91"/>
      <c r="AH1402" s="94" t="s">
        <v>127</v>
      </c>
      <c r="AL1402" s="91"/>
      <c r="AM1402" s="91"/>
    </row>
    <row r="1403" spans="1:40" customFormat="1" ht="22.5" x14ac:dyDescent="0.25">
      <c r="A1403" s="92"/>
      <c r="B1403" s="93" t="s">
        <v>128</v>
      </c>
      <c r="C1403" s="203" t="s">
        <v>129</v>
      </c>
      <c r="D1403" s="203"/>
      <c r="E1403" s="203"/>
      <c r="F1403" s="203"/>
      <c r="G1403" s="203"/>
      <c r="H1403" s="203"/>
      <c r="I1403" s="203"/>
      <c r="J1403" s="203"/>
      <c r="K1403" s="203"/>
      <c r="L1403" s="203"/>
      <c r="M1403" s="203"/>
      <c r="N1403" s="211"/>
      <c r="AF1403" s="83"/>
      <c r="AG1403" s="91"/>
      <c r="AH1403" s="94" t="s">
        <v>129</v>
      </c>
      <c r="AL1403" s="91"/>
      <c r="AM1403" s="91"/>
    </row>
    <row r="1404" spans="1:40" customFormat="1" ht="15" x14ac:dyDescent="0.25">
      <c r="A1404" s="95"/>
      <c r="B1404" s="93" t="s">
        <v>130</v>
      </c>
      <c r="C1404" s="208" t="s">
        <v>131</v>
      </c>
      <c r="D1404" s="208"/>
      <c r="E1404" s="208"/>
      <c r="F1404" s="96"/>
      <c r="G1404" s="97"/>
      <c r="H1404" s="97"/>
      <c r="I1404" s="97"/>
      <c r="J1404" s="98">
        <v>164.5</v>
      </c>
      <c r="K1404" s="99">
        <v>1.38</v>
      </c>
      <c r="L1404" s="98">
        <v>2.27</v>
      </c>
      <c r="M1404" s="99">
        <v>49.76</v>
      </c>
      <c r="N1404" s="120">
        <v>112.96</v>
      </c>
      <c r="AF1404" s="83"/>
      <c r="AG1404" s="91"/>
      <c r="AI1404" s="94" t="s">
        <v>131</v>
      </c>
      <c r="AL1404" s="91"/>
      <c r="AM1404" s="91"/>
    </row>
    <row r="1405" spans="1:40" customFormat="1" ht="15" x14ac:dyDescent="0.25">
      <c r="A1405" s="95"/>
      <c r="B1405" s="93" t="s">
        <v>132</v>
      </c>
      <c r="C1405" s="208" t="s">
        <v>133</v>
      </c>
      <c r="D1405" s="208"/>
      <c r="E1405" s="208"/>
      <c r="F1405" s="96"/>
      <c r="G1405" s="97"/>
      <c r="H1405" s="97"/>
      <c r="I1405" s="97"/>
      <c r="J1405" s="98">
        <v>41.6</v>
      </c>
      <c r="K1405" s="99">
        <v>1.38</v>
      </c>
      <c r="L1405" s="98">
        <v>0.56999999999999995</v>
      </c>
      <c r="M1405" s="99">
        <v>13.37</v>
      </c>
      <c r="N1405" s="120">
        <v>7.62</v>
      </c>
      <c r="AF1405" s="83"/>
      <c r="AG1405" s="91"/>
      <c r="AI1405" s="94" t="s">
        <v>133</v>
      </c>
      <c r="AL1405" s="91"/>
      <c r="AM1405" s="91"/>
    </row>
    <row r="1406" spans="1:40" customFormat="1" ht="15" x14ac:dyDescent="0.25">
      <c r="A1406" s="95"/>
      <c r="B1406" s="93" t="s">
        <v>134</v>
      </c>
      <c r="C1406" s="208" t="s">
        <v>135</v>
      </c>
      <c r="D1406" s="208"/>
      <c r="E1406" s="208"/>
      <c r="F1406" s="96"/>
      <c r="G1406" s="97"/>
      <c r="H1406" s="97"/>
      <c r="I1406" s="97"/>
      <c r="J1406" s="98">
        <v>2.5099999999999998</v>
      </c>
      <c r="K1406" s="99">
        <v>1.38</v>
      </c>
      <c r="L1406" s="98">
        <v>0.03</v>
      </c>
      <c r="M1406" s="99">
        <v>49.76</v>
      </c>
      <c r="N1406" s="120">
        <v>1.49</v>
      </c>
      <c r="AF1406" s="83"/>
      <c r="AG1406" s="91"/>
      <c r="AI1406" s="94" t="s">
        <v>135</v>
      </c>
      <c r="AL1406" s="91"/>
      <c r="AM1406" s="91"/>
    </row>
    <row r="1407" spans="1:40" customFormat="1" ht="15" x14ac:dyDescent="0.25">
      <c r="A1407" s="95"/>
      <c r="B1407" s="93" t="s">
        <v>158</v>
      </c>
      <c r="C1407" s="208" t="s">
        <v>159</v>
      </c>
      <c r="D1407" s="208"/>
      <c r="E1407" s="208"/>
      <c r="F1407" s="96"/>
      <c r="G1407" s="97"/>
      <c r="H1407" s="97"/>
      <c r="I1407" s="97"/>
      <c r="J1407" s="98">
        <v>512.80999999999995</v>
      </c>
      <c r="K1407" s="97"/>
      <c r="L1407" s="98">
        <v>5.13</v>
      </c>
      <c r="M1407" s="99">
        <v>8.3699999999999992</v>
      </c>
      <c r="N1407" s="120">
        <v>42.94</v>
      </c>
      <c r="AF1407" s="83"/>
      <c r="AG1407" s="91"/>
      <c r="AI1407" s="94" t="s">
        <v>159</v>
      </c>
      <c r="AL1407" s="91"/>
      <c r="AM1407" s="91"/>
    </row>
    <row r="1408" spans="1:40" customFormat="1" ht="15" x14ac:dyDescent="0.25">
      <c r="A1408" s="102"/>
      <c r="B1408" s="93"/>
      <c r="C1408" s="208" t="s">
        <v>136</v>
      </c>
      <c r="D1408" s="208"/>
      <c r="E1408" s="208"/>
      <c r="F1408" s="96" t="s">
        <v>137</v>
      </c>
      <c r="G1408" s="116">
        <v>17.5</v>
      </c>
      <c r="H1408" s="99">
        <v>1.38</v>
      </c>
      <c r="I1408" s="103">
        <v>0.24149999999999999</v>
      </c>
      <c r="J1408" s="104"/>
      <c r="K1408" s="97"/>
      <c r="L1408" s="104"/>
      <c r="M1408" s="97"/>
      <c r="N1408" s="105"/>
      <c r="AF1408" s="83"/>
      <c r="AG1408" s="91"/>
      <c r="AJ1408" s="94" t="s">
        <v>136</v>
      </c>
      <c r="AL1408" s="91"/>
      <c r="AM1408" s="91"/>
    </row>
    <row r="1409" spans="1:40" customFormat="1" ht="15" x14ac:dyDescent="0.25">
      <c r="A1409" s="102"/>
      <c r="B1409" s="93"/>
      <c r="C1409" s="208" t="s">
        <v>138</v>
      </c>
      <c r="D1409" s="208"/>
      <c r="E1409" s="208"/>
      <c r="F1409" s="96" t="s">
        <v>137</v>
      </c>
      <c r="G1409" s="116">
        <v>0.2</v>
      </c>
      <c r="H1409" s="99">
        <v>1.38</v>
      </c>
      <c r="I1409" s="118">
        <v>2.7599999999999999E-3</v>
      </c>
      <c r="J1409" s="104"/>
      <c r="K1409" s="97"/>
      <c r="L1409" s="104"/>
      <c r="M1409" s="97"/>
      <c r="N1409" s="105"/>
      <c r="AF1409" s="83"/>
      <c r="AG1409" s="91"/>
      <c r="AJ1409" s="94" t="s">
        <v>138</v>
      </c>
      <c r="AL1409" s="91"/>
      <c r="AM1409" s="91"/>
    </row>
    <row r="1410" spans="1:40" customFormat="1" ht="15" x14ac:dyDescent="0.25">
      <c r="A1410" s="95"/>
      <c r="B1410" s="93"/>
      <c r="C1410" s="218" t="s">
        <v>139</v>
      </c>
      <c r="D1410" s="218"/>
      <c r="E1410" s="218"/>
      <c r="F1410" s="106"/>
      <c r="G1410" s="107"/>
      <c r="H1410" s="107"/>
      <c r="I1410" s="107"/>
      <c r="J1410" s="108">
        <v>718.91</v>
      </c>
      <c r="K1410" s="107"/>
      <c r="L1410" s="108">
        <v>7.97</v>
      </c>
      <c r="M1410" s="107"/>
      <c r="N1410" s="137">
        <v>163.52000000000001</v>
      </c>
      <c r="AF1410" s="83"/>
      <c r="AG1410" s="91"/>
      <c r="AK1410" s="94" t="s">
        <v>139</v>
      </c>
      <c r="AL1410" s="91"/>
      <c r="AM1410" s="91"/>
    </row>
    <row r="1411" spans="1:40" customFormat="1" ht="15" x14ac:dyDescent="0.25">
      <c r="A1411" s="102"/>
      <c r="B1411" s="93"/>
      <c r="C1411" s="208" t="s">
        <v>140</v>
      </c>
      <c r="D1411" s="208"/>
      <c r="E1411" s="208"/>
      <c r="F1411" s="96"/>
      <c r="G1411" s="97"/>
      <c r="H1411" s="97"/>
      <c r="I1411" s="97"/>
      <c r="J1411" s="104"/>
      <c r="K1411" s="97"/>
      <c r="L1411" s="98">
        <v>2.2999999999999998</v>
      </c>
      <c r="M1411" s="97"/>
      <c r="N1411" s="120">
        <v>114.45</v>
      </c>
      <c r="AF1411" s="83"/>
      <c r="AG1411" s="91"/>
      <c r="AJ1411" s="94" t="s">
        <v>140</v>
      </c>
      <c r="AL1411" s="91"/>
      <c r="AM1411" s="91"/>
    </row>
    <row r="1412" spans="1:40" customFormat="1" ht="23.25" x14ac:dyDescent="0.25">
      <c r="A1412" s="102"/>
      <c r="B1412" s="93" t="s">
        <v>204</v>
      </c>
      <c r="C1412" s="208" t="s">
        <v>205</v>
      </c>
      <c r="D1412" s="208"/>
      <c r="E1412" s="208"/>
      <c r="F1412" s="96" t="s">
        <v>143</v>
      </c>
      <c r="G1412" s="111">
        <v>97</v>
      </c>
      <c r="H1412" s="97"/>
      <c r="I1412" s="111">
        <v>97</v>
      </c>
      <c r="J1412" s="104"/>
      <c r="K1412" s="97"/>
      <c r="L1412" s="98">
        <v>2.23</v>
      </c>
      <c r="M1412" s="97"/>
      <c r="N1412" s="120">
        <v>111.02</v>
      </c>
      <c r="AF1412" s="83"/>
      <c r="AG1412" s="91"/>
      <c r="AJ1412" s="94" t="s">
        <v>205</v>
      </c>
      <c r="AL1412" s="91"/>
      <c r="AM1412" s="91"/>
    </row>
    <row r="1413" spans="1:40" customFormat="1" ht="23.25" x14ac:dyDescent="0.25">
      <c r="A1413" s="102"/>
      <c r="B1413" s="93" t="s">
        <v>206</v>
      </c>
      <c r="C1413" s="208" t="s">
        <v>207</v>
      </c>
      <c r="D1413" s="208"/>
      <c r="E1413" s="208"/>
      <c r="F1413" s="96" t="s">
        <v>143</v>
      </c>
      <c r="G1413" s="111">
        <v>51</v>
      </c>
      <c r="H1413" s="97"/>
      <c r="I1413" s="111">
        <v>51</v>
      </c>
      <c r="J1413" s="104"/>
      <c r="K1413" s="97"/>
      <c r="L1413" s="98">
        <v>1.17</v>
      </c>
      <c r="M1413" s="97"/>
      <c r="N1413" s="120">
        <v>58.37</v>
      </c>
      <c r="AF1413" s="83"/>
      <c r="AG1413" s="91"/>
      <c r="AJ1413" s="94" t="s">
        <v>207</v>
      </c>
      <c r="AL1413" s="91"/>
      <c r="AM1413" s="91"/>
    </row>
    <row r="1414" spans="1:40" customFormat="1" ht="15" x14ac:dyDescent="0.25">
      <c r="A1414" s="112"/>
      <c r="B1414" s="113"/>
      <c r="C1414" s="210" t="s">
        <v>146</v>
      </c>
      <c r="D1414" s="210"/>
      <c r="E1414" s="210"/>
      <c r="F1414" s="86"/>
      <c r="G1414" s="87"/>
      <c r="H1414" s="87"/>
      <c r="I1414" s="87"/>
      <c r="J1414" s="89"/>
      <c r="K1414" s="87"/>
      <c r="L1414" s="119">
        <v>11.37</v>
      </c>
      <c r="M1414" s="107"/>
      <c r="N1414" s="122">
        <v>332.91</v>
      </c>
      <c r="AF1414" s="83"/>
      <c r="AG1414" s="91"/>
      <c r="AL1414" s="91" t="s">
        <v>146</v>
      </c>
      <c r="AM1414" s="91"/>
    </row>
    <row r="1415" spans="1:40" customFormat="1" ht="34.5" x14ac:dyDescent="0.25">
      <c r="A1415" s="84" t="s">
        <v>772</v>
      </c>
      <c r="B1415" s="85" t="s">
        <v>264</v>
      </c>
      <c r="C1415" s="210" t="s">
        <v>265</v>
      </c>
      <c r="D1415" s="210"/>
      <c r="E1415" s="210"/>
      <c r="F1415" s="86" t="s">
        <v>266</v>
      </c>
      <c r="G1415" s="87"/>
      <c r="H1415" s="87"/>
      <c r="I1415" s="138">
        <v>1.5E-3</v>
      </c>
      <c r="J1415" s="89"/>
      <c r="K1415" s="87"/>
      <c r="L1415" s="89"/>
      <c r="M1415" s="87"/>
      <c r="N1415" s="90"/>
      <c r="AF1415" s="83"/>
      <c r="AG1415" s="91" t="s">
        <v>265</v>
      </c>
      <c r="AL1415" s="91"/>
      <c r="AM1415" s="91"/>
    </row>
    <row r="1416" spans="1:40" customFormat="1" ht="15" x14ac:dyDescent="0.25">
      <c r="A1416" s="134"/>
      <c r="B1416" s="135"/>
      <c r="C1416" s="208" t="s">
        <v>707</v>
      </c>
      <c r="D1416" s="208"/>
      <c r="E1416" s="208"/>
      <c r="F1416" s="208"/>
      <c r="G1416" s="208"/>
      <c r="H1416" s="208"/>
      <c r="I1416" s="208"/>
      <c r="J1416" s="208"/>
      <c r="K1416" s="208"/>
      <c r="L1416" s="208"/>
      <c r="M1416" s="208"/>
      <c r="N1416" s="209"/>
      <c r="AF1416" s="83"/>
      <c r="AG1416" s="91"/>
      <c r="AL1416" s="91"/>
      <c r="AM1416" s="91"/>
      <c r="AN1416" s="94" t="s">
        <v>707</v>
      </c>
    </row>
    <row r="1417" spans="1:40" customFormat="1" ht="34.5" x14ac:dyDescent="0.25">
      <c r="A1417" s="92"/>
      <c r="B1417" s="93" t="s">
        <v>126</v>
      </c>
      <c r="C1417" s="203" t="s">
        <v>127</v>
      </c>
      <c r="D1417" s="203"/>
      <c r="E1417" s="203"/>
      <c r="F1417" s="203"/>
      <c r="G1417" s="203"/>
      <c r="H1417" s="203"/>
      <c r="I1417" s="203"/>
      <c r="J1417" s="203"/>
      <c r="K1417" s="203"/>
      <c r="L1417" s="203"/>
      <c r="M1417" s="203"/>
      <c r="N1417" s="211"/>
      <c r="AF1417" s="83"/>
      <c r="AG1417" s="91"/>
      <c r="AH1417" s="94" t="s">
        <v>127</v>
      </c>
      <c r="AL1417" s="91"/>
      <c r="AM1417" s="91"/>
    </row>
    <row r="1418" spans="1:40" customFormat="1" ht="22.5" x14ac:dyDescent="0.25">
      <c r="A1418" s="92"/>
      <c r="B1418" s="93" t="s">
        <v>128</v>
      </c>
      <c r="C1418" s="203" t="s">
        <v>129</v>
      </c>
      <c r="D1418" s="203"/>
      <c r="E1418" s="203"/>
      <c r="F1418" s="203"/>
      <c r="G1418" s="203"/>
      <c r="H1418" s="203"/>
      <c r="I1418" s="203"/>
      <c r="J1418" s="203"/>
      <c r="K1418" s="203"/>
      <c r="L1418" s="203"/>
      <c r="M1418" s="203"/>
      <c r="N1418" s="211"/>
      <c r="AF1418" s="83"/>
      <c r="AG1418" s="91"/>
      <c r="AH1418" s="94" t="s">
        <v>129</v>
      </c>
      <c r="AL1418" s="91"/>
      <c r="AM1418" s="91"/>
    </row>
    <row r="1419" spans="1:40" customFormat="1" ht="15" x14ac:dyDescent="0.25">
      <c r="A1419" s="95"/>
      <c r="B1419" s="93" t="s">
        <v>130</v>
      </c>
      <c r="C1419" s="208" t="s">
        <v>131</v>
      </c>
      <c r="D1419" s="208"/>
      <c r="E1419" s="208"/>
      <c r="F1419" s="96"/>
      <c r="G1419" s="97"/>
      <c r="H1419" s="97"/>
      <c r="I1419" s="97"/>
      <c r="J1419" s="101">
        <v>1201.2</v>
      </c>
      <c r="K1419" s="99">
        <v>1.38</v>
      </c>
      <c r="L1419" s="98">
        <v>2.4900000000000002</v>
      </c>
      <c r="M1419" s="99">
        <v>49.76</v>
      </c>
      <c r="N1419" s="120">
        <v>123.9</v>
      </c>
      <c r="AF1419" s="83"/>
      <c r="AG1419" s="91"/>
      <c r="AI1419" s="94" t="s">
        <v>131</v>
      </c>
      <c r="AL1419" s="91"/>
      <c r="AM1419" s="91"/>
    </row>
    <row r="1420" spans="1:40" customFormat="1" ht="15" x14ac:dyDescent="0.25">
      <c r="A1420" s="102"/>
      <c r="B1420" s="93"/>
      <c r="C1420" s="208" t="s">
        <v>136</v>
      </c>
      <c r="D1420" s="208"/>
      <c r="E1420" s="208"/>
      <c r="F1420" s="96" t="s">
        <v>137</v>
      </c>
      <c r="G1420" s="111">
        <v>154</v>
      </c>
      <c r="H1420" s="99">
        <v>1.38</v>
      </c>
      <c r="I1420" s="118">
        <v>0.31878000000000001</v>
      </c>
      <c r="J1420" s="104"/>
      <c r="K1420" s="97"/>
      <c r="L1420" s="104"/>
      <c r="M1420" s="97"/>
      <c r="N1420" s="105"/>
      <c r="AF1420" s="83"/>
      <c r="AG1420" s="91"/>
      <c r="AJ1420" s="94" t="s">
        <v>136</v>
      </c>
      <c r="AL1420" s="91"/>
      <c r="AM1420" s="91"/>
    </row>
    <row r="1421" spans="1:40" customFormat="1" ht="15" x14ac:dyDescent="0.25">
      <c r="A1421" s="95"/>
      <c r="B1421" s="93"/>
      <c r="C1421" s="218" t="s">
        <v>139</v>
      </c>
      <c r="D1421" s="218"/>
      <c r="E1421" s="218"/>
      <c r="F1421" s="106"/>
      <c r="G1421" s="107"/>
      <c r="H1421" s="107"/>
      <c r="I1421" s="107"/>
      <c r="J1421" s="109">
        <v>1201.2</v>
      </c>
      <c r="K1421" s="107"/>
      <c r="L1421" s="108">
        <v>2.4900000000000002</v>
      </c>
      <c r="M1421" s="107"/>
      <c r="N1421" s="137">
        <v>123.9</v>
      </c>
      <c r="AF1421" s="83"/>
      <c r="AG1421" s="91"/>
      <c r="AK1421" s="94" t="s">
        <v>139</v>
      </c>
      <c r="AL1421" s="91"/>
      <c r="AM1421" s="91"/>
    </row>
    <row r="1422" spans="1:40" customFormat="1" ht="15" x14ac:dyDescent="0.25">
      <c r="A1422" s="102"/>
      <c r="B1422" s="93"/>
      <c r="C1422" s="208" t="s">
        <v>140</v>
      </c>
      <c r="D1422" s="208"/>
      <c r="E1422" s="208"/>
      <c r="F1422" s="96"/>
      <c r="G1422" s="97"/>
      <c r="H1422" s="97"/>
      <c r="I1422" s="97"/>
      <c r="J1422" s="104"/>
      <c r="K1422" s="97"/>
      <c r="L1422" s="98">
        <v>2.4900000000000002</v>
      </c>
      <c r="M1422" s="97"/>
      <c r="N1422" s="120">
        <v>123.9</v>
      </c>
      <c r="AF1422" s="83"/>
      <c r="AG1422" s="91"/>
      <c r="AJ1422" s="94" t="s">
        <v>140</v>
      </c>
      <c r="AL1422" s="91"/>
      <c r="AM1422" s="91"/>
    </row>
    <row r="1423" spans="1:40" customFormat="1" ht="23.25" x14ac:dyDescent="0.25">
      <c r="A1423" s="102"/>
      <c r="B1423" s="93" t="s">
        <v>268</v>
      </c>
      <c r="C1423" s="208" t="s">
        <v>269</v>
      </c>
      <c r="D1423" s="208"/>
      <c r="E1423" s="208"/>
      <c r="F1423" s="96" t="s">
        <v>143</v>
      </c>
      <c r="G1423" s="111">
        <v>89</v>
      </c>
      <c r="H1423" s="97"/>
      <c r="I1423" s="111">
        <v>89</v>
      </c>
      <c r="J1423" s="104"/>
      <c r="K1423" s="97"/>
      <c r="L1423" s="98">
        <v>2.2200000000000002</v>
      </c>
      <c r="M1423" s="97"/>
      <c r="N1423" s="120">
        <v>110.27</v>
      </c>
      <c r="AF1423" s="83"/>
      <c r="AG1423" s="91"/>
      <c r="AJ1423" s="94" t="s">
        <v>269</v>
      </c>
      <c r="AL1423" s="91"/>
      <c r="AM1423" s="91"/>
    </row>
    <row r="1424" spans="1:40" customFormat="1" ht="23.25" x14ac:dyDescent="0.25">
      <c r="A1424" s="102"/>
      <c r="B1424" s="93" t="s">
        <v>270</v>
      </c>
      <c r="C1424" s="208" t="s">
        <v>271</v>
      </c>
      <c r="D1424" s="208"/>
      <c r="E1424" s="208"/>
      <c r="F1424" s="96" t="s">
        <v>143</v>
      </c>
      <c r="G1424" s="111">
        <v>40</v>
      </c>
      <c r="H1424" s="97"/>
      <c r="I1424" s="111">
        <v>40</v>
      </c>
      <c r="J1424" s="104"/>
      <c r="K1424" s="97"/>
      <c r="L1424" s="98">
        <v>1</v>
      </c>
      <c r="M1424" s="97"/>
      <c r="N1424" s="120">
        <v>49.56</v>
      </c>
      <c r="AF1424" s="83"/>
      <c r="AG1424" s="91"/>
      <c r="AJ1424" s="94" t="s">
        <v>271</v>
      </c>
      <c r="AL1424" s="91"/>
      <c r="AM1424" s="91"/>
    </row>
    <row r="1425" spans="1:40" customFormat="1" ht="15" x14ac:dyDescent="0.25">
      <c r="A1425" s="112"/>
      <c r="B1425" s="113"/>
      <c r="C1425" s="210" t="s">
        <v>146</v>
      </c>
      <c r="D1425" s="210"/>
      <c r="E1425" s="210"/>
      <c r="F1425" s="86"/>
      <c r="G1425" s="87"/>
      <c r="H1425" s="87"/>
      <c r="I1425" s="87"/>
      <c r="J1425" s="89"/>
      <c r="K1425" s="87"/>
      <c r="L1425" s="119">
        <v>5.71</v>
      </c>
      <c r="M1425" s="107"/>
      <c r="N1425" s="122">
        <v>283.73</v>
      </c>
      <c r="AF1425" s="83"/>
      <c r="AG1425" s="91"/>
      <c r="AL1425" s="91" t="s">
        <v>146</v>
      </c>
      <c r="AM1425" s="91"/>
    </row>
    <row r="1426" spans="1:40" customFormat="1" ht="23.25" x14ac:dyDescent="0.25">
      <c r="A1426" s="84" t="s">
        <v>773</v>
      </c>
      <c r="B1426" s="85" t="s">
        <v>273</v>
      </c>
      <c r="C1426" s="210" t="s">
        <v>274</v>
      </c>
      <c r="D1426" s="210"/>
      <c r="E1426" s="210"/>
      <c r="F1426" s="86" t="s">
        <v>266</v>
      </c>
      <c r="G1426" s="87"/>
      <c r="H1426" s="87"/>
      <c r="I1426" s="138">
        <v>1.5E-3</v>
      </c>
      <c r="J1426" s="89"/>
      <c r="K1426" s="87"/>
      <c r="L1426" s="89"/>
      <c r="M1426" s="87"/>
      <c r="N1426" s="90"/>
      <c r="AF1426" s="83"/>
      <c r="AG1426" s="91" t="s">
        <v>274</v>
      </c>
      <c r="AL1426" s="91"/>
      <c r="AM1426" s="91"/>
    </row>
    <row r="1427" spans="1:40" customFormat="1" ht="15" x14ac:dyDescent="0.25">
      <c r="A1427" s="134"/>
      <c r="B1427" s="135"/>
      <c r="C1427" s="208" t="s">
        <v>707</v>
      </c>
      <c r="D1427" s="208"/>
      <c r="E1427" s="208"/>
      <c r="F1427" s="208"/>
      <c r="G1427" s="208"/>
      <c r="H1427" s="208"/>
      <c r="I1427" s="208"/>
      <c r="J1427" s="208"/>
      <c r="K1427" s="208"/>
      <c r="L1427" s="208"/>
      <c r="M1427" s="208"/>
      <c r="N1427" s="209"/>
      <c r="AF1427" s="83"/>
      <c r="AG1427" s="91"/>
      <c r="AL1427" s="91"/>
      <c r="AM1427" s="91"/>
      <c r="AN1427" s="94" t="s">
        <v>707</v>
      </c>
    </row>
    <row r="1428" spans="1:40" customFormat="1" ht="34.5" x14ac:dyDescent="0.25">
      <c r="A1428" s="92"/>
      <c r="B1428" s="93" t="s">
        <v>126</v>
      </c>
      <c r="C1428" s="203" t="s">
        <v>127</v>
      </c>
      <c r="D1428" s="203"/>
      <c r="E1428" s="203"/>
      <c r="F1428" s="203"/>
      <c r="G1428" s="203"/>
      <c r="H1428" s="203"/>
      <c r="I1428" s="203"/>
      <c r="J1428" s="203"/>
      <c r="K1428" s="203"/>
      <c r="L1428" s="203"/>
      <c r="M1428" s="203"/>
      <c r="N1428" s="211"/>
      <c r="AF1428" s="83"/>
      <c r="AG1428" s="91"/>
      <c r="AH1428" s="94" t="s">
        <v>127</v>
      </c>
      <c r="AL1428" s="91"/>
      <c r="AM1428" s="91"/>
    </row>
    <row r="1429" spans="1:40" customFormat="1" ht="22.5" x14ac:dyDescent="0.25">
      <c r="A1429" s="92"/>
      <c r="B1429" s="93" t="s">
        <v>128</v>
      </c>
      <c r="C1429" s="203" t="s">
        <v>129</v>
      </c>
      <c r="D1429" s="203"/>
      <c r="E1429" s="203"/>
      <c r="F1429" s="203"/>
      <c r="G1429" s="203"/>
      <c r="H1429" s="203"/>
      <c r="I1429" s="203"/>
      <c r="J1429" s="203"/>
      <c r="K1429" s="203"/>
      <c r="L1429" s="203"/>
      <c r="M1429" s="203"/>
      <c r="N1429" s="211"/>
      <c r="AF1429" s="83"/>
      <c r="AG1429" s="91"/>
      <c r="AH1429" s="94" t="s">
        <v>129</v>
      </c>
      <c r="AL1429" s="91"/>
      <c r="AM1429" s="91"/>
    </row>
    <row r="1430" spans="1:40" customFormat="1" ht="15" x14ac:dyDescent="0.25">
      <c r="A1430" s="95"/>
      <c r="B1430" s="93" t="s">
        <v>130</v>
      </c>
      <c r="C1430" s="208" t="s">
        <v>131</v>
      </c>
      <c r="D1430" s="208"/>
      <c r="E1430" s="208"/>
      <c r="F1430" s="96"/>
      <c r="G1430" s="97"/>
      <c r="H1430" s="97"/>
      <c r="I1430" s="97"/>
      <c r="J1430" s="98">
        <v>663.75</v>
      </c>
      <c r="K1430" s="99">
        <v>1.38</v>
      </c>
      <c r="L1430" s="98">
        <v>1.37</v>
      </c>
      <c r="M1430" s="99">
        <v>49.76</v>
      </c>
      <c r="N1430" s="120">
        <v>68.17</v>
      </c>
      <c r="AF1430" s="83"/>
      <c r="AG1430" s="91"/>
      <c r="AI1430" s="94" t="s">
        <v>131</v>
      </c>
      <c r="AL1430" s="91"/>
      <c r="AM1430" s="91"/>
    </row>
    <row r="1431" spans="1:40" customFormat="1" ht="15" x14ac:dyDescent="0.25">
      <c r="A1431" s="102"/>
      <c r="B1431" s="93"/>
      <c r="C1431" s="208" t="s">
        <v>136</v>
      </c>
      <c r="D1431" s="208"/>
      <c r="E1431" s="208"/>
      <c r="F1431" s="96" t="s">
        <v>137</v>
      </c>
      <c r="G1431" s="116">
        <v>88.5</v>
      </c>
      <c r="H1431" s="99">
        <v>1.38</v>
      </c>
      <c r="I1431" s="136">
        <v>0.183195</v>
      </c>
      <c r="J1431" s="104"/>
      <c r="K1431" s="97"/>
      <c r="L1431" s="104"/>
      <c r="M1431" s="97"/>
      <c r="N1431" s="105"/>
      <c r="AF1431" s="83"/>
      <c r="AG1431" s="91"/>
      <c r="AJ1431" s="94" t="s">
        <v>136</v>
      </c>
      <c r="AL1431" s="91"/>
      <c r="AM1431" s="91"/>
    </row>
    <row r="1432" spans="1:40" customFormat="1" ht="15" x14ac:dyDescent="0.25">
      <c r="A1432" s="95"/>
      <c r="B1432" s="93"/>
      <c r="C1432" s="218" t="s">
        <v>139</v>
      </c>
      <c r="D1432" s="218"/>
      <c r="E1432" s="218"/>
      <c r="F1432" s="106"/>
      <c r="G1432" s="107"/>
      <c r="H1432" s="107"/>
      <c r="I1432" s="107"/>
      <c r="J1432" s="108">
        <v>663.75</v>
      </c>
      <c r="K1432" s="107"/>
      <c r="L1432" s="108">
        <v>1.37</v>
      </c>
      <c r="M1432" s="107"/>
      <c r="N1432" s="137">
        <v>68.17</v>
      </c>
      <c r="AF1432" s="83"/>
      <c r="AG1432" s="91"/>
      <c r="AK1432" s="94" t="s">
        <v>139</v>
      </c>
      <c r="AL1432" s="91"/>
      <c r="AM1432" s="91"/>
    </row>
    <row r="1433" spans="1:40" customFormat="1" ht="15" x14ac:dyDescent="0.25">
      <c r="A1433" s="102"/>
      <c r="B1433" s="93"/>
      <c r="C1433" s="208" t="s">
        <v>140</v>
      </c>
      <c r="D1433" s="208"/>
      <c r="E1433" s="208"/>
      <c r="F1433" s="96"/>
      <c r="G1433" s="97"/>
      <c r="H1433" s="97"/>
      <c r="I1433" s="97"/>
      <c r="J1433" s="104"/>
      <c r="K1433" s="97"/>
      <c r="L1433" s="98">
        <v>1.37</v>
      </c>
      <c r="M1433" s="97"/>
      <c r="N1433" s="120">
        <v>68.17</v>
      </c>
      <c r="AF1433" s="83"/>
      <c r="AG1433" s="91"/>
      <c r="AJ1433" s="94" t="s">
        <v>140</v>
      </c>
      <c r="AL1433" s="91"/>
      <c r="AM1433" s="91"/>
    </row>
    <row r="1434" spans="1:40" customFormat="1" ht="23.25" x14ac:dyDescent="0.25">
      <c r="A1434" s="102"/>
      <c r="B1434" s="93" t="s">
        <v>268</v>
      </c>
      <c r="C1434" s="208" t="s">
        <v>269</v>
      </c>
      <c r="D1434" s="208"/>
      <c r="E1434" s="208"/>
      <c r="F1434" s="96" t="s">
        <v>143</v>
      </c>
      <c r="G1434" s="111">
        <v>89</v>
      </c>
      <c r="H1434" s="97"/>
      <c r="I1434" s="111">
        <v>89</v>
      </c>
      <c r="J1434" s="104"/>
      <c r="K1434" s="97"/>
      <c r="L1434" s="98">
        <v>1.22</v>
      </c>
      <c r="M1434" s="97"/>
      <c r="N1434" s="120">
        <v>60.67</v>
      </c>
      <c r="AF1434" s="83"/>
      <c r="AG1434" s="91"/>
      <c r="AJ1434" s="94" t="s">
        <v>269</v>
      </c>
      <c r="AL1434" s="91"/>
      <c r="AM1434" s="91"/>
    </row>
    <row r="1435" spans="1:40" customFormat="1" ht="23.25" x14ac:dyDescent="0.25">
      <c r="A1435" s="102"/>
      <c r="B1435" s="93" t="s">
        <v>270</v>
      </c>
      <c r="C1435" s="208" t="s">
        <v>271</v>
      </c>
      <c r="D1435" s="208"/>
      <c r="E1435" s="208"/>
      <c r="F1435" s="96" t="s">
        <v>143</v>
      </c>
      <c r="G1435" s="111">
        <v>40</v>
      </c>
      <c r="H1435" s="97"/>
      <c r="I1435" s="111">
        <v>40</v>
      </c>
      <c r="J1435" s="104"/>
      <c r="K1435" s="97"/>
      <c r="L1435" s="98">
        <v>0.55000000000000004</v>
      </c>
      <c r="M1435" s="97"/>
      <c r="N1435" s="120">
        <v>27.27</v>
      </c>
      <c r="AF1435" s="83"/>
      <c r="AG1435" s="91"/>
      <c r="AJ1435" s="94" t="s">
        <v>271</v>
      </c>
      <c r="AL1435" s="91"/>
      <c r="AM1435" s="91"/>
    </row>
    <row r="1436" spans="1:40" customFormat="1" ht="15" x14ac:dyDescent="0.25">
      <c r="A1436" s="112"/>
      <c r="B1436" s="113"/>
      <c r="C1436" s="210" t="s">
        <v>146</v>
      </c>
      <c r="D1436" s="210"/>
      <c r="E1436" s="210"/>
      <c r="F1436" s="86"/>
      <c r="G1436" s="87"/>
      <c r="H1436" s="87"/>
      <c r="I1436" s="87"/>
      <c r="J1436" s="89"/>
      <c r="K1436" s="87"/>
      <c r="L1436" s="119">
        <v>3.14</v>
      </c>
      <c r="M1436" s="107"/>
      <c r="N1436" s="122">
        <v>156.11000000000001</v>
      </c>
      <c r="AF1436" s="83"/>
      <c r="AG1436" s="91"/>
      <c r="AL1436" s="91" t="s">
        <v>146</v>
      </c>
      <c r="AM1436" s="91"/>
    </row>
    <row r="1437" spans="1:40" customFormat="1" ht="34.5" x14ac:dyDescent="0.25">
      <c r="A1437" s="84" t="s">
        <v>774</v>
      </c>
      <c r="B1437" s="85" t="s">
        <v>276</v>
      </c>
      <c r="C1437" s="210" t="s">
        <v>277</v>
      </c>
      <c r="D1437" s="210"/>
      <c r="E1437" s="210"/>
      <c r="F1437" s="86" t="s">
        <v>71</v>
      </c>
      <c r="G1437" s="87"/>
      <c r="H1437" s="87"/>
      <c r="I1437" s="88">
        <v>2</v>
      </c>
      <c r="J1437" s="89"/>
      <c r="K1437" s="87"/>
      <c r="L1437" s="89"/>
      <c r="M1437" s="87"/>
      <c r="N1437" s="90"/>
      <c r="AF1437" s="83"/>
      <c r="AG1437" s="91" t="s">
        <v>277</v>
      </c>
      <c r="AL1437" s="91"/>
      <c r="AM1437" s="91"/>
    </row>
    <row r="1438" spans="1:40" customFormat="1" ht="34.5" x14ac:dyDescent="0.25">
      <c r="A1438" s="92"/>
      <c r="B1438" s="93" t="s">
        <v>126</v>
      </c>
      <c r="C1438" s="203" t="s">
        <v>127</v>
      </c>
      <c r="D1438" s="203"/>
      <c r="E1438" s="203"/>
      <c r="F1438" s="203"/>
      <c r="G1438" s="203"/>
      <c r="H1438" s="203"/>
      <c r="I1438" s="203"/>
      <c r="J1438" s="203"/>
      <c r="K1438" s="203"/>
      <c r="L1438" s="203"/>
      <c r="M1438" s="203"/>
      <c r="N1438" s="211"/>
      <c r="AF1438" s="83"/>
      <c r="AG1438" s="91"/>
      <c r="AH1438" s="94" t="s">
        <v>127</v>
      </c>
      <c r="AL1438" s="91"/>
      <c r="AM1438" s="91"/>
    </row>
    <row r="1439" spans="1:40" customFormat="1" ht="22.5" x14ac:dyDescent="0.25">
      <c r="A1439" s="92"/>
      <c r="B1439" s="93" t="s">
        <v>128</v>
      </c>
      <c r="C1439" s="203" t="s">
        <v>129</v>
      </c>
      <c r="D1439" s="203"/>
      <c r="E1439" s="203"/>
      <c r="F1439" s="203"/>
      <c r="G1439" s="203"/>
      <c r="H1439" s="203"/>
      <c r="I1439" s="203"/>
      <c r="J1439" s="203"/>
      <c r="K1439" s="203"/>
      <c r="L1439" s="203"/>
      <c r="M1439" s="203"/>
      <c r="N1439" s="211"/>
      <c r="AF1439" s="83"/>
      <c r="AG1439" s="91"/>
      <c r="AH1439" s="94" t="s">
        <v>129</v>
      </c>
      <c r="AL1439" s="91"/>
      <c r="AM1439" s="91"/>
    </row>
    <row r="1440" spans="1:40" customFormat="1" ht="15" x14ac:dyDescent="0.25">
      <c r="A1440" s="95"/>
      <c r="B1440" s="93" t="s">
        <v>130</v>
      </c>
      <c r="C1440" s="208" t="s">
        <v>131</v>
      </c>
      <c r="D1440" s="208"/>
      <c r="E1440" s="208"/>
      <c r="F1440" s="96"/>
      <c r="G1440" s="97"/>
      <c r="H1440" s="97"/>
      <c r="I1440" s="97"/>
      <c r="J1440" s="98">
        <v>3.59</v>
      </c>
      <c r="K1440" s="99">
        <v>1.38</v>
      </c>
      <c r="L1440" s="98">
        <v>9.91</v>
      </c>
      <c r="M1440" s="99">
        <v>49.76</v>
      </c>
      <c r="N1440" s="120">
        <v>493.12</v>
      </c>
      <c r="AF1440" s="83"/>
      <c r="AG1440" s="91"/>
      <c r="AI1440" s="94" t="s">
        <v>131</v>
      </c>
      <c r="AL1440" s="91"/>
      <c r="AM1440" s="91"/>
    </row>
    <row r="1441" spans="1:39" customFormat="1" ht="15" x14ac:dyDescent="0.25">
      <c r="A1441" s="95"/>
      <c r="B1441" s="93" t="s">
        <v>132</v>
      </c>
      <c r="C1441" s="208" t="s">
        <v>133</v>
      </c>
      <c r="D1441" s="208"/>
      <c r="E1441" s="208"/>
      <c r="F1441" s="96"/>
      <c r="G1441" s="97"/>
      <c r="H1441" s="97"/>
      <c r="I1441" s="97"/>
      <c r="J1441" s="98">
        <v>46.57</v>
      </c>
      <c r="K1441" s="99">
        <v>1.38</v>
      </c>
      <c r="L1441" s="98">
        <v>128.53</v>
      </c>
      <c r="M1441" s="99">
        <v>13.37</v>
      </c>
      <c r="N1441" s="100">
        <v>1718.45</v>
      </c>
      <c r="AF1441" s="83"/>
      <c r="AG1441" s="91"/>
      <c r="AI1441" s="94" t="s">
        <v>133</v>
      </c>
      <c r="AL1441" s="91"/>
      <c r="AM1441" s="91"/>
    </row>
    <row r="1442" spans="1:39" customFormat="1" ht="15" x14ac:dyDescent="0.25">
      <c r="A1442" s="95"/>
      <c r="B1442" s="93" t="s">
        <v>134</v>
      </c>
      <c r="C1442" s="208" t="s">
        <v>135</v>
      </c>
      <c r="D1442" s="208"/>
      <c r="E1442" s="208"/>
      <c r="F1442" s="96"/>
      <c r="G1442" s="97"/>
      <c r="H1442" s="97"/>
      <c r="I1442" s="97"/>
      <c r="J1442" s="98">
        <v>6.48</v>
      </c>
      <c r="K1442" s="99">
        <v>1.38</v>
      </c>
      <c r="L1442" s="98">
        <v>17.88</v>
      </c>
      <c r="M1442" s="99">
        <v>49.76</v>
      </c>
      <c r="N1442" s="120">
        <v>889.71</v>
      </c>
      <c r="AF1442" s="83"/>
      <c r="AG1442" s="91"/>
      <c r="AI1442" s="94" t="s">
        <v>135</v>
      </c>
      <c r="AL1442" s="91"/>
      <c r="AM1442" s="91"/>
    </row>
    <row r="1443" spans="1:39" customFormat="1" ht="15" x14ac:dyDescent="0.25">
      <c r="A1443" s="102"/>
      <c r="B1443" s="93"/>
      <c r="C1443" s="208" t="s">
        <v>136</v>
      </c>
      <c r="D1443" s="208"/>
      <c r="E1443" s="208"/>
      <c r="F1443" s="96" t="s">
        <v>137</v>
      </c>
      <c r="G1443" s="99">
        <v>0.44</v>
      </c>
      <c r="H1443" s="99">
        <v>1.38</v>
      </c>
      <c r="I1443" s="103">
        <v>1.2143999999999999</v>
      </c>
      <c r="J1443" s="104"/>
      <c r="K1443" s="97"/>
      <c r="L1443" s="104"/>
      <c r="M1443" s="97"/>
      <c r="N1443" s="105"/>
      <c r="AF1443" s="83"/>
      <c r="AG1443" s="91"/>
      <c r="AJ1443" s="94" t="s">
        <v>136</v>
      </c>
      <c r="AL1443" s="91"/>
      <c r="AM1443" s="91"/>
    </row>
    <row r="1444" spans="1:39" customFormat="1" ht="15" x14ac:dyDescent="0.25">
      <c r="A1444" s="102"/>
      <c r="B1444" s="93"/>
      <c r="C1444" s="208" t="s">
        <v>138</v>
      </c>
      <c r="D1444" s="208"/>
      <c r="E1444" s="208"/>
      <c r="F1444" s="96" t="s">
        <v>137</v>
      </c>
      <c r="G1444" s="99">
        <v>0.48</v>
      </c>
      <c r="H1444" s="99">
        <v>1.38</v>
      </c>
      <c r="I1444" s="103">
        <v>1.3248</v>
      </c>
      <c r="J1444" s="104"/>
      <c r="K1444" s="97"/>
      <c r="L1444" s="104"/>
      <c r="M1444" s="97"/>
      <c r="N1444" s="105"/>
      <c r="AF1444" s="83"/>
      <c r="AG1444" s="91"/>
      <c r="AJ1444" s="94" t="s">
        <v>138</v>
      </c>
      <c r="AL1444" s="91"/>
      <c r="AM1444" s="91"/>
    </row>
    <row r="1445" spans="1:39" customFormat="1" ht="15" x14ac:dyDescent="0.25">
      <c r="A1445" s="95"/>
      <c r="B1445" s="93"/>
      <c r="C1445" s="218" t="s">
        <v>139</v>
      </c>
      <c r="D1445" s="218"/>
      <c r="E1445" s="218"/>
      <c r="F1445" s="106"/>
      <c r="G1445" s="107"/>
      <c r="H1445" s="107"/>
      <c r="I1445" s="107"/>
      <c r="J1445" s="108">
        <v>50.16</v>
      </c>
      <c r="K1445" s="107"/>
      <c r="L1445" s="108">
        <v>138.44</v>
      </c>
      <c r="M1445" s="107"/>
      <c r="N1445" s="110">
        <v>2211.5700000000002</v>
      </c>
      <c r="AF1445" s="83"/>
      <c r="AG1445" s="91"/>
      <c r="AK1445" s="94" t="s">
        <v>139</v>
      </c>
      <c r="AL1445" s="91"/>
      <c r="AM1445" s="91"/>
    </row>
    <row r="1446" spans="1:39" customFormat="1" ht="15" x14ac:dyDescent="0.25">
      <c r="A1446" s="102"/>
      <c r="B1446" s="93"/>
      <c r="C1446" s="208" t="s">
        <v>140</v>
      </c>
      <c r="D1446" s="208"/>
      <c r="E1446" s="208"/>
      <c r="F1446" s="96"/>
      <c r="G1446" s="97"/>
      <c r="H1446" s="97"/>
      <c r="I1446" s="97"/>
      <c r="J1446" s="104"/>
      <c r="K1446" s="97"/>
      <c r="L1446" s="98">
        <v>27.79</v>
      </c>
      <c r="M1446" s="97"/>
      <c r="N1446" s="100">
        <v>1382.83</v>
      </c>
      <c r="AF1446" s="83"/>
      <c r="AG1446" s="91"/>
      <c r="AJ1446" s="94" t="s">
        <v>140</v>
      </c>
      <c r="AL1446" s="91"/>
      <c r="AM1446" s="91"/>
    </row>
    <row r="1447" spans="1:39" customFormat="1" ht="15" x14ac:dyDescent="0.25">
      <c r="A1447" s="102"/>
      <c r="B1447" s="93" t="s">
        <v>141</v>
      </c>
      <c r="C1447" s="208" t="s">
        <v>142</v>
      </c>
      <c r="D1447" s="208"/>
      <c r="E1447" s="208"/>
      <c r="F1447" s="96" t="s">
        <v>143</v>
      </c>
      <c r="G1447" s="111">
        <v>103</v>
      </c>
      <c r="H1447" s="97"/>
      <c r="I1447" s="111">
        <v>103</v>
      </c>
      <c r="J1447" s="104"/>
      <c r="K1447" s="97"/>
      <c r="L1447" s="98">
        <v>28.62</v>
      </c>
      <c r="M1447" s="97"/>
      <c r="N1447" s="100">
        <v>1424.31</v>
      </c>
      <c r="AF1447" s="83"/>
      <c r="AG1447" s="91"/>
      <c r="AJ1447" s="94" t="s">
        <v>142</v>
      </c>
      <c r="AL1447" s="91"/>
      <c r="AM1447" s="91"/>
    </row>
    <row r="1448" spans="1:39" customFormat="1" ht="15" x14ac:dyDescent="0.25">
      <c r="A1448" s="102"/>
      <c r="B1448" s="93" t="s">
        <v>144</v>
      </c>
      <c r="C1448" s="208" t="s">
        <v>145</v>
      </c>
      <c r="D1448" s="208"/>
      <c r="E1448" s="208"/>
      <c r="F1448" s="96" t="s">
        <v>143</v>
      </c>
      <c r="G1448" s="111">
        <v>60</v>
      </c>
      <c r="H1448" s="97"/>
      <c r="I1448" s="111">
        <v>60</v>
      </c>
      <c r="J1448" s="104"/>
      <c r="K1448" s="97"/>
      <c r="L1448" s="98">
        <v>16.670000000000002</v>
      </c>
      <c r="M1448" s="97"/>
      <c r="N1448" s="120">
        <v>829.7</v>
      </c>
      <c r="AF1448" s="83"/>
      <c r="AG1448" s="91"/>
      <c r="AJ1448" s="94" t="s">
        <v>145</v>
      </c>
      <c r="AL1448" s="91"/>
      <c r="AM1448" s="91"/>
    </row>
    <row r="1449" spans="1:39" customFormat="1" ht="15" x14ac:dyDescent="0.25">
      <c r="A1449" s="112"/>
      <c r="B1449" s="113"/>
      <c r="C1449" s="210" t="s">
        <v>146</v>
      </c>
      <c r="D1449" s="210"/>
      <c r="E1449" s="210"/>
      <c r="F1449" s="86"/>
      <c r="G1449" s="87"/>
      <c r="H1449" s="87"/>
      <c r="I1449" s="87"/>
      <c r="J1449" s="89"/>
      <c r="K1449" s="87"/>
      <c r="L1449" s="119">
        <v>183.73</v>
      </c>
      <c r="M1449" s="107"/>
      <c r="N1449" s="115">
        <v>4465.58</v>
      </c>
      <c r="AF1449" s="83"/>
      <c r="AG1449" s="91"/>
      <c r="AL1449" s="91" t="s">
        <v>146</v>
      </c>
      <c r="AM1449" s="91"/>
    </row>
    <row r="1450" spans="1:39" customFormat="1" ht="34.5" x14ac:dyDescent="0.25">
      <c r="A1450" s="84" t="s">
        <v>775</v>
      </c>
      <c r="B1450" s="85" t="s">
        <v>279</v>
      </c>
      <c r="C1450" s="210" t="s">
        <v>280</v>
      </c>
      <c r="D1450" s="210"/>
      <c r="E1450" s="210"/>
      <c r="F1450" s="86" t="s">
        <v>71</v>
      </c>
      <c r="G1450" s="87"/>
      <c r="H1450" s="87"/>
      <c r="I1450" s="88">
        <v>2</v>
      </c>
      <c r="J1450" s="89"/>
      <c r="K1450" s="87"/>
      <c r="L1450" s="89"/>
      <c r="M1450" s="87"/>
      <c r="N1450" s="90"/>
      <c r="AF1450" s="83"/>
      <c r="AG1450" s="91" t="s">
        <v>280</v>
      </c>
      <c r="AL1450" s="91"/>
      <c r="AM1450" s="91"/>
    </row>
    <row r="1451" spans="1:39" customFormat="1" ht="34.5" x14ac:dyDescent="0.25">
      <c r="A1451" s="92"/>
      <c r="B1451" s="93" t="s">
        <v>126</v>
      </c>
      <c r="C1451" s="203" t="s">
        <v>127</v>
      </c>
      <c r="D1451" s="203"/>
      <c r="E1451" s="203"/>
      <c r="F1451" s="203"/>
      <c r="G1451" s="203"/>
      <c r="H1451" s="203"/>
      <c r="I1451" s="203"/>
      <c r="J1451" s="203"/>
      <c r="K1451" s="203"/>
      <c r="L1451" s="203"/>
      <c r="M1451" s="203"/>
      <c r="N1451" s="211"/>
      <c r="AF1451" s="83"/>
      <c r="AG1451" s="91"/>
      <c r="AH1451" s="94" t="s">
        <v>127</v>
      </c>
      <c r="AL1451" s="91"/>
      <c r="AM1451" s="91"/>
    </row>
    <row r="1452" spans="1:39" customFormat="1" ht="22.5" x14ac:dyDescent="0.25">
      <c r="A1452" s="92"/>
      <c r="B1452" s="93" t="s">
        <v>128</v>
      </c>
      <c r="C1452" s="203" t="s">
        <v>129</v>
      </c>
      <c r="D1452" s="203"/>
      <c r="E1452" s="203"/>
      <c r="F1452" s="203"/>
      <c r="G1452" s="203"/>
      <c r="H1452" s="203"/>
      <c r="I1452" s="203"/>
      <c r="J1452" s="203"/>
      <c r="K1452" s="203"/>
      <c r="L1452" s="203"/>
      <c r="M1452" s="203"/>
      <c r="N1452" s="211"/>
      <c r="AF1452" s="83"/>
      <c r="AG1452" s="91"/>
      <c r="AH1452" s="94" t="s">
        <v>129</v>
      </c>
      <c r="AL1452" s="91"/>
      <c r="AM1452" s="91"/>
    </row>
    <row r="1453" spans="1:39" customFormat="1" ht="15" x14ac:dyDescent="0.25">
      <c r="A1453" s="95"/>
      <c r="B1453" s="93" t="s">
        <v>130</v>
      </c>
      <c r="C1453" s="208" t="s">
        <v>131</v>
      </c>
      <c r="D1453" s="208"/>
      <c r="E1453" s="208"/>
      <c r="F1453" s="96"/>
      <c r="G1453" s="97"/>
      <c r="H1453" s="97"/>
      <c r="I1453" s="97"/>
      <c r="J1453" s="98">
        <v>2.04</v>
      </c>
      <c r="K1453" s="99">
        <v>1.38</v>
      </c>
      <c r="L1453" s="98">
        <v>5.63</v>
      </c>
      <c r="M1453" s="99">
        <v>49.76</v>
      </c>
      <c r="N1453" s="120">
        <v>280.14999999999998</v>
      </c>
      <c r="AF1453" s="83"/>
      <c r="AG1453" s="91"/>
      <c r="AI1453" s="94" t="s">
        <v>131</v>
      </c>
      <c r="AL1453" s="91"/>
      <c r="AM1453" s="91"/>
    </row>
    <row r="1454" spans="1:39" customFormat="1" ht="15" x14ac:dyDescent="0.25">
      <c r="A1454" s="95"/>
      <c r="B1454" s="93" t="s">
        <v>132</v>
      </c>
      <c r="C1454" s="208" t="s">
        <v>133</v>
      </c>
      <c r="D1454" s="208"/>
      <c r="E1454" s="208"/>
      <c r="F1454" s="96"/>
      <c r="G1454" s="97"/>
      <c r="H1454" s="97"/>
      <c r="I1454" s="97"/>
      <c r="J1454" s="98">
        <v>11.01</v>
      </c>
      <c r="K1454" s="99">
        <v>1.38</v>
      </c>
      <c r="L1454" s="98">
        <v>30.39</v>
      </c>
      <c r="M1454" s="99">
        <v>13.37</v>
      </c>
      <c r="N1454" s="120">
        <v>406.31</v>
      </c>
      <c r="AF1454" s="83"/>
      <c r="AG1454" s="91"/>
      <c r="AI1454" s="94" t="s">
        <v>133</v>
      </c>
      <c r="AL1454" s="91"/>
      <c r="AM1454" s="91"/>
    </row>
    <row r="1455" spans="1:39" customFormat="1" ht="15" x14ac:dyDescent="0.25">
      <c r="A1455" s="95"/>
      <c r="B1455" s="93" t="s">
        <v>134</v>
      </c>
      <c r="C1455" s="208" t="s">
        <v>135</v>
      </c>
      <c r="D1455" s="208"/>
      <c r="E1455" s="208"/>
      <c r="F1455" s="96"/>
      <c r="G1455" s="97"/>
      <c r="H1455" s="97"/>
      <c r="I1455" s="97"/>
      <c r="J1455" s="98">
        <v>1.89</v>
      </c>
      <c r="K1455" s="99">
        <v>1.38</v>
      </c>
      <c r="L1455" s="98">
        <v>5.22</v>
      </c>
      <c r="M1455" s="99">
        <v>49.76</v>
      </c>
      <c r="N1455" s="120">
        <v>259.75</v>
      </c>
      <c r="AF1455" s="83"/>
      <c r="AG1455" s="91"/>
      <c r="AI1455" s="94" t="s">
        <v>135</v>
      </c>
      <c r="AL1455" s="91"/>
      <c r="AM1455" s="91"/>
    </row>
    <row r="1456" spans="1:39" customFormat="1" ht="15" x14ac:dyDescent="0.25">
      <c r="A1456" s="102"/>
      <c r="B1456" s="93"/>
      <c r="C1456" s="208" t="s">
        <v>136</v>
      </c>
      <c r="D1456" s="208"/>
      <c r="E1456" s="208"/>
      <c r="F1456" s="96" t="s">
        <v>137</v>
      </c>
      <c r="G1456" s="99">
        <v>0.25</v>
      </c>
      <c r="H1456" s="99">
        <v>1.38</v>
      </c>
      <c r="I1456" s="99">
        <v>0.69</v>
      </c>
      <c r="J1456" s="104"/>
      <c r="K1456" s="97"/>
      <c r="L1456" s="104"/>
      <c r="M1456" s="97"/>
      <c r="N1456" s="105"/>
      <c r="AF1456" s="83"/>
      <c r="AG1456" s="91"/>
      <c r="AJ1456" s="94" t="s">
        <v>136</v>
      </c>
      <c r="AL1456" s="91"/>
      <c r="AM1456" s="91"/>
    </row>
    <row r="1457" spans="1:39" customFormat="1" ht="15" x14ac:dyDescent="0.25">
      <c r="A1457" s="102"/>
      <c r="B1457" s="93"/>
      <c r="C1457" s="208" t="s">
        <v>138</v>
      </c>
      <c r="D1457" s="208"/>
      <c r="E1457" s="208"/>
      <c r="F1457" s="96" t="s">
        <v>137</v>
      </c>
      <c r="G1457" s="99">
        <v>0.14000000000000001</v>
      </c>
      <c r="H1457" s="99">
        <v>1.38</v>
      </c>
      <c r="I1457" s="103">
        <v>0.38640000000000002</v>
      </c>
      <c r="J1457" s="104"/>
      <c r="K1457" s="97"/>
      <c r="L1457" s="104"/>
      <c r="M1457" s="97"/>
      <c r="N1457" s="105"/>
      <c r="AF1457" s="83"/>
      <c r="AG1457" s="91"/>
      <c r="AJ1457" s="94" t="s">
        <v>138</v>
      </c>
      <c r="AL1457" s="91"/>
      <c r="AM1457" s="91"/>
    </row>
    <row r="1458" spans="1:39" customFormat="1" ht="15" x14ac:dyDescent="0.25">
      <c r="A1458" s="95"/>
      <c r="B1458" s="93"/>
      <c r="C1458" s="218" t="s">
        <v>139</v>
      </c>
      <c r="D1458" s="218"/>
      <c r="E1458" s="218"/>
      <c r="F1458" s="106"/>
      <c r="G1458" s="107"/>
      <c r="H1458" s="107"/>
      <c r="I1458" s="107"/>
      <c r="J1458" s="108">
        <v>13.05</v>
      </c>
      <c r="K1458" s="107"/>
      <c r="L1458" s="108">
        <v>36.020000000000003</v>
      </c>
      <c r="M1458" s="107"/>
      <c r="N1458" s="137">
        <v>686.46</v>
      </c>
      <c r="AF1458" s="83"/>
      <c r="AG1458" s="91"/>
      <c r="AK1458" s="94" t="s">
        <v>139</v>
      </c>
      <c r="AL1458" s="91"/>
      <c r="AM1458" s="91"/>
    </row>
    <row r="1459" spans="1:39" customFormat="1" ht="15" x14ac:dyDescent="0.25">
      <c r="A1459" s="102"/>
      <c r="B1459" s="93"/>
      <c r="C1459" s="208" t="s">
        <v>140</v>
      </c>
      <c r="D1459" s="208"/>
      <c r="E1459" s="208"/>
      <c r="F1459" s="96"/>
      <c r="G1459" s="97"/>
      <c r="H1459" s="97"/>
      <c r="I1459" s="97"/>
      <c r="J1459" s="104"/>
      <c r="K1459" s="97"/>
      <c r="L1459" s="98">
        <v>10.85</v>
      </c>
      <c r="M1459" s="97"/>
      <c r="N1459" s="120">
        <v>539.9</v>
      </c>
      <c r="AF1459" s="83"/>
      <c r="AG1459" s="91"/>
      <c r="AJ1459" s="94" t="s">
        <v>140</v>
      </c>
      <c r="AL1459" s="91"/>
      <c r="AM1459" s="91"/>
    </row>
    <row r="1460" spans="1:39" customFormat="1" ht="15" x14ac:dyDescent="0.25">
      <c r="A1460" s="102"/>
      <c r="B1460" s="93" t="s">
        <v>141</v>
      </c>
      <c r="C1460" s="208" t="s">
        <v>142</v>
      </c>
      <c r="D1460" s="208"/>
      <c r="E1460" s="208"/>
      <c r="F1460" s="96" t="s">
        <v>143</v>
      </c>
      <c r="G1460" s="111">
        <v>103</v>
      </c>
      <c r="H1460" s="97"/>
      <c r="I1460" s="111">
        <v>103</v>
      </c>
      <c r="J1460" s="104"/>
      <c r="K1460" s="97"/>
      <c r="L1460" s="98">
        <v>11.18</v>
      </c>
      <c r="M1460" s="97"/>
      <c r="N1460" s="120">
        <v>556.1</v>
      </c>
      <c r="AF1460" s="83"/>
      <c r="AG1460" s="91"/>
      <c r="AJ1460" s="94" t="s">
        <v>142</v>
      </c>
      <c r="AL1460" s="91"/>
      <c r="AM1460" s="91"/>
    </row>
    <row r="1461" spans="1:39" customFormat="1" ht="15" x14ac:dyDescent="0.25">
      <c r="A1461" s="102"/>
      <c r="B1461" s="93" t="s">
        <v>144</v>
      </c>
      <c r="C1461" s="208" t="s">
        <v>145</v>
      </c>
      <c r="D1461" s="208"/>
      <c r="E1461" s="208"/>
      <c r="F1461" s="96" t="s">
        <v>143</v>
      </c>
      <c r="G1461" s="111">
        <v>60</v>
      </c>
      <c r="H1461" s="97"/>
      <c r="I1461" s="111">
        <v>60</v>
      </c>
      <c r="J1461" s="104"/>
      <c r="K1461" s="97"/>
      <c r="L1461" s="98">
        <v>6.51</v>
      </c>
      <c r="M1461" s="97"/>
      <c r="N1461" s="120">
        <v>323.94</v>
      </c>
      <c r="AF1461" s="83"/>
      <c r="AG1461" s="91"/>
      <c r="AJ1461" s="94" t="s">
        <v>145</v>
      </c>
      <c r="AL1461" s="91"/>
      <c r="AM1461" s="91"/>
    </row>
    <row r="1462" spans="1:39" customFormat="1" ht="15" x14ac:dyDescent="0.25">
      <c r="A1462" s="112"/>
      <c r="B1462" s="113"/>
      <c r="C1462" s="210" t="s">
        <v>146</v>
      </c>
      <c r="D1462" s="210"/>
      <c r="E1462" s="210"/>
      <c r="F1462" s="86"/>
      <c r="G1462" s="87"/>
      <c r="H1462" s="87"/>
      <c r="I1462" s="87"/>
      <c r="J1462" s="89"/>
      <c r="K1462" s="87"/>
      <c r="L1462" s="119">
        <v>53.71</v>
      </c>
      <c r="M1462" s="107"/>
      <c r="N1462" s="115">
        <v>1566.5</v>
      </c>
      <c r="AF1462" s="83"/>
      <c r="AG1462" s="91"/>
      <c r="AL1462" s="91" t="s">
        <v>146</v>
      </c>
      <c r="AM1462" s="91"/>
    </row>
    <row r="1463" spans="1:39" customFormat="1" ht="23.25" x14ac:dyDescent="0.25">
      <c r="A1463" s="84" t="s">
        <v>776</v>
      </c>
      <c r="B1463" s="85" t="s">
        <v>777</v>
      </c>
      <c r="C1463" s="210" t="s">
        <v>696</v>
      </c>
      <c r="D1463" s="210"/>
      <c r="E1463" s="210"/>
      <c r="F1463" s="86" t="s">
        <v>71</v>
      </c>
      <c r="G1463" s="87"/>
      <c r="H1463" s="87"/>
      <c r="I1463" s="88">
        <v>2</v>
      </c>
      <c r="J1463" s="89"/>
      <c r="K1463" s="87"/>
      <c r="L1463" s="89"/>
      <c r="M1463" s="87"/>
      <c r="N1463" s="90"/>
      <c r="AF1463" s="83"/>
      <c r="AG1463" s="91" t="s">
        <v>696</v>
      </c>
      <c r="AL1463" s="91"/>
      <c r="AM1463" s="91"/>
    </row>
    <row r="1464" spans="1:39" customFormat="1" ht="34.5" x14ac:dyDescent="0.25">
      <c r="A1464" s="92"/>
      <c r="B1464" s="93" t="s">
        <v>126</v>
      </c>
      <c r="C1464" s="203" t="s">
        <v>127</v>
      </c>
      <c r="D1464" s="203"/>
      <c r="E1464" s="203"/>
      <c r="F1464" s="203"/>
      <c r="G1464" s="203"/>
      <c r="H1464" s="203"/>
      <c r="I1464" s="203"/>
      <c r="J1464" s="203"/>
      <c r="K1464" s="203"/>
      <c r="L1464" s="203"/>
      <c r="M1464" s="203"/>
      <c r="N1464" s="211"/>
      <c r="AF1464" s="83"/>
      <c r="AG1464" s="91"/>
      <c r="AH1464" s="94" t="s">
        <v>127</v>
      </c>
      <c r="AL1464" s="91"/>
      <c r="AM1464" s="91"/>
    </row>
    <row r="1465" spans="1:39" customFormat="1" ht="22.5" x14ac:dyDescent="0.25">
      <c r="A1465" s="92"/>
      <c r="B1465" s="93" t="s">
        <v>128</v>
      </c>
      <c r="C1465" s="203" t="s">
        <v>129</v>
      </c>
      <c r="D1465" s="203"/>
      <c r="E1465" s="203"/>
      <c r="F1465" s="203"/>
      <c r="G1465" s="203"/>
      <c r="H1465" s="203"/>
      <c r="I1465" s="203"/>
      <c r="J1465" s="203"/>
      <c r="K1465" s="203"/>
      <c r="L1465" s="203"/>
      <c r="M1465" s="203"/>
      <c r="N1465" s="211"/>
      <c r="AF1465" s="83"/>
      <c r="AG1465" s="91"/>
      <c r="AH1465" s="94" t="s">
        <v>129</v>
      </c>
      <c r="AL1465" s="91"/>
      <c r="AM1465" s="91"/>
    </row>
    <row r="1466" spans="1:39" customFormat="1" ht="15" x14ac:dyDescent="0.25">
      <c r="A1466" s="95"/>
      <c r="B1466" s="93" t="s">
        <v>130</v>
      </c>
      <c r="C1466" s="208" t="s">
        <v>131</v>
      </c>
      <c r="D1466" s="208"/>
      <c r="E1466" s="208"/>
      <c r="F1466" s="96"/>
      <c r="G1466" s="97"/>
      <c r="H1466" s="97"/>
      <c r="I1466" s="97"/>
      <c r="J1466" s="98">
        <v>6.94</v>
      </c>
      <c r="K1466" s="99">
        <v>1.38</v>
      </c>
      <c r="L1466" s="98">
        <v>19.149999999999999</v>
      </c>
      <c r="M1466" s="99">
        <v>49.76</v>
      </c>
      <c r="N1466" s="120">
        <v>952.9</v>
      </c>
      <c r="AF1466" s="83"/>
      <c r="AG1466" s="91"/>
      <c r="AI1466" s="94" t="s">
        <v>131</v>
      </c>
      <c r="AL1466" s="91"/>
      <c r="AM1466" s="91"/>
    </row>
    <row r="1467" spans="1:39" customFormat="1" ht="15" x14ac:dyDescent="0.25">
      <c r="A1467" s="95"/>
      <c r="B1467" s="93" t="s">
        <v>132</v>
      </c>
      <c r="C1467" s="208" t="s">
        <v>133</v>
      </c>
      <c r="D1467" s="208"/>
      <c r="E1467" s="208"/>
      <c r="F1467" s="96"/>
      <c r="G1467" s="97"/>
      <c r="H1467" s="97"/>
      <c r="I1467" s="97"/>
      <c r="J1467" s="98">
        <v>1.81</v>
      </c>
      <c r="K1467" s="99">
        <v>1.38</v>
      </c>
      <c r="L1467" s="98">
        <v>5</v>
      </c>
      <c r="M1467" s="99">
        <v>13.37</v>
      </c>
      <c r="N1467" s="120">
        <v>66.849999999999994</v>
      </c>
      <c r="AF1467" s="83"/>
      <c r="AG1467" s="91"/>
      <c r="AI1467" s="94" t="s">
        <v>133</v>
      </c>
      <c r="AL1467" s="91"/>
      <c r="AM1467" s="91"/>
    </row>
    <row r="1468" spans="1:39" customFormat="1" ht="15" x14ac:dyDescent="0.25">
      <c r="A1468" s="95"/>
      <c r="B1468" s="93" t="s">
        <v>134</v>
      </c>
      <c r="C1468" s="208" t="s">
        <v>135</v>
      </c>
      <c r="D1468" s="208"/>
      <c r="E1468" s="208"/>
      <c r="F1468" s="96"/>
      <c r="G1468" s="97"/>
      <c r="H1468" s="97"/>
      <c r="I1468" s="97"/>
      <c r="J1468" s="98">
        <v>0.26</v>
      </c>
      <c r="K1468" s="99">
        <v>1.38</v>
      </c>
      <c r="L1468" s="98">
        <v>0.72</v>
      </c>
      <c r="M1468" s="99">
        <v>49.76</v>
      </c>
      <c r="N1468" s="120">
        <v>35.83</v>
      </c>
      <c r="AF1468" s="83"/>
      <c r="AG1468" s="91"/>
      <c r="AI1468" s="94" t="s">
        <v>135</v>
      </c>
      <c r="AL1468" s="91"/>
      <c r="AM1468" s="91"/>
    </row>
    <row r="1469" spans="1:39" customFormat="1" ht="15" x14ac:dyDescent="0.25">
      <c r="A1469" s="95"/>
      <c r="B1469" s="93" t="s">
        <v>158</v>
      </c>
      <c r="C1469" s="208" t="s">
        <v>159</v>
      </c>
      <c r="D1469" s="208"/>
      <c r="E1469" s="208"/>
      <c r="F1469" s="96"/>
      <c r="G1469" s="97"/>
      <c r="H1469" s="97"/>
      <c r="I1469" s="97"/>
      <c r="J1469" s="98">
        <v>0.51</v>
      </c>
      <c r="K1469" s="97"/>
      <c r="L1469" s="98">
        <v>1.02</v>
      </c>
      <c r="M1469" s="99">
        <v>8.3699999999999992</v>
      </c>
      <c r="N1469" s="120">
        <v>8.5399999999999991</v>
      </c>
      <c r="AF1469" s="83"/>
      <c r="AG1469" s="91"/>
      <c r="AI1469" s="94" t="s">
        <v>159</v>
      </c>
      <c r="AL1469" s="91"/>
      <c r="AM1469" s="91"/>
    </row>
    <row r="1470" spans="1:39" customFormat="1" ht="15" x14ac:dyDescent="0.25">
      <c r="A1470" s="102"/>
      <c r="B1470" s="93"/>
      <c r="C1470" s="208" t="s">
        <v>136</v>
      </c>
      <c r="D1470" s="208"/>
      <c r="E1470" s="208"/>
      <c r="F1470" s="96" t="s">
        <v>137</v>
      </c>
      <c r="G1470" s="116">
        <v>0.7</v>
      </c>
      <c r="H1470" s="99">
        <v>1.38</v>
      </c>
      <c r="I1470" s="117">
        <v>1.9319999999999999</v>
      </c>
      <c r="J1470" s="104"/>
      <c r="K1470" s="97"/>
      <c r="L1470" s="104"/>
      <c r="M1470" s="97"/>
      <c r="N1470" s="105"/>
      <c r="AF1470" s="83"/>
      <c r="AG1470" s="91"/>
      <c r="AJ1470" s="94" t="s">
        <v>136</v>
      </c>
      <c r="AL1470" s="91"/>
      <c r="AM1470" s="91"/>
    </row>
    <row r="1471" spans="1:39" customFormat="1" ht="15" x14ac:dyDescent="0.25">
      <c r="A1471" s="102"/>
      <c r="B1471" s="93"/>
      <c r="C1471" s="208" t="s">
        <v>138</v>
      </c>
      <c r="D1471" s="208"/>
      <c r="E1471" s="208"/>
      <c r="F1471" s="96" t="s">
        <v>137</v>
      </c>
      <c r="G1471" s="99">
        <v>0.02</v>
      </c>
      <c r="H1471" s="99">
        <v>1.38</v>
      </c>
      <c r="I1471" s="103">
        <v>5.5199999999999999E-2</v>
      </c>
      <c r="J1471" s="104"/>
      <c r="K1471" s="97"/>
      <c r="L1471" s="104"/>
      <c r="M1471" s="97"/>
      <c r="N1471" s="105"/>
      <c r="AF1471" s="83"/>
      <c r="AG1471" s="91"/>
      <c r="AJ1471" s="94" t="s">
        <v>138</v>
      </c>
      <c r="AL1471" s="91"/>
      <c r="AM1471" s="91"/>
    </row>
    <row r="1472" spans="1:39" customFormat="1" ht="15" x14ac:dyDescent="0.25">
      <c r="A1472" s="95"/>
      <c r="B1472" s="93"/>
      <c r="C1472" s="218" t="s">
        <v>139</v>
      </c>
      <c r="D1472" s="218"/>
      <c r="E1472" s="218"/>
      <c r="F1472" s="106"/>
      <c r="G1472" s="107"/>
      <c r="H1472" s="107"/>
      <c r="I1472" s="107"/>
      <c r="J1472" s="108">
        <v>9.26</v>
      </c>
      <c r="K1472" s="107"/>
      <c r="L1472" s="108">
        <v>25.17</v>
      </c>
      <c r="M1472" s="107"/>
      <c r="N1472" s="110">
        <v>1028.29</v>
      </c>
      <c r="AF1472" s="83"/>
      <c r="AG1472" s="91"/>
      <c r="AK1472" s="94" t="s">
        <v>139</v>
      </c>
      <c r="AL1472" s="91"/>
      <c r="AM1472" s="91"/>
    </row>
    <row r="1473" spans="1:39" customFormat="1" ht="15" x14ac:dyDescent="0.25">
      <c r="A1473" s="102"/>
      <c r="B1473" s="93"/>
      <c r="C1473" s="208" t="s">
        <v>140</v>
      </c>
      <c r="D1473" s="208"/>
      <c r="E1473" s="208"/>
      <c r="F1473" s="96"/>
      <c r="G1473" s="97"/>
      <c r="H1473" s="97"/>
      <c r="I1473" s="97"/>
      <c r="J1473" s="104"/>
      <c r="K1473" s="97"/>
      <c r="L1473" s="98">
        <v>19.87</v>
      </c>
      <c r="M1473" s="97"/>
      <c r="N1473" s="120">
        <v>988.73</v>
      </c>
      <c r="AF1473" s="83"/>
      <c r="AG1473" s="91"/>
      <c r="AJ1473" s="94" t="s">
        <v>140</v>
      </c>
      <c r="AL1473" s="91"/>
      <c r="AM1473" s="91"/>
    </row>
    <row r="1474" spans="1:39" customFormat="1" ht="23.25" x14ac:dyDescent="0.25">
      <c r="A1474" s="102"/>
      <c r="B1474" s="93" t="s">
        <v>204</v>
      </c>
      <c r="C1474" s="208" t="s">
        <v>205</v>
      </c>
      <c r="D1474" s="208"/>
      <c r="E1474" s="208"/>
      <c r="F1474" s="96" t="s">
        <v>143</v>
      </c>
      <c r="G1474" s="111">
        <v>97</v>
      </c>
      <c r="H1474" s="97"/>
      <c r="I1474" s="111">
        <v>97</v>
      </c>
      <c r="J1474" s="104"/>
      <c r="K1474" s="97"/>
      <c r="L1474" s="98">
        <v>19.27</v>
      </c>
      <c r="M1474" s="97"/>
      <c r="N1474" s="120">
        <v>959.07</v>
      </c>
      <c r="AF1474" s="83"/>
      <c r="AG1474" s="91"/>
      <c r="AJ1474" s="94" t="s">
        <v>205</v>
      </c>
      <c r="AL1474" s="91"/>
      <c r="AM1474" s="91"/>
    </row>
    <row r="1475" spans="1:39" customFormat="1" ht="23.25" x14ac:dyDescent="0.25">
      <c r="A1475" s="102"/>
      <c r="B1475" s="93" t="s">
        <v>206</v>
      </c>
      <c r="C1475" s="208" t="s">
        <v>207</v>
      </c>
      <c r="D1475" s="208"/>
      <c r="E1475" s="208"/>
      <c r="F1475" s="96" t="s">
        <v>143</v>
      </c>
      <c r="G1475" s="111">
        <v>51</v>
      </c>
      <c r="H1475" s="97"/>
      <c r="I1475" s="111">
        <v>51</v>
      </c>
      <c r="J1475" s="104"/>
      <c r="K1475" s="97"/>
      <c r="L1475" s="98">
        <v>10.130000000000001</v>
      </c>
      <c r="M1475" s="97"/>
      <c r="N1475" s="120">
        <v>504.25</v>
      </c>
      <c r="AF1475" s="83"/>
      <c r="AG1475" s="91"/>
      <c r="AJ1475" s="94" t="s">
        <v>207</v>
      </c>
      <c r="AL1475" s="91"/>
      <c r="AM1475" s="91"/>
    </row>
    <row r="1476" spans="1:39" customFormat="1" ht="15" x14ac:dyDescent="0.25">
      <c r="A1476" s="112"/>
      <c r="B1476" s="113"/>
      <c r="C1476" s="210" t="s">
        <v>146</v>
      </c>
      <c r="D1476" s="210"/>
      <c r="E1476" s="210"/>
      <c r="F1476" s="86"/>
      <c r="G1476" s="87"/>
      <c r="H1476" s="87"/>
      <c r="I1476" s="87"/>
      <c r="J1476" s="89"/>
      <c r="K1476" s="87"/>
      <c r="L1476" s="119">
        <v>54.57</v>
      </c>
      <c r="M1476" s="107"/>
      <c r="N1476" s="115">
        <v>2491.61</v>
      </c>
      <c r="AF1476" s="83"/>
      <c r="AG1476" s="91"/>
      <c r="AL1476" s="91" t="s">
        <v>146</v>
      </c>
      <c r="AM1476" s="91"/>
    </row>
    <row r="1477" spans="1:39" customFormat="1" ht="0" hidden="1" customHeight="1" x14ac:dyDescent="0.25">
      <c r="A1477" s="123"/>
      <c r="B1477" s="124"/>
      <c r="C1477" s="124"/>
      <c r="D1477" s="124"/>
      <c r="E1477" s="124"/>
      <c r="F1477" s="125"/>
      <c r="G1477" s="125"/>
      <c r="H1477" s="125"/>
      <c r="I1477" s="125"/>
      <c r="J1477" s="126"/>
      <c r="K1477" s="125"/>
      <c r="L1477" s="126"/>
      <c r="M1477" s="97"/>
      <c r="N1477" s="126"/>
      <c r="AF1477" s="83"/>
      <c r="AG1477" s="91"/>
      <c r="AL1477" s="91"/>
      <c r="AM1477" s="91"/>
    </row>
    <row r="1478" spans="1:39" customFormat="1" ht="15" x14ac:dyDescent="0.25">
      <c r="A1478" s="127"/>
      <c r="B1478" s="128"/>
      <c r="C1478" s="210" t="s">
        <v>778</v>
      </c>
      <c r="D1478" s="210"/>
      <c r="E1478" s="210"/>
      <c r="F1478" s="210"/>
      <c r="G1478" s="210"/>
      <c r="H1478" s="210"/>
      <c r="I1478" s="210"/>
      <c r="J1478" s="210"/>
      <c r="K1478" s="210"/>
      <c r="L1478" s="129">
        <v>1195.79</v>
      </c>
      <c r="M1478" s="130"/>
      <c r="N1478" s="131">
        <v>39759.64</v>
      </c>
      <c r="AF1478" s="83"/>
      <c r="AG1478" s="91"/>
      <c r="AL1478" s="91"/>
      <c r="AM1478" s="91" t="s">
        <v>778</v>
      </c>
    </row>
    <row r="1479" spans="1:39" customFormat="1" ht="15" x14ac:dyDescent="0.25">
      <c r="A1479" s="212" t="s">
        <v>779</v>
      </c>
      <c r="B1479" s="213"/>
      <c r="C1479" s="213"/>
      <c r="D1479" s="213"/>
      <c r="E1479" s="213"/>
      <c r="F1479" s="213"/>
      <c r="G1479" s="213"/>
      <c r="H1479" s="213"/>
      <c r="I1479" s="213"/>
      <c r="J1479" s="213"/>
      <c r="K1479" s="213"/>
      <c r="L1479" s="213"/>
      <c r="M1479" s="213"/>
      <c r="N1479" s="214"/>
      <c r="AF1479" s="83" t="s">
        <v>779</v>
      </c>
      <c r="AG1479" s="91"/>
      <c r="AL1479" s="91"/>
      <c r="AM1479" s="91"/>
    </row>
    <row r="1480" spans="1:39" customFormat="1" ht="23.25" x14ac:dyDescent="0.25">
      <c r="A1480" s="84" t="s">
        <v>587</v>
      </c>
      <c r="B1480" s="85" t="s">
        <v>211</v>
      </c>
      <c r="C1480" s="210" t="s">
        <v>155</v>
      </c>
      <c r="D1480" s="210"/>
      <c r="E1480" s="210"/>
      <c r="F1480" s="86" t="s">
        <v>71</v>
      </c>
      <c r="G1480" s="87"/>
      <c r="H1480" s="87"/>
      <c r="I1480" s="88">
        <v>38</v>
      </c>
      <c r="J1480" s="89"/>
      <c r="K1480" s="87"/>
      <c r="L1480" s="89"/>
      <c r="M1480" s="87"/>
      <c r="N1480" s="90"/>
      <c r="AF1480" s="83"/>
      <c r="AG1480" s="91" t="s">
        <v>155</v>
      </c>
      <c r="AL1480" s="91"/>
      <c r="AM1480" s="91"/>
    </row>
    <row r="1481" spans="1:39" customFormat="1" ht="34.5" x14ac:dyDescent="0.25">
      <c r="A1481" s="92"/>
      <c r="B1481" s="93" t="s">
        <v>126</v>
      </c>
      <c r="C1481" s="203" t="s">
        <v>127</v>
      </c>
      <c r="D1481" s="203"/>
      <c r="E1481" s="203"/>
      <c r="F1481" s="203"/>
      <c r="G1481" s="203"/>
      <c r="H1481" s="203"/>
      <c r="I1481" s="203"/>
      <c r="J1481" s="203"/>
      <c r="K1481" s="203"/>
      <c r="L1481" s="203"/>
      <c r="M1481" s="203"/>
      <c r="N1481" s="211"/>
      <c r="AF1481" s="83"/>
      <c r="AG1481" s="91"/>
      <c r="AH1481" s="94" t="s">
        <v>127</v>
      </c>
      <c r="AL1481" s="91"/>
      <c r="AM1481" s="91"/>
    </row>
    <row r="1482" spans="1:39" customFormat="1" ht="22.5" x14ac:dyDescent="0.25">
      <c r="A1482" s="92"/>
      <c r="B1482" s="93" t="s">
        <v>128</v>
      </c>
      <c r="C1482" s="203" t="s">
        <v>129</v>
      </c>
      <c r="D1482" s="203"/>
      <c r="E1482" s="203"/>
      <c r="F1482" s="203"/>
      <c r="G1482" s="203"/>
      <c r="H1482" s="203"/>
      <c r="I1482" s="203"/>
      <c r="J1482" s="203"/>
      <c r="K1482" s="203"/>
      <c r="L1482" s="203"/>
      <c r="M1482" s="203"/>
      <c r="N1482" s="211"/>
      <c r="AF1482" s="83"/>
      <c r="AG1482" s="91"/>
      <c r="AH1482" s="94" t="s">
        <v>129</v>
      </c>
      <c r="AL1482" s="91"/>
      <c r="AM1482" s="91"/>
    </row>
    <row r="1483" spans="1:39" customFormat="1" ht="15" x14ac:dyDescent="0.25">
      <c r="A1483" s="95"/>
      <c r="B1483" s="93" t="s">
        <v>130</v>
      </c>
      <c r="C1483" s="208" t="s">
        <v>131</v>
      </c>
      <c r="D1483" s="208"/>
      <c r="E1483" s="208"/>
      <c r="F1483" s="96"/>
      <c r="G1483" s="97"/>
      <c r="H1483" s="97"/>
      <c r="I1483" s="97"/>
      <c r="J1483" s="98">
        <v>27.11</v>
      </c>
      <c r="K1483" s="99">
        <v>1.38</v>
      </c>
      <c r="L1483" s="101">
        <v>1421.65</v>
      </c>
      <c r="M1483" s="99">
        <v>49.76</v>
      </c>
      <c r="N1483" s="100">
        <v>70741.3</v>
      </c>
      <c r="AF1483" s="83"/>
      <c r="AG1483" s="91"/>
      <c r="AI1483" s="94" t="s">
        <v>131</v>
      </c>
      <c r="AL1483" s="91"/>
      <c r="AM1483" s="91"/>
    </row>
    <row r="1484" spans="1:39" customFormat="1" ht="15" x14ac:dyDescent="0.25">
      <c r="A1484" s="95"/>
      <c r="B1484" s="93" t="s">
        <v>132</v>
      </c>
      <c r="C1484" s="208" t="s">
        <v>133</v>
      </c>
      <c r="D1484" s="208"/>
      <c r="E1484" s="208"/>
      <c r="F1484" s="96"/>
      <c r="G1484" s="97"/>
      <c r="H1484" s="97"/>
      <c r="I1484" s="97"/>
      <c r="J1484" s="98">
        <v>106.69</v>
      </c>
      <c r="K1484" s="99">
        <v>1.38</v>
      </c>
      <c r="L1484" s="101">
        <v>5594.82</v>
      </c>
      <c r="M1484" s="99">
        <v>13.37</v>
      </c>
      <c r="N1484" s="100">
        <v>74802.740000000005</v>
      </c>
      <c r="AF1484" s="83"/>
      <c r="AG1484" s="91"/>
      <c r="AI1484" s="94" t="s">
        <v>133</v>
      </c>
      <c r="AL1484" s="91"/>
      <c r="AM1484" s="91"/>
    </row>
    <row r="1485" spans="1:39" customFormat="1" ht="15" x14ac:dyDescent="0.25">
      <c r="A1485" s="95"/>
      <c r="B1485" s="93" t="s">
        <v>134</v>
      </c>
      <c r="C1485" s="208" t="s">
        <v>135</v>
      </c>
      <c r="D1485" s="208"/>
      <c r="E1485" s="208"/>
      <c r="F1485" s="96"/>
      <c r="G1485" s="97"/>
      <c r="H1485" s="97"/>
      <c r="I1485" s="97"/>
      <c r="J1485" s="98">
        <v>10.09</v>
      </c>
      <c r="K1485" s="99">
        <v>1.38</v>
      </c>
      <c r="L1485" s="98">
        <v>529.12</v>
      </c>
      <c r="M1485" s="99">
        <v>49.76</v>
      </c>
      <c r="N1485" s="100">
        <v>26329.01</v>
      </c>
      <c r="AF1485" s="83"/>
      <c r="AG1485" s="91"/>
      <c r="AI1485" s="94" t="s">
        <v>135</v>
      </c>
      <c r="AL1485" s="91"/>
      <c r="AM1485" s="91"/>
    </row>
    <row r="1486" spans="1:39" customFormat="1" ht="15" x14ac:dyDescent="0.25">
      <c r="A1486" s="95"/>
      <c r="B1486" s="93" t="s">
        <v>158</v>
      </c>
      <c r="C1486" s="208" t="s">
        <v>159</v>
      </c>
      <c r="D1486" s="208"/>
      <c r="E1486" s="208"/>
      <c r="F1486" s="96"/>
      <c r="G1486" s="97"/>
      <c r="H1486" s="97"/>
      <c r="I1486" s="97"/>
      <c r="J1486" s="98">
        <v>45.54</v>
      </c>
      <c r="K1486" s="97"/>
      <c r="L1486" s="101">
        <v>1730.52</v>
      </c>
      <c r="M1486" s="99">
        <v>8.3699999999999992</v>
      </c>
      <c r="N1486" s="100">
        <v>14484.45</v>
      </c>
      <c r="AF1486" s="83"/>
      <c r="AG1486" s="91"/>
      <c r="AI1486" s="94" t="s">
        <v>159</v>
      </c>
      <c r="AL1486" s="91"/>
      <c r="AM1486" s="91"/>
    </row>
    <row r="1487" spans="1:39" customFormat="1" ht="15" x14ac:dyDescent="0.25">
      <c r="A1487" s="102"/>
      <c r="B1487" s="93"/>
      <c r="C1487" s="208" t="s">
        <v>136</v>
      </c>
      <c r="D1487" s="208"/>
      <c r="E1487" s="208"/>
      <c r="F1487" s="96" t="s">
        <v>137</v>
      </c>
      <c r="G1487" s="99">
        <v>3.06</v>
      </c>
      <c r="H1487" s="99">
        <v>1.38</v>
      </c>
      <c r="I1487" s="103">
        <v>160.46639999999999</v>
      </c>
      <c r="J1487" s="104"/>
      <c r="K1487" s="97"/>
      <c r="L1487" s="104"/>
      <c r="M1487" s="97"/>
      <c r="N1487" s="105"/>
      <c r="AF1487" s="83"/>
      <c r="AG1487" s="91"/>
      <c r="AJ1487" s="94" t="s">
        <v>136</v>
      </c>
      <c r="AL1487" s="91"/>
      <c r="AM1487" s="91"/>
    </row>
    <row r="1488" spans="1:39" customFormat="1" ht="15" x14ac:dyDescent="0.25">
      <c r="A1488" s="102"/>
      <c r="B1488" s="93"/>
      <c r="C1488" s="208" t="s">
        <v>138</v>
      </c>
      <c r="D1488" s="208"/>
      <c r="E1488" s="208"/>
      <c r="F1488" s="96" t="s">
        <v>137</v>
      </c>
      <c r="G1488" s="99">
        <v>0.87</v>
      </c>
      <c r="H1488" s="99">
        <v>1.38</v>
      </c>
      <c r="I1488" s="103">
        <v>45.622799999999998</v>
      </c>
      <c r="J1488" s="104"/>
      <c r="K1488" s="97"/>
      <c r="L1488" s="104"/>
      <c r="M1488" s="97"/>
      <c r="N1488" s="105"/>
      <c r="AF1488" s="83"/>
      <c r="AG1488" s="91"/>
      <c r="AJ1488" s="94" t="s">
        <v>138</v>
      </c>
      <c r="AL1488" s="91"/>
      <c r="AM1488" s="91"/>
    </row>
    <row r="1489" spans="1:41" customFormat="1" ht="15" x14ac:dyDescent="0.25">
      <c r="A1489" s="95"/>
      <c r="B1489" s="93"/>
      <c r="C1489" s="218" t="s">
        <v>139</v>
      </c>
      <c r="D1489" s="218"/>
      <c r="E1489" s="218"/>
      <c r="F1489" s="106"/>
      <c r="G1489" s="107"/>
      <c r="H1489" s="107"/>
      <c r="I1489" s="107"/>
      <c r="J1489" s="108">
        <v>179.34</v>
      </c>
      <c r="K1489" s="107"/>
      <c r="L1489" s="109">
        <v>8746.99</v>
      </c>
      <c r="M1489" s="107"/>
      <c r="N1489" s="110">
        <v>160028.49</v>
      </c>
      <c r="AF1489" s="83"/>
      <c r="AG1489" s="91"/>
      <c r="AK1489" s="94" t="s">
        <v>139</v>
      </c>
      <c r="AL1489" s="91"/>
      <c r="AM1489" s="91"/>
    </row>
    <row r="1490" spans="1:41" customFormat="1" ht="15" x14ac:dyDescent="0.25">
      <c r="A1490" s="102"/>
      <c r="B1490" s="93"/>
      <c r="C1490" s="208" t="s">
        <v>140</v>
      </c>
      <c r="D1490" s="208"/>
      <c r="E1490" s="208"/>
      <c r="F1490" s="96"/>
      <c r="G1490" s="97"/>
      <c r="H1490" s="97"/>
      <c r="I1490" s="97"/>
      <c r="J1490" s="104"/>
      <c r="K1490" s="97"/>
      <c r="L1490" s="101">
        <v>1950.77</v>
      </c>
      <c r="M1490" s="97"/>
      <c r="N1490" s="100">
        <v>97070.31</v>
      </c>
      <c r="AF1490" s="83"/>
      <c r="AG1490" s="91"/>
      <c r="AJ1490" s="94" t="s">
        <v>140</v>
      </c>
      <c r="AL1490" s="91"/>
      <c r="AM1490" s="91"/>
    </row>
    <row r="1491" spans="1:41" customFormat="1" ht="15" x14ac:dyDescent="0.25">
      <c r="A1491" s="102"/>
      <c r="B1491" s="93" t="s">
        <v>141</v>
      </c>
      <c r="C1491" s="208" t="s">
        <v>142</v>
      </c>
      <c r="D1491" s="208"/>
      <c r="E1491" s="208"/>
      <c r="F1491" s="96" t="s">
        <v>143</v>
      </c>
      <c r="G1491" s="111">
        <v>103</v>
      </c>
      <c r="H1491" s="97"/>
      <c r="I1491" s="111">
        <v>103</v>
      </c>
      <c r="J1491" s="104"/>
      <c r="K1491" s="97"/>
      <c r="L1491" s="101">
        <v>2009.29</v>
      </c>
      <c r="M1491" s="97"/>
      <c r="N1491" s="100">
        <v>99982.42</v>
      </c>
      <c r="AF1491" s="83"/>
      <c r="AG1491" s="91"/>
      <c r="AJ1491" s="94" t="s">
        <v>142</v>
      </c>
      <c r="AL1491" s="91"/>
      <c r="AM1491" s="91"/>
    </row>
    <row r="1492" spans="1:41" customFormat="1" ht="15" x14ac:dyDescent="0.25">
      <c r="A1492" s="102"/>
      <c r="B1492" s="93" t="s">
        <v>144</v>
      </c>
      <c r="C1492" s="208" t="s">
        <v>145</v>
      </c>
      <c r="D1492" s="208"/>
      <c r="E1492" s="208"/>
      <c r="F1492" s="96" t="s">
        <v>143</v>
      </c>
      <c r="G1492" s="111">
        <v>60</v>
      </c>
      <c r="H1492" s="97"/>
      <c r="I1492" s="111">
        <v>60</v>
      </c>
      <c r="J1492" s="104"/>
      <c r="K1492" s="97"/>
      <c r="L1492" s="101">
        <v>1170.46</v>
      </c>
      <c r="M1492" s="97"/>
      <c r="N1492" s="100">
        <v>58242.19</v>
      </c>
      <c r="AF1492" s="83"/>
      <c r="AG1492" s="91"/>
      <c r="AJ1492" s="94" t="s">
        <v>145</v>
      </c>
      <c r="AL1492" s="91"/>
      <c r="AM1492" s="91"/>
    </row>
    <row r="1493" spans="1:41" customFormat="1" ht="15" x14ac:dyDescent="0.25">
      <c r="A1493" s="112"/>
      <c r="B1493" s="113"/>
      <c r="C1493" s="210" t="s">
        <v>146</v>
      </c>
      <c r="D1493" s="210"/>
      <c r="E1493" s="210"/>
      <c r="F1493" s="86"/>
      <c r="G1493" s="87"/>
      <c r="H1493" s="87"/>
      <c r="I1493" s="87"/>
      <c r="J1493" s="89"/>
      <c r="K1493" s="87"/>
      <c r="L1493" s="114">
        <v>11926.74</v>
      </c>
      <c r="M1493" s="107"/>
      <c r="N1493" s="115">
        <v>318253.09999999998</v>
      </c>
      <c r="AF1493" s="83"/>
      <c r="AG1493" s="91"/>
      <c r="AL1493" s="91" t="s">
        <v>146</v>
      </c>
      <c r="AM1493" s="91"/>
    </row>
    <row r="1494" spans="1:41" customFormat="1" ht="15" x14ac:dyDescent="0.25">
      <c r="A1494" s="84" t="s">
        <v>589</v>
      </c>
      <c r="B1494" s="85" t="s">
        <v>213</v>
      </c>
      <c r="C1494" s="210" t="s">
        <v>214</v>
      </c>
      <c r="D1494" s="210"/>
      <c r="E1494" s="210"/>
      <c r="F1494" s="86" t="s">
        <v>215</v>
      </c>
      <c r="G1494" s="87"/>
      <c r="H1494" s="87"/>
      <c r="I1494" s="121">
        <v>-2.2799999999999998</v>
      </c>
      <c r="J1494" s="119">
        <v>610</v>
      </c>
      <c r="K1494" s="87"/>
      <c r="L1494" s="114">
        <v>-1390.8</v>
      </c>
      <c r="M1494" s="121">
        <v>8.3699999999999992</v>
      </c>
      <c r="N1494" s="115">
        <v>-11641</v>
      </c>
      <c r="AF1494" s="83"/>
      <c r="AG1494" s="91" t="s">
        <v>214</v>
      </c>
      <c r="AL1494" s="91"/>
      <c r="AM1494" s="91"/>
    </row>
    <row r="1495" spans="1:41" customFormat="1" ht="15" x14ac:dyDescent="0.25">
      <c r="A1495" s="112"/>
      <c r="B1495" s="113"/>
      <c r="C1495" s="208" t="s">
        <v>216</v>
      </c>
      <c r="D1495" s="208"/>
      <c r="E1495" s="208"/>
      <c r="F1495" s="208"/>
      <c r="G1495" s="208"/>
      <c r="H1495" s="208"/>
      <c r="I1495" s="208"/>
      <c r="J1495" s="208"/>
      <c r="K1495" s="208"/>
      <c r="L1495" s="208"/>
      <c r="M1495" s="208"/>
      <c r="N1495" s="209"/>
      <c r="AF1495" s="83"/>
      <c r="AG1495" s="91"/>
      <c r="AL1495" s="91"/>
      <c r="AM1495" s="91"/>
      <c r="AO1495" s="94" t="s">
        <v>216</v>
      </c>
    </row>
    <row r="1496" spans="1:41" customFormat="1" ht="15" x14ac:dyDescent="0.25">
      <c r="A1496" s="112"/>
      <c r="B1496" s="113"/>
      <c r="C1496" s="210" t="s">
        <v>146</v>
      </c>
      <c r="D1496" s="210"/>
      <c r="E1496" s="210"/>
      <c r="F1496" s="86"/>
      <c r="G1496" s="87"/>
      <c r="H1496" s="87"/>
      <c r="I1496" s="87"/>
      <c r="J1496" s="89"/>
      <c r="K1496" s="87"/>
      <c r="L1496" s="114">
        <v>-1390.8</v>
      </c>
      <c r="M1496" s="107"/>
      <c r="N1496" s="115">
        <v>-11641</v>
      </c>
      <c r="AF1496" s="83"/>
      <c r="AG1496" s="91"/>
      <c r="AL1496" s="91" t="s">
        <v>146</v>
      </c>
      <c r="AM1496" s="91"/>
    </row>
    <row r="1497" spans="1:41" customFormat="1" ht="34.5" x14ac:dyDescent="0.25">
      <c r="A1497" s="84" t="s">
        <v>592</v>
      </c>
      <c r="B1497" s="85" t="s">
        <v>218</v>
      </c>
      <c r="C1497" s="210" t="s">
        <v>162</v>
      </c>
      <c r="D1497" s="210"/>
      <c r="E1497" s="210"/>
      <c r="F1497" s="86" t="s">
        <v>71</v>
      </c>
      <c r="G1497" s="87"/>
      <c r="H1497" s="87"/>
      <c r="I1497" s="88">
        <v>5</v>
      </c>
      <c r="J1497" s="89"/>
      <c r="K1497" s="87"/>
      <c r="L1497" s="89"/>
      <c r="M1497" s="87"/>
      <c r="N1497" s="90"/>
      <c r="AF1497" s="83"/>
      <c r="AG1497" s="91" t="s">
        <v>162</v>
      </c>
      <c r="AL1497" s="91"/>
      <c r="AM1497" s="91"/>
    </row>
    <row r="1498" spans="1:41" customFormat="1" ht="34.5" x14ac:dyDescent="0.25">
      <c r="A1498" s="92"/>
      <c r="B1498" s="93" t="s">
        <v>126</v>
      </c>
      <c r="C1498" s="203" t="s">
        <v>127</v>
      </c>
      <c r="D1498" s="203"/>
      <c r="E1498" s="203"/>
      <c r="F1498" s="203"/>
      <c r="G1498" s="203"/>
      <c r="H1498" s="203"/>
      <c r="I1498" s="203"/>
      <c r="J1498" s="203"/>
      <c r="K1498" s="203"/>
      <c r="L1498" s="203"/>
      <c r="M1498" s="203"/>
      <c r="N1498" s="211"/>
      <c r="AF1498" s="83"/>
      <c r="AG1498" s="91"/>
      <c r="AH1498" s="94" t="s">
        <v>127</v>
      </c>
      <c r="AL1498" s="91"/>
      <c r="AM1498" s="91"/>
    </row>
    <row r="1499" spans="1:41" customFormat="1" ht="22.5" x14ac:dyDescent="0.25">
      <c r="A1499" s="92"/>
      <c r="B1499" s="93" t="s">
        <v>128</v>
      </c>
      <c r="C1499" s="203" t="s">
        <v>129</v>
      </c>
      <c r="D1499" s="203"/>
      <c r="E1499" s="203"/>
      <c r="F1499" s="203"/>
      <c r="G1499" s="203"/>
      <c r="H1499" s="203"/>
      <c r="I1499" s="203"/>
      <c r="J1499" s="203"/>
      <c r="K1499" s="203"/>
      <c r="L1499" s="203"/>
      <c r="M1499" s="203"/>
      <c r="N1499" s="211"/>
      <c r="AF1499" s="83"/>
      <c r="AG1499" s="91"/>
      <c r="AH1499" s="94" t="s">
        <v>129</v>
      </c>
      <c r="AL1499" s="91"/>
      <c r="AM1499" s="91"/>
    </row>
    <row r="1500" spans="1:41" customFormat="1" ht="15" x14ac:dyDescent="0.25">
      <c r="A1500" s="95"/>
      <c r="B1500" s="93" t="s">
        <v>130</v>
      </c>
      <c r="C1500" s="208" t="s">
        <v>131</v>
      </c>
      <c r="D1500" s="208"/>
      <c r="E1500" s="208"/>
      <c r="F1500" s="96"/>
      <c r="G1500" s="97"/>
      <c r="H1500" s="97"/>
      <c r="I1500" s="97"/>
      <c r="J1500" s="98">
        <v>52.98</v>
      </c>
      <c r="K1500" s="99">
        <v>1.38</v>
      </c>
      <c r="L1500" s="98">
        <v>365.56</v>
      </c>
      <c r="M1500" s="99">
        <v>49.76</v>
      </c>
      <c r="N1500" s="100">
        <v>18190.27</v>
      </c>
      <c r="AF1500" s="83"/>
      <c r="AG1500" s="91"/>
      <c r="AI1500" s="94" t="s">
        <v>131</v>
      </c>
      <c r="AL1500" s="91"/>
      <c r="AM1500" s="91"/>
    </row>
    <row r="1501" spans="1:41" customFormat="1" ht="15" x14ac:dyDescent="0.25">
      <c r="A1501" s="95"/>
      <c r="B1501" s="93" t="s">
        <v>132</v>
      </c>
      <c r="C1501" s="208" t="s">
        <v>133</v>
      </c>
      <c r="D1501" s="208"/>
      <c r="E1501" s="208"/>
      <c r="F1501" s="96"/>
      <c r="G1501" s="97"/>
      <c r="H1501" s="97"/>
      <c r="I1501" s="97"/>
      <c r="J1501" s="98">
        <v>247.94</v>
      </c>
      <c r="K1501" s="99">
        <v>1.38</v>
      </c>
      <c r="L1501" s="101">
        <v>1710.79</v>
      </c>
      <c r="M1501" s="99">
        <v>13.37</v>
      </c>
      <c r="N1501" s="100">
        <v>22873.26</v>
      </c>
      <c r="AF1501" s="83"/>
      <c r="AG1501" s="91"/>
      <c r="AI1501" s="94" t="s">
        <v>133</v>
      </c>
      <c r="AL1501" s="91"/>
      <c r="AM1501" s="91"/>
    </row>
    <row r="1502" spans="1:41" customFormat="1" ht="15" x14ac:dyDescent="0.25">
      <c r="A1502" s="95"/>
      <c r="B1502" s="93" t="s">
        <v>134</v>
      </c>
      <c r="C1502" s="208" t="s">
        <v>135</v>
      </c>
      <c r="D1502" s="208"/>
      <c r="E1502" s="208"/>
      <c r="F1502" s="96"/>
      <c r="G1502" s="97"/>
      <c r="H1502" s="97"/>
      <c r="I1502" s="97"/>
      <c r="J1502" s="98">
        <v>23.2</v>
      </c>
      <c r="K1502" s="99">
        <v>1.38</v>
      </c>
      <c r="L1502" s="98">
        <v>160.08000000000001</v>
      </c>
      <c r="M1502" s="99">
        <v>49.76</v>
      </c>
      <c r="N1502" s="100">
        <v>7965.58</v>
      </c>
      <c r="AF1502" s="83"/>
      <c r="AG1502" s="91"/>
      <c r="AI1502" s="94" t="s">
        <v>135</v>
      </c>
      <c r="AL1502" s="91"/>
      <c r="AM1502" s="91"/>
    </row>
    <row r="1503" spans="1:41" customFormat="1" ht="15" x14ac:dyDescent="0.25">
      <c r="A1503" s="95"/>
      <c r="B1503" s="93" t="s">
        <v>158</v>
      </c>
      <c r="C1503" s="208" t="s">
        <v>159</v>
      </c>
      <c r="D1503" s="208"/>
      <c r="E1503" s="208"/>
      <c r="F1503" s="96"/>
      <c r="G1503" s="97"/>
      <c r="H1503" s="97"/>
      <c r="I1503" s="97"/>
      <c r="J1503" s="98">
        <v>45.54</v>
      </c>
      <c r="K1503" s="97"/>
      <c r="L1503" s="98">
        <v>227.7</v>
      </c>
      <c r="M1503" s="99">
        <v>8.3699999999999992</v>
      </c>
      <c r="N1503" s="100">
        <v>1905.85</v>
      </c>
      <c r="AF1503" s="83"/>
      <c r="AG1503" s="91"/>
      <c r="AI1503" s="94" t="s">
        <v>159</v>
      </c>
      <c r="AL1503" s="91"/>
      <c r="AM1503" s="91"/>
    </row>
    <row r="1504" spans="1:41" customFormat="1" ht="15" x14ac:dyDescent="0.25">
      <c r="A1504" s="102"/>
      <c r="B1504" s="93"/>
      <c r="C1504" s="208" t="s">
        <v>136</v>
      </c>
      <c r="D1504" s="208"/>
      <c r="E1504" s="208"/>
      <c r="F1504" s="96" t="s">
        <v>137</v>
      </c>
      <c r="G1504" s="99">
        <v>5.98</v>
      </c>
      <c r="H1504" s="99">
        <v>1.38</v>
      </c>
      <c r="I1504" s="117">
        <v>41.262</v>
      </c>
      <c r="J1504" s="104"/>
      <c r="K1504" s="97"/>
      <c r="L1504" s="104"/>
      <c r="M1504" s="97"/>
      <c r="N1504" s="105"/>
      <c r="AF1504" s="83"/>
      <c r="AG1504" s="91"/>
      <c r="AJ1504" s="94" t="s">
        <v>136</v>
      </c>
      <c r="AL1504" s="91"/>
      <c r="AM1504" s="91"/>
    </row>
    <row r="1505" spans="1:41" customFormat="1" ht="15" x14ac:dyDescent="0.25">
      <c r="A1505" s="102"/>
      <c r="B1505" s="93"/>
      <c r="C1505" s="208" t="s">
        <v>138</v>
      </c>
      <c r="D1505" s="208"/>
      <c r="E1505" s="208"/>
      <c r="F1505" s="96" t="s">
        <v>137</v>
      </c>
      <c r="G1505" s="111">
        <v>2</v>
      </c>
      <c r="H1505" s="99">
        <v>1.38</v>
      </c>
      <c r="I1505" s="116">
        <v>13.8</v>
      </c>
      <c r="J1505" s="104"/>
      <c r="K1505" s="97"/>
      <c r="L1505" s="104"/>
      <c r="M1505" s="97"/>
      <c r="N1505" s="105"/>
      <c r="AF1505" s="83"/>
      <c r="AG1505" s="91"/>
      <c r="AJ1505" s="94" t="s">
        <v>138</v>
      </c>
      <c r="AL1505" s="91"/>
      <c r="AM1505" s="91"/>
    </row>
    <row r="1506" spans="1:41" customFormat="1" ht="15" x14ac:dyDescent="0.25">
      <c r="A1506" s="95"/>
      <c r="B1506" s="93"/>
      <c r="C1506" s="218" t="s">
        <v>139</v>
      </c>
      <c r="D1506" s="218"/>
      <c r="E1506" s="218"/>
      <c r="F1506" s="106"/>
      <c r="G1506" s="107"/>
      <c r="H1506" s="107"/>
      <c r="I1506" s="107"/>
      <c r="J1506" s="108">
        <v>346.46</v>
      </c>
      <c r="K1506" s="107"/>
      <c r="L1506" s="109">
        <v>2304.0500000000002</v>
      </c>
      <c r="M1506" s="107"/>
      <c r="N1506" s="110">
        <v>42969.38</v>
      </c>
      <c r="AF1506" s="83"/>
      <c r="AG1506" s="91"/>
      <c r="AK1506" s="94" t="s">
        <v>139</v>
      </c>
      <c r="AL1506" s="91"/>
      <c r="AM1506" s="91"/>
    </row>
    <row r="1507" spans="1:41" customFormat="1" ht="15" x14ac:dyDescent="0.25">
      <c r="A1507" s="102"/>
      <c r="B1507" s="93"/>
      <c r="C1507" s="208" t="s">
        <v>140</v>
      </c>
      <c r="D1507" s="208"/>
      <c r="E1507" s="208"/>
      <c r="F1507" s="96"/>
      <c r="G1507" s="97"/>
      <c r="H1507" s="97"/>
      <c r="I1507" s="97"/>
      <c r="J1507" s="104"/>
      <c r="K1507" s="97"/>
      <c r="L1507" s="98">
        <v>525.64</v>
      </c>
      <c r="M1507" s="97"/>
      <c r="N1507" s="100">
        <v>26155.85</v>
      </c>
      <c r="AF1507" s="83"/>
      <c r="AG1507" s="91"/>
      <c r="AJ1507" s="94" t="s">
        <v>140</v>
      </c>
      <c r="AL1507" s="91"/>
      <c r="AM1507" s="91"/>
    </row>
    <row r="1508" spans="1:41" customFormat="1" ht="15" x14ac:dyDescent="0.25">
      <c r="A1508" s="102"/>
      <c r="B1508" s="93" t="s">
        <v>141</v>
      </c>
      <c r="C1508" s="208" t="s">
        <v>142</v>
      </c>
      <c r="D1508" s="208"/>
      <c r="E1508" s="208"/>
      <c r="F1508" s="96" t="s">
        <v>143</v>
      </c>
      <c r="G1508" s="111">
        <v>103</v>
      </c>
      <c r="H1508" s="97"/>
      <c r="I1508" s="111">
        <v>103</v>
      </c>
      <c r="J1508" s="104"/>
      <c r="K1508" s="97"/>
      <c r="L1508" s="98">
        <v>541.41</v>
      </c>
      <c r="M1508" s="97"/>
      <c r="N1508" s="100">
        <v>26940.53</v>
      </c>
      <c r="AF1508" s="83"/>
      <c r="AG1508" s="91"/>
      <c r="AJ1508" s="94" t="s">
        <v>142</v>
      </c>
      <c r="AL1508" s="91"/>
      <c r="AM1508" s="91"/>
    </row>
    <row r="1509" spans="1:41" customFormat="1" ht="15" x14ac:dyDescent="0.25">
      <c r="A1509" s="102"/>
      <c r="B1509" s="93" t="s">
        <v>144</v>
      </c>
      <c r="C1509" s="208" t="s">
        <v>145</v>
      </c>
      <c r="D1509" s="208"/>
      <c r="E1509" s="208"/>
      <c r="F1509" s="96" t="s">
        <v>143</v>
      </c>
      <c r="G1509" s="111">
        <v>60</v>
      </c>
      <c r="H1509" s="97"/>
      <c r="I1509" s="111">
        <v>60</v>
      </c>
      <c r="J1509" s="104"/>
      <c r="K1509" s="97"/>
      <c r="L1509" s="98">
        <v>315.38</v>
      </c>
      <c r="M1509" s="97"/>
      <c r="N1509" s="100">
        <v>15693.51</v>
      </c>
      <c r="AF1509" s="83"/>
      <c r="AG1509" s="91"/>
      <c r="AJ1509" s="94" t="s">
        <v>145</v>
      </c>
      <c r="AL1509" s="91"/>
      <c r="AM1509" s="91"/>
    </row>
    <row r="1510" spans="1:41" customFormat="1" ht="15" x14ac:dyDescent="0.25">
      <c r="A1510" s="112"/>
      <c r="B1510" s="113"/>
      <c r="C1510" s="210" t="s">
        <v>146</v>
      </c>
      <c r="D1510" s="210"/>
      <c r="E1510" s="210"/>
      <c r="F1510" s="86"/>
      <c r="G1510" s="87"/>
      <c r="H1510" s="87"/>
      <c r="I1510" s="87"/>
      <c r="J1510" s="89"/>
      <c r="K1510" s="87"/>
      <c r="L1510" s="114">
        <v>3160.84</v>
      </c>
      <c r="M1510" s="107"/>
      <c r="N1510" s="115">
        <v>85603.42</v>
      </c>
      <c r="AF1510" s="83"/>
      <c r="AG1510" s="91"/>
      <c r="AL1510" s="91" t="s">
        <v>146</v>
      </c>
      <c r="AM1510" s="91"/>
    </row>
    <row r="1511" spans="1:41" customFormat="1" ht="15" x14ac:dyDescent="0.25">
      <c r="A1511" s="84" t="s">
        <v>600</v>
      </c>
      <c r="B1511" s="85" t="s">
        <v>213</v>
      </c>
      <c r="C1511" s="210" t="s">
        <v>214</v>
      </c>
      <c r="D1511" s="210"/>
      <c r="E1511" s="210"/>
      <c r="F1511" s="86" t="s">
        <v>215</v>
      </c>
      <c r="G1511" s="87"/>
      <c r="H1511" s="87"/>
      <c r="I1511" s="133">
        <v>-0.3</v>
      </c>
      <c r="J1511" s="119">
        <v>610</v>
      </c>
      <c r="K1511" s="87"/>
      <c r="L1511" s="119">
        <v>-183</v>
      </c>
      <c r="M1511" s="121">
        <v>8.3699999999999992</v>
      </c>
      <c r="N1511" s="115">
        <v>-1531.71</v>
      </c>
      <c r="AF1511" s="83"/>
      <c r="AG1511" s="91" t="s">
        <v>214</v>
      </c>
      <c r="AL1511" s="91"/>
      <c r="AM1511" s="91"/>
    </row>
    <row r="1512" spans="1:41" customFormat="1" ht="15" x14ac:dyDescent="0.25">
      <c r="A1512" s="112"/>
      <c r="B1512" s="113"/>
      <c r="C1512" s="208" t="s">
        <v>216</v>
      </c>
      <c r="D1512" s="208"/>
      <c r="E1512" s="208"/>
      <c r="F1512" s="208"/>
      <c r="G1512" s="208"/>
      <c r="H1512" s="208"/>
      <c r="I1512" s="208"/>
      <c r="J1512" s="208"/>
      <c r="K1512" s="208"/>
      <c r="L1512" s="208"/>
      <c r="M1512" s="208"/>
      <c r="N1512" s="209"/>
      <c r="AF1512" s="83"/>
      <c r="AG1512" s="91"/>
      <c r="AL1512" s="91"/>
      <c r="AM1512" s="91"/>
      <c r="AO1512" s="94" t="s">
        <v>216</v>
      </c>
    </row>
    <row r="1513" spans="1:41" customFormat="1" ht="15" x14ac:dyDescent="0.25">
      <c r="A1513" s="112"/>
      <c r="B1513" s="113"/>
      <c r="C1513" s="210" t="s">
        <v>146</v>
      </c>
      <c r="D1513" s="210"/>
      <c r="E1513" s="210"/>
      <c r="F1513" s="86"/>
      <c r="G1513" s="87"/>
      <c r="H1513" s="87"/>
      <c r="I1513" s="87"/>
      <c r="J1513" s="89"/>
      <c r="K1513" s="87"/>
      <c r="L1513" s="119">
        <v>-183</v>
      </c>
      <c r="M1513" s="107"/>
      <c r="N1513" s="115">
        <v>-1531.71</v>
      </c>
      <c r="AF1513" s="83"/>
      <c r="AG1513" s="91"/>
      <c r="AL1513" s="91" t="s">
        <v>146</v>
      </c>
      <c r="AM1513" s="91"/>
    </row>
    <row r="1514" spans="1:41" customFormat="1" ht="34.5" x14ac:dyDescent="0.25">
      <c r="A1514" s="84" t="s">
        <v>604</v>
      </c>
      <c r="B1514" s="85" t="s">
        <v>221</v>
      </c>
      <c r="C1514" s="210" t="s">
        <v>222</v>
      </c>
      <c r="D1514" s="210"/>
      <c r="E1514" s="210"/>
      <c r="F1514" s="86" t="s">
        <v>223</v>
      </c>
      <c r="G1514" s="87"/>
      <c r="H1514" s="87"/>
      <c r="I1514" s="121">
        <v>2.12</v>
      </c>
      <c r="J1514" s="89"/>
      <c r="K1514" s="87"/>
      <c r="L1514" s="89"/>
      <c r="M1514" s="87"/>
      <c r="N1514" s="90"/>
      <c r="AF1514" s="83"/>
      <c r="AG1514" s="91" t="s">
        <v>222</v>
      </c>
      <c r="AL1514" s="91"/>
      <c r="AM1514" s="91"/>
    </row>
    <row r="1515" spans="1:41" customFormat="1" ht="34.5" x14ac:dyDescent="0.25">
      <c r="A1515" s="92"/>
      <c r="B1515" s="93" t="s">
        <v>126</v>
      </c>
      <c r="C1515" s="203" t="s">
        <v>127</v>
      </c>
      <c r="D1515" s="203"/>
      <c r="E1515" s="203"/>
      <c r="F1515" s="203"/>
      <c r="G1515" s="203"/>
      <c r="H1515" s="203"/>
      <c r="I1515" s="203"/>
      <c r="J1515" s="203"/>
      <c r="K1515" s="203"/>
      <c r="L1515" s="203"/>
      <c r="M1515" s="203"/>
      <c r="N1515" s="211"/>
      <c r="AF1515" s="83"/>
      <c r="AG1515" s="91"/>
      <c r="AH1515" s="94" t="s">
        <v>127</v>
      </c>
      <c r="AL1515" s="91"/>
      <c r="AM1515" s="91"/>
    </row>
    <row r="1516" spans="1:41" customFormat="1" ht="22.5" x14ac:dyDescent="0.25">
      <c r="A1516" s="92"/>
      <c r="B1516" s="93" t="s">
        <v>128</v>
      </c>
      <c r="C1516" s="203" t="s">
        <v>129</v>
      </c>
      <c r="D1516" s="203"/>
      <c r="E1516" s="203"/>
      <c r="F1516" s="203"/>
      <c r="G1516" s="203"/>
      <c r="H1516" s="203"/>
      <c r="I1516" s="203"/>
      <c r="J1516" s="203"/>
      <c r="K1516" s="203"/>
      <c r="L1516" s="203"/>
      <c r="M1516" s="203"/>
      <c r="N1516" s="211"/>
      <c r="AF1516" s="83"/>
      <c r="AG1516" s="91"/>
      <c r="AH1516" s="94" t="s">
        <v>129</v>
      </c>
      <c r="AL1516" s="91"/>
      <c r="AM1516" s="91"/>
    </row>
    <row r="1517" spans="1:41" customFormat="1" ht="15" x14ac:dyDescent="0.25">
      <c r="A1517" s="95"/>
      <c r="B1517" s="93" t="s">
        <v>130</v>
      </c>
      <c r="C1517" s="208" t="s">
        <v>131</v>
      </c>
      <c r="D1517" s="208"/>
      <c r="E1517" s="208"/>
      <c r="F1517" s="96"/>
      <c r="G1517" s="97"/>
      <c r="H1517" s="97"/>
      <c r="I1517" s="97"/>
      <c r="J1517" s="98">
        <v>320.38</v>
      </c>
      <c r="K1517" s="99">
        <v>1.38</v>
      </c>
      <c r="L1517" s="98">
        <v>937.3</v>
      </c>
      <c r="M1517" s="99">
        <v>49.76</v>
      </c>
      <c r="N1517" s="100">
        <v>46640.05</v>
      </c>
      <c r="AF1517" s="83"/>
      <c r="AG1517" s="91"/>
      <c r="AI1517" s="94" t="s">
        <v>131</v>
      </c>
      <c r="AL1517" s="91"/>
      <c r="AM1517" s="91"/>
    </row>
    <row r="1518" spans="1:41" customFormat="1" ht="15" x14ac:dyDescent="0.25">
      <c r="A1518" s="95"/>
      <c r="B1518" s="93" t="s">
        <v>132</v>
      </c>
      <c r="C1518" s="208" t="s">
        <v>133</v>
      </c>
      <c r="D1518" s="208"/>
      <c r="E1518" s="208"/>
      <c r="F1518" s="96"/>
      <c r="G1518" s="97"/>
      <c r="H1518" s="97"/>
      <c r="I1518" s="97"/>
      <c r="J1518" s="98">
        <v>557.46</v>
      </c>
      <c r="K1518" s="99">
        <v>1.38</v>
      </c>
      <c r="L1518" s="101">
        <v>1630.9</v>
      </c>
      <c r="M1518" s="99">
        <v>13.37</v>
      </c>
      <c r="N1518" s="100">
        <v>21805.13</v>
      </c>
      <c r="AF1518" s="83"/>
      <c r="AG1518" s="91"/>
      <c r="AI1518" s="94" t="s">
        <v>133</v>
      </c>
      <c r="AL1518" s="91"/>
      <c r="AM1518" s="91"/>
    </row>
    <row r="1519" spans="1:41" customFormat="1" ht="15" x14ac:dyDescent="0.25">
      <c r="A1519" s="95"/>
      <c r="B1519" s="93" t="s">
        <v>134</v>
      </c>
      <c r="C1519" s="208" t="s">
        <v>135</v>
      </c>
      <c r="D1519" s="208"/>
      <c r="E1519" s="208"/>
      <c r="F1519" s="96"/>
      <c r="G1519" s="97"/>
      <c r="H1519" s="97"/>
      <c r="I1519" s="97"/>
      <c r="J1519" s="98">
        <v>84.75</v>
      </c>
      <c r="K1519" s="99">
        <v>1.38</v>
      </c>
      <c r="L1519" s="98">
        <v>247.94</v>
      </c>
      <c r="M1519" s="99">
        <v>49.76</v>
      </c>
      <c r="N1519" s="100">
        <v>12337.49</v>
      </c>
      <c r="AF1519" s="83"/>
      <c r="AG1519" s="91"/>
      <c r="AI1519" s="94" t="s">
        <v>135</v>
      </c>
      <c r="AL1519" s="91"/>
      <c r="AM1519" s="91"/>
    </row>
    <row r="1520" spans="1:41" customFormat="1" ht="15" x14ac:dyDescent="0.25">
      <c r="A1520" s="95"/>
      <c r="B1520" s="93" t="s">
        <v>158</v>
      </c>
      <c r="C1520" s="208" t="s">
        <v>159</v>
      </c>
      <c r="D1520" s="208"/>
      <c r="E1520" s="208"/>
      <c r="F1520" s="96"/>
      <c r="G1520" s="97"/>
      <c r="H1520" s="97"/>
      <c r="I1520" s="97"/>
      <c r="J1520" s="98">
        <v>509.73</v>
      </c>
      <c r="K1520" s="97"/>
      <c r="L1520" s="101">
        <v>1080.6300000000001</v>
      </c>
      <c r="M1520" s="99">
        <v>8.3699999999999992</v>
      </c>
      <c r="N1520" s="100">
        <v>9044.8700000000008</v>
      </c>
      <c r="AF1520" s="83"/>
      <c r="AG1520" s="91"/>
      <c r="AI1520" s="94" t="s">
        <v>159</v>
      </c>
      <c r="AL1520" s="91"/>
      <c r="AM1520" s="91"/>
    </row>
    <row r="1521" spans="1:41" customFormat="1" ht="15" x14ac:dyDescent="0.25">
      <c r="A1521" s="102"/>
      <c r="B1521" s="93"/>
      <c r="C1521" s="208" t="s">
        <v>136</v>
      </c>
      <c r="D1521" s="208"/>
      <c r="E1521" s="208"/>
      <c r="F1521" s="96" t="s">
        <v>137</v>
      </c>
      <c r="G1521" s="116">
        <v>34.9</v>
      </c>
      <c r="H1521" s="99">
        <v>1.38</v>
      </c>
      <c r="I1521" s="118">
        <v>102.10344000000001</v>
      </c>
      <c r="J1521" s="104"/>
      <c r="K1521" s="97"/>
      <c r="L1521" s="104"/>
      <c r="M1521" s="97"/>
      <c r="N1521" s="105"/>
      <c r="AF1521" s="83"/>
      <c r="AG1521" s="91"/>
      <c r="AJ1521" s="94" t="s">
        <v>136</v>
      </c>
      <c r="AL1521" s="91"/>
      <c r="AM1521" s="91"/>
    </row>
    <row r="1522" spans="1:41" customFormat="1" ht="15" x14ac:dyDescent="0.25">
      <c r="A1522" s="102"/>
      <c r="B1522" s="93"/>
      <c r="C1522" s="208" t="s">
        <v>138</v>
      </c>
      <c r="D1522" s="208"/>
      <c r="E1522" s="208"/>
      <c r="F1522" s="96" t="s">
        <v>137</v>
      </c>
      <c r="G1522" s="99">
        <v>7.35</v>
      </c>
      <c r="H1522" s="99">
        <v>1.38</v>
      </c>
      <c r="I1522" s="118">
        <v>21.503160000000001</v>
      </c>
      <c r="J1522" s="104"/>
      <c r="K1522" s="97"/>
      <c r="L1522" s="104"/>
      <c r="M1522" s="97"/>
      <c r="N1522" s="105"/>
      <c r="AF1522" s="83"/>
      <c r="AG1522" s="91"/>
      <c r="AJ1522" s="94" t="s">
        <v>138</v>
      </c>
      <c r="AL1522" s="91"/>
      <c r="AM1522" s="91"/>
    </row>
    <row r="1523" spans="1:41" customFormat="1" ht="15" x14ac:dyDescent="0.25">
      <c r="A1523" s="95"/>
      <c r="B1523" s="93"/>
      <c r="C1523" s="218" t="s">
        <v>139</v>
      </c>
      <c r="D1523" s="218"/>
      <c r="E1523" s="218"/>
      <c r="F1523" s="106"/>
      <c r="G1523" s="107"/>
      <c r="H1523" s="107"/>
      <c r="I1523" s="107"/>
      <c r="J1523" s="109">
        <v>1387.57</v>
      </c>
      <c r="K1523" s="107"/>
      <c r="L1523" s="109">
        <v>3648.83</v>
      </c>
      <c r="M1523" s="107"/>
      <c r="N1523" s="110">
        <v>77490.05</v>
      </c>
      <c r="AF1523" s="83"/>
      <c r="AG1523" s="91"/>
      <c r="AK1523" s="94" t="s">
        <v>139</v>
      </c>
      <c r="AL1523" s="91"/>
      <c r="AM1523" s="91"/>
    </row>
    <row r="1524" spans="1:41" customFormat="1" ht="15" x14ac:dyDescent="0.25">
      <c r="A1524" s="102"/>
      <c r="B1524" s="93"/>
      <c r="C1524" s="208" t="s">
        <v>140</v>
      </c>
      <c r="D1524" s="208"/>
      <c r="E1524" s="208"/>
      <c r="F1524" s="96"/>
      <c r="G1524" s="97"/>
      <c r="H1524" s="97"/>
      <c r="I1524" s="97"/>
      <c r="J1524" s="104"/>
      <c r="K1524" s="97"/>
      <c r="L1524" s="101">
        <v>1185.24</v>
      </c>
      <c r="M1524" s="97"/>
      <c r="N1524" s="100">
        <v>58977.54</v>
      </c>
      <c r="AF1524" s="83"/>
      <c r="AG1524" s="91"/>
      <c r="AJ1524" s="94" t="s">
        <v>140</v>
      </c>
      <c r="AL1524" s="91"/>
      <c r="AM1524" s="91"/>
    </row>
    <row r="1525" spans="1:41" customFormat="1" ht="15" x14ac:dyDescent="0.25">
      <c r="A1525" s="102"/>
      <c r="B1525" s="93" t="s">
        <v>141</v>
      </c>
      <c r="C1525" s="208" t="s">
        <v>142</v>
      </c>
      <c r="D1525" s="208"/>
      <c r="E1525" s="208"/>
      <c r="F1525" s="96" t="s">
        <v>143</v>
      </c>
      <c r="G1525" s="111">
        <v>103</v>
      </c>
      <c r="H1525" s="97"/>
      <c r="I1525" s="111">
        <v>103</v>
      </c>
      <c r="J1525" s="104"/>
      <c r="K1525" s="97"/>
      <c r="L1525" s="101">
        <v>1220.8</v>
      </c>
      <c r="M1525" s="97"/>
      <c r="N1525" s="100">
        <v>60746.87</v>
      </c>
      <c r="AF1525" s="83"/>
      <c r="AG1525" s="91"/>
      <c r="AJ1525" s="94" t="s">
        <v>142</v>
      </c>
      <c r="AL1525" s="91"/>
      <c r="AM1525" s="91"/>
    </row>
    <row r="1526" spans="1:41" customFormat="1" ht="15" x14ac:dyDescent="0.25">
      <c r="A1526" s="102"/>
      <c r="B1526" s="93" t="s">
        <v>144</v>
      </c>
      <c r="C1526" s="208" t="s">
        <v>145</v>
      </c>
      <c r="D1526" s="208"/>
      <c r="E1526" s="208"/>
      <c r="F1526" s="96" t="s">
        <v>143</v>
      </c>
      <c r="G1526" s="111">
        <v>60</v>
      </c>
      <c r="H1526" s="97"/>
      <c r="I1526" s="111">
        <v>60</v>
      </c>
      <c r="J1526" s="104"/>
      <c r="K1526" s="97"/>
      <c r="L1526" s="98">
        <v>711.14</v>
      </c>
      <c r="M1526" s="97"/>
      <c r="N1526" s="100">
        <v>35386.519999999997</v>
      </c>
      <c r="AF1526" s="83"/>
      <c r="AG1526" s="91"/>
      <c r="AJ1526" s="94" t="s">
        <v>145</v>
      </c>
      <c r="AL1526" s="91"/>
      <c r="AM1526" s="91"/>
    </row>
    <row r="1527" spans="1:41" customFormat="1" ht="15" x14ac:dyDescent="0.25">
      <c r="A1527" s="112"/>
      <c r="B1527" s="113"/>
      <c r="C1527" s="210" t="s">
        <v>146</v>
      </c>
      <c r="D1527" s="210"/>
      <c r="E1527" s="210"/>
      <c r="F1527" s="86"/>
      <c r="G1527" s="87"/>
      <c r="H1527" s="87"/>
      <c r="I1527" s="87"/>
      <c r="J1527" s="89"/>
      <c r="K1527" s="87"/>
      <c r="L1527" s="114">
        <v>5580.77</v>
      </c>
      <c r="M1527" s="107"/>
      <c r="N1527" s="115">
        <v>173623.44</v>
      </c>
      <c r="AF1527" s="83"/>
      <c r="AG1527" s="91"/>
      <c r="AL1527" s="91" t="s">
        <v>146</v>
      </c>
      <c r="AM1527" s="91"/>
    </row>
    <row r="1528" spans="1:41" customFormat="1" ht="23.25" x14ac:dyDescent="0.25">
      <c r="A1528" s="84" t="s">
        <v>608</v>
      </c>
      <c r="B1528" s="85" t="s">
        <v>225</v>
      </c>
      <c r="C1528" s="210" t="s">
        <v>226</v>
      </c>
      <c r="D1528" s="210"/>
      <c r="E1528" s="210"/>
      <c r="F1528" s="86" t="s">
        <v>71</v>
      </c>
      <c r="G1528" s="87"/>
      <c r="H1528" s="87"/>
      <c r="I1528" s="132">
        <v>-4.452</v>
      </c>
      <c r="J1528" s="119">
        <v>88.14</v>
      </c>
      <c r="K1528" s="87"/>
      <c r="L1528" s="119">
        <v>-392.4</v>
      </c>
      <c r="M1528" s="121">
        <v>8.3699999999999992</v>
      </c>
      <c r="N1528" s="115">
        <v>-3284.39</v>
      </c>
      <c r="AF1528" s="83"/>
      <c r="AG1528" s="91" t="s">
        <v>226</v>
      </c>
      <c r="AL1528" s="91"/>
      <c r="AM1528" s="91"/>
    </row>
    <row r="1529" spans="1:41" customFormat="1" ht="15" x14ac:dyDescent="0.25">
      <c r="A1529" s="112"/>
      <c r="B1529" s="113"/>
      <c r="C1529" s="208" t="s">
        <v>216</v>
      </c>
      <c r="D1529" s="208"/>
      <c r="E1529" s="208"/>
      <c r="F1529" s="208"/>
      <c r="G1529" s="208"/>
      <c r="H1529" s="208"/>
      <c r="I1529" s="208"/>
      <c r="J1529" s="208"/>
      <c r="K1529" s="208"/>
      <c r="L1529" s="208"/>
      <c r="M1529" s="208"/>
      <c r="N1529" s="209"/>
      <c r="AF1529" s="83"/>
      <c r="AG1529" s="91"/>
      <c r="AL1529" s="91"/>
      <c r="AM1529" s="91"/>
      <c r="AO1529" s="94" t="s">
        <v>216</v>
      </c>
    </row>
    <row r="1530" spans="1:41" customFormat="1" ht="15" x14ac:dyDescent="0.25">
      <c r="A1530" s="112"/>
      <c r="B1530" s="113"/>
      <c r="C1530" s="210" t="s">
        <v>146</v>
      </c>
      <c r="D1530" s="210"/>
      <c r="E1530" s="210"/>
      <c r="F1530" s="86"/>
      <c r="G1530" s="87"/>
      <c r="H1530" s="87"/>
      <c r="I1530" s="87"/>
      <c r="J1530" s="89"/>
      <c r="K1530" s="87"/>
      <c r="L1530" s="119">
        <v>-392.4</v>
      </c>
      <c r="M1530" s="107"/>
      <c r="N1530" s="115">
        <v>-3284.39</v>
      </c>
      <c r="AF1530" s="83"/>
      <c r="AG1530" s="91"/>
      <c r="AL1530" s="91" t="s">
        <v>146</v>
      </c>
      <c r="AM1530" s="91"/>
    </row>
    <row r="1531" spans="1:41" customFormat="1" ht="15" x14ac:dyDescent="0.25">
      <c r="A1531" s="84" t="s">
        <v>609</v>
      </c>
      <c r="B1531" s="85" t="s">
        <v>228</v>
      </c>
      <c r="C1531" s="210" t="s">
        <v>229</v>
      </c>
      <c r="D1531" s="210"/>
      <c r="E1531" s="210"/>
      <c r="F1531" s="86" t="s">
        <v>71</v>
      </c>
      <c r="G1531" s="87"/>
      <c r="H1531" s="87"/>
      <c r="I1531" s="121">
        <v>-12.72</v>
      </c>
      <c r="J1531" s="119">
        <v>53.84</v>
      </c>
      <c r="K1531" s="87"/>
      <c r="L1531" s="119">
        <v>-684.84</v>
      </c>
      <c r="M1531" s="121">
        <v>8.3699999999999992</v>
      </c>
      <c r="N1531" s="115">
        <v>-5732.11</v>
      </c>
      <c r="AF1531" s="83"/>
      <c r="AG1531" s="91" t="s">
        <v>229</v>
      </c>
      <c r="AL1531" s="91"/>
      <c r="AM1531" s="91"/>
    </row>
    <row r="1532" spans="1:41" customFormat="1" ht="15" x14ac:dyDescent="0.25">
      <c r="A1532" s="112"/>
      <c r="B1532" s="113"/>
      <c r="C1532" s="208" t="s">
        <v>216</v>
      </c>
      <c r="D1532" s="208"/>
      <c r="E1532" s="208"/>
      <c r="F1532" s="208"/>
      <c r="G1532" s="208"/>
      <c r="H1532" s="208"/>
      <c r="I1532" s="208"/>
      <c r="J1532" s="208"/>
      <c r="K1532" s="208"/>
      <c r="L1532" s="208"/>
      <c r="M1532" s="208"/>
      <c r="N1532" s="209"/>
      <c r="AF1532" s="83"/>
      <c r="AG1532" s="91"/>
      <c r="AL1532" s="91"/>
      <c r="AM1532" s="91"/>
      <c r="AO1532" s="94" t="s">
        <v>216</v>
      </c>
    </row>
    <row r="1533" spans="1:41" customFormat="1" ht="15" x14ac:dyDescent="0.25">
      <c r="A1533" s="112"/>
      <c r="B1533" s="113"/>
      <c r="C1533" s="210" t="s">
        <v>146</v>
      </c>
      <c r="D1533" s="210"/>
      <c r="E1533" s="210"/>
      <c r="F1533" s="86"/>
      <c r="G1533" s="87"/>
      <c r="H1533" s="87"/>
      <c r="I1533" s="87"/>
      <c r="J1533" s="89"/>
      <c r="K1533" s="87"/>
      <c r="L1533" s="119">
        <v>-684.84</v>
      </c>
      <c r="M1533" s="107"/>
      <c r="N1533" s="115">
        <v>-5732.11</v>
      </c>
      <c r="AF1533" s="83"/>
      <c r="AG1533" s="91"/>
      <c r="AL1533" s="91" t="s">
        <v>146</v>
      </c>
      <c r="AM1533" s="91"/>
    </row>
    <row r="1534" spans="1:41" customFormat="1" ht="34.5" x14ac:dyDescent="0.25">
      <c r="A1534" s="84" t="s">
        <v>611</v>
      </c>
      <c r="B1534" s="85" t="s">
        <v>243</v>
      </c>
      <c r="C1534" s="210" t="s">
        <v>244</v>
      </c>
      <c r="D1534" s="210"/>
      <c r="E1534" s="210"/>
      <c r="F1534" s="86" t="s">
        <v>172</v>
      </c>
      <c r="G1534" s="87"/>
      <c r="H1534" s="87"/>
      <c r="I1534" s="88">
        <v>43</v>
      </c>
      <c r="J1534" s="89"/>
      <c r="K1534" s="87"/>
      <c r="L1534" s="89"/>
      <c r="M1534" s="87"/>
      <c r="N1534" s="90"/>
      <c r="AF1534" s="83"/>
      <c r="AG1534" s="91" t="s">
        <v>244</v>
      </c>
      <c r="AL1534" s="91"/>
      <c r="AM1534" s="91"/>
    </row>
    <row r="1535" spans="1:41" customFormat="1" ht="34.5" x14ac:dyDescent="0.25">
      <c r="A1535" s="92"/>
      <c r="B1535" s="93" t="s">
        <v>126</v>
      </c>
      <c r="C1535" s="203" t="s">
        <v>127</v>
      </c>
      <c r="D1535" s="203"/>
      <c r="E1535" s="203"/>
      <c r="F1535" s="203"/>
      <c r="G1535" s="203"/>
      <c r="H1535" s="203"/>
      <c r="I1535" s="203"/>
      <c r="J1535" s="203"/>
      <c r="K1535" s="203"/>
      <c r="L1535" s="203"/>
      <c r="M1535" s="203"/>
      <c r="N1535" s="211"/>
      <c r="AF1535" s="83"/>
      <c r="AG1535" s="91"/>
      <c r="AH1535" s="94" t="s">
        <v>127</v>
      </c>
      <c r="AL1535" s="91"/>
      <c r="AM1535" s="91"/>
    </row>
    <row r="1536" spans="1:41" customFormat="1" ht="22.5" x14ac:dyDescent="0.25">
      <c r="A1536" s="92"/>
      <c r="B1536" s="93" t="s">
        <v>128</v>
      </c>
      <c r="C1536" s="203" t="s">
        <v>129</v>
      </c>
      <c r="D1536" s="203"/>
      <c r="E1536" s="203"/>
      <c r="F1536" s="203"/>
      <c r="G1536" s="203"/>
      <c r="H1536" s="203"/>
      <c r="I1536" s="203"/>
      <c r="J1536" s="203"/>
      <c r="K1536" s="203"/>
      <c r="L1536" s="203"/>
      <c r="M1536" s="203"/>
      <c r="N1536" s="211"/>
      <c r="AF1536" s="83"/>
      <c r="AG1536" s="91"/>
      <c r="AH1536" s="94" t="s">
        <v>129</v>
      </c>
      <c r="AL1536" s="91"/>
      <c r="AM1536" s="91"/>
    </row>
    <row r="1537" spans="1:39" customFormat="1" ht="15" x14ac:dyDescent="0.25">
      <c r="A1537" s="95"/>
      <c r="B1537" s="93" t="s">
        <v>130</v>
      </c>
      <c r="C1537" s="208" t="s">
        <v>131</v>
      </c>
      <c r="D1537" s="208"/>
      <c r="E1537" s="208"/>
      <c r="F1537" s="96"/>
      <c r="G1537" s="97"/>
      <c r="H1537" s="97"/>
      <c r="I1537" s="97"/>
      <c r="J1537" s="98">
        <v>14.06</v>
      </c>
      <c r="K1537" s="99">
        <v>1.38</v>
      </c>
      <c r="L1537" s="98">
        <v>834.32</v>
      </c>
      <c r="M1537" s="99">
        <v>49.76</v>
      </c>
      <c r="N1537" s="100">
        <v>41515.760000000002</v>
      </c>
      <c r="AF1537" s="83"/>
      <c r="AG1537" s="91"/>
      <c r="AI1537" s="94" t="s">
        <v>131</v>
      </c>
      <c r="AL1537" s="91"/>
      <c r="AM1537" s="91"/>
    </row>
    <row r="1538" spans="1:39" customFormat="1" ht="15" x14ac:dyDescent="0.25">
      <c r="A1538" s="95"/>
      <c r="B1538" s="93" t="s">
        <v>132</v>
      </c>
      <c r="C1538" s="208" t="s">
        <v>133</v>
      </c>
      <c r="D1538" s="208"/>
      <c r="E1538" s="208"/>
      <c r="F1538" s="96"/>
      <c r="G1538" s="97"/>
      <c r="H1538" s="97"/>
      <c r="I1538" s="97"/>
      <c r="J1538" s="98">
        <v>11.02</v>
      </c>
      <c r="K1538" s="99">
        <v>1.38</v>
      </c>
      <c r="L1538" s="98">
        <v>653.92999999999995</v>
      </c>
      <c r="M1538" s="99">
        <v>13.37</v>
      </c>
      <c r="N1538" s="100">
        <v>8743.0400000000009</v>
      </c>
      <c r="AF1538" s="83"/>
      <c r="AG1538" s="91"/>
      <c r="AI1538" s="94" t="s">
        <v>133</v>
      </c>
      <c r="AL1538" s="91"/>
      <c r="AM1538" s="91"/>
    </row>
    <row r="1539" spans="1:39" customFormat="1" ht="15" x14ac:dyDescent="0.25">
      <c r="A1539" s="95"/>
      <c r="B1539" s="93" t="s">
        <v>134</v>
      </c>
      <c r="C1539" s="208" t="s">
        <v>135</v>
      </c>
      <c r="D1539" s="208"/>
      <c r="E1539" s="208"/>
      <c r="F1539" s="96"/>
      <c r="G1539" s="97"/>
      <c r="H1539" s="97"/>
      <c r="I1539" s="97"/>
      <c r="J1539" s="98">
        <v>1.63</v>
      </c>
      <c r="K1539" s="99">
        <v>1.38</v>
      </c>
      <c r="L1539" s="98">
        <v>96.72</v>
      </c>
      <c r="M1539" s="99">
        <v>49.76</v>
      </c>
      <c r="N1539" s="100">
        <v>4812.79</v>
      </c>
      <c r="AF1539" s="83"/>
      <c r="AG1539" s="91"/>
      <c r="AI1539" s="94" t="s">
        <v>135</v>
      </c>
      <c r="AL1539" s="91"/>
      <c r="AM1539" s="91"/>
    </row>
    <row r="1540" spans="1:39" customFormat="1" ht="15" x14ac:dyDescent="0.25">
      <c r="A1540" s="95"/>
      <c r="B1540" s="93" t="s">
        <v>158</v>
      </c>
      <c r="C1540" s="208" t="s">
        <v>159</v>
      </c>
      <c r="D1540" s="208"/>
      <c r="E1540" s="208"/>
      <c r="F1540" s="96"/>
      <c r="G1540" s="97"/>
      <c r="H1540" s="97"/>
      <c r="I1540" s="97"/>
      <c r="J1540" s="98">
        <v>1.44</v>
      </c>
      <c r="K1540" s="97"/>
      <c r="L1540" s="98">
        <v>61.92</v>
      </c>
      <c r="M1540" s="99">
        <v>8.3699999999999992</v>
      </c>
      <c r="N1540" s="120">
        <v>518.27</v>
      </c>
      <c r="AF1540" s="83"/>
      <c r="AG1540" s="91"/>
      <c r="AI1540" s="94" t="s">
        <v>159</v>
      </c>
      <c r="AL1540" s="91"/>
      <c r="AM1540" s="91"/>
    </row>
    <row r="1541" spans="1:39" customFormat="1" ht="15" x14ac:dyDescent="0.25">
      <c r="A1541" s="102"/>
      <c r="B1541" s="93"/>
      <c r="C1541" s="208" t="s">
        <v>136</v>
      </c>
      <c r="D1541" s="208"/>
      <c r="E1541" s="208"/>
      <c r="F1541" s="96" t="s">
        <v>137</v>
      </c>
      <c r="G1541" s="99">
        <v>1.55</v>
      </c>
      <c r="H1541" s="99">
        <v>1.38</v>
      </c>
      <c r="I1541" s="117">
        <v>91.977000000000004</v>
      </c>
      <c r="J1541" s="104"/>
      <c r="K1541" s="97"/>
      <c r="L1541" s="104"/>
      <c r="M1541" s="97"/>
      <c r="N1541" s="105"/>
      <c r="AF1541" s="83"/>
      <c r="AG1541" s="91"/>
      <c r="AJ1541" s="94" t="s">
        <v>136</v>
      </c>
      <c r="AL1541" s="91"/>
      <c r="AM1541" s="91"/>
    </row>
    <row r="1542" spans="1:39" customFormat="1" ht="15" x14ac:dyDescent="0.25">
      <c r="A1542" s="102"/>
      <c r="B1542" s="93"/>
      <c r="C1542" s="208" t="s">
        <v>138</v>
      </c>
      <c r="D1542" s="208"/>
      <c r="E1542" s="208"/>
      <c r="F1542" s="96" t="s">
        <v>137</v>
      </c>
      <c r="G1542" s="99">
        <v>0.15</v>
      </c>
      <c r="H1542" s="99">
        <v>1.38</v>
      </c>
      <c r="I1542" s="117">
        <v>8.9009999999999998</v>
      </c>
      <c r="J1542" s="104"/>
      <c r="K1542" s="97"/>
      <c r="L1542" s="104"/>
      <c r="M1542" s="97"/>
      <c r="N1542" s="105"/>
      <c r="AF1542" s="83"/>
      <c r="AG1542" s="91"/>
      <c r="AJ1542" s="94" t="s">
        <v>138</v>
      </c>
      <c r="AL1542" s="91"/>
      <c r="AM1542" s="91"/>
    </row>
    <row r="1543" spans="1:39" customFormat="1" ht="15" x14ac:dyDescent="0.25">
      <c r="A1543" s="95"/>
      <c r="B1543" s="93"/>
      <c r="C1543" s="218" t="s">
        <v>139</v>
      </c>
      <c r="D1543" s="218"/>
      <c r="E1543" s="218"/>
      <c r="F1543" s="106"/>
      <c r="G1543" s="107"/>
      <c r="H1543" s="107"/>
      <c r="I1543" s="107"/>
      <c r="J1543" s="108">
        <v>26.52</v>
      </c>
      <c r="K1543" s="107"/>
      <c r="L1543" s="109">
        <v>1550.17</v>
      </c>
      <c r="M1543" s="107"/>
      <c r="N1543" s="110">
        <v>50777.07</v>
      </c>
      <c r="AF1543" s="83"/>
      <c r="AG1543" s="91"/>
      <c r="AK1543" s="94" t="s">
        <v>139</v>
      </c>
      <c r="AL1543" s="91"/>
      <c r="AM1543" s="91"/>
    </row>
    <row r="1544" spans="1:39" customFormat="1" ht="15" x14ac:dyDescent="0.25">
      <c r="A1544" s="102"/>
      <c r="B1544" s="93"/>
      <c r="C1544" s="208" t="s">
        <v>140</v>
      </c>
      <c r="D1544" s="208"/>
      <c r="E1544" s="208"/>
      <c r="F1544" s="96"/>
      <c r="G1544" s="97"/>
      <c r="H1544" s="97"/>
      <c r="I1544" s="97"/>
      <c r="J1544" s="104"/>
      <c r="K1544" s="97"/>
      <c r="L1544" s="98">
        <v>931.04</v>
      </c>
      <c r="M1544" s="97"/>
      <c r="N1544" s="100">
        <v>46328.55</v>
      </c>
      <c r="AF1544" s="83"/>
      <c r="AG1544" s="91"/>
      <c r="AJ1544" s="94" t="s">
        <v>140</v>
      </c>
      <c r="AL1544" s="91"/>
      <c r="AM1544" s="91"/>
    </row>
    <row r="1545" spans="1:39" customFormat="1" ht="15" x14ac:dyDescent="0.25">
      <c r="A1545" s="102"/>
      <c r="B1545" s="93" t="s">
        <v>141</v>
      </c>
      <c r="C1545" s="208" t="s">
        <v>142</v>
      </c>
      <c r="D1545" s="208"/>
      <c r="E1545" s="208"/>
      <c r="F1545" s="96" t="s">
        <v>143</v>
      </c>
      <c r="G1545" s="111">
        <v>103</v>
      </c>
      <c r="H1545" s="97"/>
      <c r="I1545" s="111">
        <v>103</v>
      </c>
      <c r="J1545" s="104"/>
      <c r="K1545" s="97"/>
      <c r="L1545" s="98">
        <v>958.97</v>
      </c>
      <c r="M1545" s="97"/>
      <c r="N1545" s="100">
        <v>47718.41</v>
      </c>
      <c r="AF1545" s="83"/>
      <c r="AG1545" s="91"/>
      <c r="AJ1545" s="94" t="s">
        <v>142</v>
      </c>
      <c r="AL1545" s="91"/>
      <c r="AM1545" s="91"/>
    </row>
    <row r="1546" spans="1:39" customFormat="1" ht="15" x14ac:dyDescent="0.25">
      <c r="A1546" s="102"/>
      <c r="B1546" s="93" t="s">
        <v>144</v>
      </c>
      <c r="C1546" s="208" t="s">
        <v>145</v>
      </c>
      <c r="D1546" s="208"/>
      <c r="E1546" s="208"/>
      <c r="F1546" s="96" t="s">
        <v>143</v>
      </c>
      <c r="G1546" s="111">
        <v>60</v>
      </c>
      <c r="H1546" s="97"/>
      <c r="I1546" s="111">
        <v>60</v>
      </c>
      <c r="J1546" s="104"/>
      <c r="K1546" s="97"/>
      <c r="L1546" s="98">
        <v>558.62</v>
      </c>
      <c r="M1546" s="97"/>
      <c r="N1546" s="100">
        <v>27797.13</v>
      </c>
      <c r="AF1546" s="83"/>
      <c r="AG1546" s="91"/>
      <c r="AJ1546" s="94" t="s">
        <v>145</v>
      </c>
      <c r="AL1546" s="91"/>
      <c r="AM1546" s="91"/>
    </row>
    <row r="1547" spans="1:39" customFormat="1" ht="15" x14ac:dyDescent="0.25">
      <c r="A1547" s="112"/>
      <c r="B1547" s="113"/>
      <c r="C1547" s="210" t="s">
        <v>146</v>
      </c>
      <c r="D1547" s="210"/>
      <c r="E1547" s="210"/>
      <c r="F1547" s="86"/>
      <c r="G1547" s="87"/>
      <c r="H1547" s="87"/>
      <c r="I1547" s="87"/>
      <c r="J1547" s="89"/>
      <c r="K1547" s="87"/>
      <c r="L1547" s="114">
        <v>3067.76</v>
      </c>
      <c r="M1547" s="107"/>
      <c r="N1547" s="115">
        <v>126292.61</v>
      </c>
      <c r="AF1547" s="83"/>
      <c r="AG1547" s="91"/>
      <c r="AL1547" s="91" t="s">
        <v>146</v>
      </c>
      <c r="AM1547" s="91"/>
    </row>
    <row r="1548" spans="1:39" customFormat="1" ht="34.5" x14ac:dyDescent="0.25">
      <c r="A1548" s="84" t="s">
        <v>613</v>
      </c>
      <c r="B1548" s="85" t="s">
        <v>246</v>
      </c>
      <c r="C1548" s="210" t="s">
        <v>247</v>
      </c>
      <c r="D1548" s="210"/>
      <c r="E1548" s="210"/>
      <c r="F1548" s="86" t="s">
        <v>172</v>
      </c>
      <c r="G1548" s="87"/>
      <c r="H1548" s="87"/>
      <c r="I1548" s="88">
        <v>2</v>
      </c>
      <c r="J1548" s="89"/>
      <c r="K1548" s="87"/>
      <c r="L1548" s="89"/>
      <c r="M1548" s="87"/>
      <c r="N1548" s="90"/>
      <c r="AF1548" s="83"/>
      <c r="AG1548" s="91" t="s">
        <v>247</v>
      </c>
      <c r="AL1548" s="91"/>
      <c r="AM1548" s="91"/>
    </row>
    <row r="1549" spans="1:39" customFormat="1" ht="34.5" x14ac:dyDescent="0.25">
      <c r="A1549" s="92"/>
      <c r="B1549" s="93" t="s">
        <v>126</v>
      </c>
      <c r="C1549" s="203" t="s">
        <v>127</v>
      </c>
      <c r="D1549" s="203"/>
      <c r="E1549" s="203"/>
      <c r="F1549" s="203"/>
      <c r="G1549" s="203"/>
      <c r="H1549" s="203"/>
      <c r="I1549" s="203"/>
      <c r="J1549" s="203"/>
      <c r="K1549" s="203"/>
      <c r="L1549" s="203"/>
      <c r="M1549" s="203"/>
      <c r="N1549" s="211"/>
      <c r="AF1549" s="83"/>
      <c r="AG1549" s="91"/>
      <c r="AH1549" s="94" t="s">
        <v>127</v>
      </c>
      <c r="AL1549" s="91"/>
      <c r="AM1549" s="91"/>
    </row>
    <row r="1550" spans="1:39" customFormat="1" ht="22.5" x14ac:dyDescent="0.25">
      <c r="A1550" s="92"/>
      <c r="B1550" s="93" t="s">
        <v>128</v>
      </c>
      <c r="C1550" s="203" t="s">
        <v>129</v>
      </c>
      <c r="D1550" s="203"/>
      <c r="E1550" s="203"/>
      <c r="F1550" s="203"/>
      <c r="G1550" s="203"/>
      <c r="H1550" s="203"/>
      <c r="I1550" s="203"/>
      <c r="J1550" s="203"/>
      <c r="K1550" s="203"/>
      <c r="L1550" s="203"/>
      <c r="M1550" s="203"/>
      <c r="N1550" s="211"/>
      <c r="AF1550" s="83"/>
      <c r="AG1550" s="91"/>
      <c r="AH1550" s="94" t="s">
        <v>129</v>
      </c>
      <c r="AL1550" s="91"/>
      <c r="AM1550" s="91"/>
    </row>
    <row r="1551" spans="1:39" customFormat="1" ht="15" x14ac:dyDescent="0.25">
      <c r="A1551" s="95"/>
      <c r="B1551" s="93" t="s">
        <v>130</v>
      </c>
      <c r="C1551" s="208" t="s">
        <v>131</v>
      </c>
      <c r="D1551" s="208"/>
      <c r="E1551" s="208"/>
      <c r="F1551" s="96"/>
      <c r="G1551" s="97"/>
      <c r="H1551" s="97"/>
      <c r="I1551" s="97"/>
      <c r="J1551" s="98">
        <v>23.85</v>
      </c>
      <c r="K1551" s="99">
        <v>1.38</v>
      </c>
      <c r="L1551" s="98">
        <v>65.83</v>
      </c>
      <c r="M1551" s="99">
        <v>49.76</v>
      </c>
      <c r="N1551" s="100">
        <v>3275.7</v>
      </c>
      <c r="AF1551" s="83"/>
      <c r="AG1551" s="91"/>
      <c r="AI1551" s="94" t="s">
        <v>131</v>
      </c>
      <c r="AL1551" s="91"/>
      <c r="AM1551" s="91"/>
    </row>
    <row r="1552" spans="1:39" customFormat="1" ht="15" x14ac:dyDescent="0.25">
      <c r="A1552" s="95"/>
      <c r="B1552" s="93" t="s">
        <v>132</v>
      </c>
      <c r="C1552" s="208" t="s">
        <v>133</v>
      </c>
      <c r="D1552" s="208"/>
      <c r="E1552" s="208"/>
      <c r="F1552" s="96"/>
      <c r="G1552" s="97"/>
      <c r="H1552" s="97"/>
      <c r="I1552" s="97"/>
      <c r="J1552" s="98">
        <v>19.73</v>
      </c>
      <c r="K1552" s="99">
        <v>1.38</v>
      </c>
      <c r="L1552" s="98">
        <v>54.45</v>
      </c>
      <c r="M1552" s="99">
        <v>13.37</v>
      </c>
      <c r="N1552" s="120">
        <v>728</v>
      </c>
      <c r="AF1552" s="83"/>
      <c r="AG1552" s="91"/>
      <c r="AI1552" s="94" t="s">
        <v>133</v>
      </c>
      <c r="AL1552" s="91"/>
      <c r="AM1552" s="91"/>
    </row>
    <row r="1553" spans="1:39" customFormat="1" ht="15" x14ac:dyDescent="0.25">
      <c r="A1553" s="95"/>
      <c r="B1553" s="93" t="s">
        <v>134</v>
      </c>
      <c r="C1553" s="208" t="s">
        <v>135</v>
      </c>
      <c r="D1553" s="208"/>
      <c r="E1553" s="208"/>
      <c r="F1553" s="96"/>
      <c r="G1553" s="97"/>
      <c r="H1553" s="97"/>
      <c r="I1553" s="97"/>
      <c r="J1553" s="98">
        <v>2.95</v>
      </c>
      <c r="K1553" s="99">
        <v>1.38</v>
      </c>
      <c r="L1553" s="98">
        <v>8.14</v>
      </c>
      <c r="M1553" s="99">
        <v>49.76</v>
      </c>
      <c r="N1553" s="120">
        <v>405.05</v>
      </c>
      <c r="AF1553" s="83"/>
      <c r="AG1553" s="91"/>
      <c r="AI1553" s="94" t="s">
        <v>135</v>
      </c>
      <c r="AL1553" s="91"/>
      <c r="AM1553" s="91"/>
    </row>
    <row r="1554" spans="1:39" customFormat="1" ht="15" x14ac:dyDescent="0.25">
      <c r="A1554" s="95"/>
      <c r="B1554" s="93" t="s">
        <v>158</v>
      </c>
      <c r="C1554" s="208" t="s">
        <v>159</v>
      </c>
      <c r="D1554" s="208"/>
      <c r="E1554" s="208"/>
      <c r="F1554" s="96"/>
      <c r="G1554" s="97"/>
      <c r="H1554" s="97"/>
      <c r="I1554" s="97"/>
      <c r="J1554" s="98">
        <v>7.2</v>
      </c>
      <c r="K1554" s="97"/>
      <c r="L1554" s="98">
        <v>14.4</v>
      </c>
      <c r="M1554" s="99">
        <v>8.3699999999999992</v>
      </c>
      <c r="N1554" s="120">
        <v>120.53</v>
      </c>
      <c r="AF1554" s="83"/>
      <c r="AG1554" s="91"/>
      <c r="AI1554" s="94" t="s">
        <v>159</v>
      </c>
      <c r="AL1554" s="91"/>
      <c r="AM1554" s="91"/>
    </row>
    <row r="1555" spans="1:39" customFormat="1" ht="15" x14ac:dyDescent="0.25">
      <c r="A1555" s="102"/>
      <c r="B1555" s="93"/>
      <c r="C1555" s="208" t="s">
        <v>136</v>
      </c>
      <c r="D1555" s="208"/>
      <c r="E1555" s="208"/>
      <c r="F1555" s="96" t="s">
        <v>137</v>
      </c>
      <c r="G1555" s="99">
        <v>2.63</v>
      </c>
      <c r="H1555" s="99">
        <v>1.38</v>
      </c>
      <c r="I1555" s="103">
        <v>7.2587999999999999</v>
      </c>
      <c r="J1555" s="104"/>
      <c r="K1555" s="97"/>
      <c r="L1555" s="104"/>
      <c r="M1555" s="97"/>
      <c r="N1555" s="105"/>
      <c r="AF1555" s="83"/>
      <c r="AG1555" s="91"/>
      <c r="AJ1555" s="94" t="s">
        <v>136</v>
      </c>
      <c r="AL1555" s="91"/>
      <c r="AM1555" s="91"/>
    </row>
    <row r="1556" spans="1:39" customFormat="1" ht="15" x14ac:dyDescent="0.25">
      <c r="A1556" s="102"/>
      <c r="B1556" s="93"/>
      <c r="C1556" s="208" t="s">
        <v>138</v>
      </c>
      <c r="D1556" s="208"/>
      <c r="E1556" s="208"/>
      <c r="F1556" s="96" t="s">
        <v>137</v>
      </c>
      <c r="G1556" s="99">
        <v>0.27</v>
      </c>
      <c r="H1556" s="99">
        <v>1.38</v>
      </c>
      <c r="I1556" s="103">
        <v>0.74519999999999997</v>
      </c>
      <c r="J1556" s="104"/>
      <c r="K1556" s="97"/>
      <c r="L1556" s="104"/>
      <c r="M1556" s="97"/>
      <c r="N1556" s="105"/>
      <c r="AF1556" s="83"/>
      <c r="AG1556" s="91"/>
      <c r="AJ1556" s="94" t="s">
        <v>138</v>
      </c>
      <c r="AL1556" s="91"/>
      <c r="AM1556" s="91"/>
    </row>
    <row r="1557" spans="1:39" customFormat="1" ht="15" x14ac:dyDescent="0.25">
      <c r="A1557" s="95"/>
      <c r="B1557" s="93"/>
      <c r="C1557" s="218" t="s">
        <v>139</v>
      </c>
      <c r="D1557" s="218"/>
      <c r="E1557" s="218"/>
      <c r="F1557" s="106"/>
      <c r="G1557" s="107"/>
      <c r="H1557" s="107"/>
      <c r="I1557" s="107"/>
      <c r="J1557" s="108">
        <v>50.78</v>
      </c>
      <c r="K1557" s="107"/>
      <c r="L1557" s="108">
        <v>134.68</v>
      </c>
      <c r="M1557" s="107"/>
      <c r="N1557" s="110">
        <v>4124.2299999999996</v>
      </c>
      <c r="AF1557" s="83"/>
      <c r="AG1557" s="91"/>
      <c r="AK1557" s="94" t="s">
        <v>139</v>
      </c>
      <c r="AL1557" s="91"/>
      <c r="AM1557" s="91"/>
    </row>
    <row r="1558" spans="1:39" customFormat="1" ht="15" x14ac:dyDescent="0.25">
      <c r="A1558" s="102"/>
      <c r="B1558" s="93"/>
      <c r="C1558" s="208" t="s">
        <v>140</v>
      </c>
      <c r="D1558" s="208"/>
      <c r="E1558" s="208"/>
      <c r="F1558" s="96"/>
      <c r="G1558" s="97"/>
      <c r="H1558" s="97"/>
      <c r="I1558" s="97"/>
      <c r="J1558" s="104"/>
      <c r="K1558" s="97"/>
      <c r="L1558" s="98">
        <v>73.97</v>
      </c>
      <c r="M1558" s="97"/>
      <c r="N1558" s="100">
        <v>3680.75</v>
      </c>
      <c r="AF1558" s="83"/>
      <c r="AG1558" s="91"/>
      <c r="AJ1558" s="94" t="s">
        <v>140</v>
      </c>
      <c r="AL1558" s="91"/>
      <c r="AM1558" s="91"/>
    </row>
    <row r="1559" spans="1:39" customFormat="1" ht="15" x14ac:dyDescent="0.25">
      <c r="A1559" s="102"/>
      <c r="B1559" s="93" t="s">
        <v>141</v>
      </c>
      <c r="C1559" s="208" t="s">
        <v>142</v>
      </c>
      <c r="D1559" s="208"/>
      <c r="E1559" s="208"/>
      <c r="F1559" s="96" t="s">
        <v>143</v>
      </c>
      <c r="G1559" s="111">
        <v>103</v>
      </c>
      <c r="H1559" s="97"/>
      <c r="I1559" s="111">
        <v>103</v>
      </c>
      <c r="J1559" s="104"/>
      <c r="K1559" s="97"/>
      <c r="L1559" s="98">
        <v>76.19</v>
      </c>
      <c r="M1559" s="97"/>
      <c r="N1559" s="100">
        <v>3791.17</v>
      </c>
      <c r="AF1559" s="83"/>
      <c r="AG1559" s="91"/>
      <c r="AJ1559" s="94" t="s">
        <v>142</v>
      </c>
      <c r="AL1559" s="91"/>
      <c r="AM1559" s="91"/>
    </row>
    <row r="1560" spans="1:39" customFormat="1" ht="15" x14ac:dyDescent="0.25">
      <c r="A1560" s="102"/>
      <c r="B1560" s="93" t="s">
        <v>144</v>
      </c>
      <c r="C1560" s="208" t="s">
        <v>145</v>
      </c>
      <c r="D1560" s="208"/>
      <c r="E1560" s="208"/>
      <c r="F1560" s="96" t="s">
        <v>143</v>
      </c>
      <c r="G1560" s="111">
        <v>60</v>
      </c>
      <c r="H1560" s="97"/>
      <c r="I1560" s="111">
        <v>60</v>
      </c>
      <c r="J1560" s="104"/>
      <c r="K1560" s="97"/>
      <c r="L1560" s="98">
        <v>44.38</v>
      </c>
      <c r="M1560" s="97"/>
      <c r="N1560" s="100">
        <v>2208.4499999999998</v>
      </c>
      <c r="AF1560" s="83"/>
      <c r="AG1560" s="91"/>
      <c r="AJ1560" s="94" t="s">
        <v>145</v>
      </c>
      <c r="AL1560" s="91"/>
      <c r="AM1560" s="91"/>
    </row>
    <row r="1561" spans="1:39" customFormat="1" ht="15" x14ac:dyDescent="0.25">
      <c r="A1561" s="112"/>
      <c r="B1561" s="113"/>
      <c r="C1561" s="210" t="s">
        <v>146</v>
      </c>
      <c r="D1561" s="210"/>
      <c r="E1561" s="210"/>
      <c r="F1561" s="86"/>
      <c r="G1561" s="87"/>
      <c r="H1561" s="87"/>
      <c r="I1561" s="87"/>
      <c r="J1561" s="89"/>
      <c r="K1561" s="87"/>
      <c r="L1561" s="119">
        <v>255.25</v>
      </c>
      <c r="M1561" s="107"/>
      <c r="N1561" s="115">
        <v>10123.85</v>
      </c>
      <c r="AF1561" s="83"/>
      <c r="AG1561" s="91"/>
      <c r="AL1561" s="91" t="s">
        <v>146</v>
      </c>
      <c r="AM1561" s="91"/>
    </row>
    <row r="1562" spans="1:39" customFormat="1" ht="23.25" x14ac:dyDescent="0.25">
      <c r="A1562" s="84" t="s">
        <v>614</v>
      </c>
      <c r="B1562" s="85" t="s">
        <v>249</v>
      </c>
      <c r="C1562" s="210" t="s">
        <v>250</v>
      </c>
      <c r="D1562" s="210"/>
      <c r="E1562" s="210"/>
      <c r="F1562" s="86" t="s">
        <v>71</v>
      </c>
      <c r="G1562" s="87"/>
      <c r="H1562" s="87"/>
      <c r="I1562" s="88">
        <v>22</v>
      </c>
      <c r="J1562" s="89"/>
      <c r="K1562" s="87"/>
      <c r="L1562" s="89"/>
      <c r="M1562" s="87"/>
      <c r="N1562" s="90"/>
      <c r="AF1562" s="83"/>
      <c r="AG1562" s="91" t="s">
        <v>250</v>
      </c>
      <c r="AL1562" s="91"/>
      <c r="AM1562" s="91"/>
    </row>
    <row r="1563" spans="1:39" customFormat="1" ht="34.5" x14ac:dyDescent="0.25">
      <c r="A1563" s="92"/>
      <c r="B1563" s="93" t="s">
        <v>126</v>
      </c>
      <c r="C1563" s="203" t="s">
        <v>127</v>
      </c>
      <c r="D1563" s="203"/>
      <c r="E1563" s="203"/>
      <c r="F1563" s="203"/>
      <c r="G1563" s="203"/>
      <c r="H1563" s="203"/>
      <c r="I1563" s="203"/>
      <c r="J1563" s="203"/>
      <c r="K1563" s="203"/>
      <c r="L1563" s="203"/>
      <c r="M1563" s="203"/>
      <c r="N1563" s="211"/>
      <c r="AF1563" s="83"/>
      <c r="AG1563" s="91"/>
      <c r="AH1563" s="94" t="s">
        <v>127</v>
      </c>
      <c r="AL1563" s="91"/>
      <c r="AM1563" s="91"/>
    </row>
    <row r="1564" spans="1:39" customFormat="1" ht="22.5" x14ac:dyDescent="0.25">
      <c r="A1564" s="92"/>
      <c r="B1564" s="93" t="s">
        <v>128</v>
      </c>
      <c r="C1564" s="203" t="s">
        <v>129</v>
      </c>
      <c r="D1564" s="203"/>
      <c r="E1564" s="203"/>
      <c r="F1564" s="203"/>
      <c r="G1564" s="203"/>
      <c r="H1564" s="203"/>
      <c r="I1564" s="203"/>
      <c r="J1564" s="203"/>
      <c r="K1564" s="203"/>
      <c r="L1564" s="203"/>
      <c r="M1564" s="203"/>
      <c r="N1564" s="211"/>
      <c r="AF1564" s="83"/>
      <c r="AG1564" s="91"/>
      <c r="AH1564" s="94" t="s">
        <v>129</v>
      </c>
      <c r="AL1564" s="91"/>
      <c r="AM1564" s="91"/>
    </row>
    <row r="1565" spans="1:39" customFormat="1" ht="15" x14ac:dyDescent="0.25">
      <c r="A1565" s="95"/>
      <c r="B1565" s="93" t="s">
        <v>130</v>
      </c>
      <c r="C1565" s="208" t="s">
        <v>131</v>
      </c>
      <c r="D1565" s="208"/>
      <c r="E1565" s="208"/>
      <c r="F1565" s="96"/>
      <c r="G1565" s="97"/>
      <c r="H1565" s="97"/>
      <c r="I1565" s="97"/>
      <c r="J1565" s="98">
        <v>5.67</v>
      </c>
      <c r="K1565" s="99">
        <v>1.38</v>
      </c>
      <c r="L1565" s="98">
        <v>172.14</v>
      </c>
      <c r="M1565" s="99">
        <v>49.76</v>
      </c>
      <c r="N1565" s="100">
        <v>8565.69</v>
      </c>
      <c r="AF1565" s="83"/>
      <c r="AG1565" s="91"/>
      <c r="AI1565" s="94" t="s">
        <v>131</v>
      </c>
      <c r="AL1565" s="91"/>
      <c r="AM1565" s="91"/>
    </row>
    <row r="1566" spans="1:39" customFormat="1" ht="15" x14ac:dyDescent="0.25">
      <c r="A1566" s="95"/>
      <c r="B1566" s="93" t="s">
        <v>132</v>
      </c>
      <c r="C1566" s="208" t="s">
        <v>133</v>
      </c>
      <c r="D1566" s="208"/>
      <c r="E1566" s="208"/>
      <c r="F1566" s="96"/>
      <c r="G1566" s="97"/>
      <c r="H1566" s="97"/>
      <c r="I1566" s="97"/>
      <c r="J1566" s="98">
        <v>1.68</v>
      </c>
      <c r="K1566" s="99">
        <v>1.38</v>
      </c>
      <c r="L1566" s="98">
        <v>51</v>
      </c>
      <c r="M1566" s="99">
        <v>13.37</v>
      </c>
      <c r="N1566" s="120">
        <v>681.87</v>
      </c>
      <c r="AF1566" s="83"/>
      <c r="AG1566" s="91"/>
      <c r="AI1566" s="94" t="s">
        <v>133</v>
      </c>
      <c r="AL1566" s="91"/>
      <c r="AM1566" s="91"/>
    </row>
    <row r="1567" spans="1:39" customFormat="1" ht="15" x14ac:dyDescent="0.25">
      <c r="A1567" s="95"/>
      <c r="B1567" s="93" t="s">
        <v>158</v>
      </c>
      <c r="C1567" s="208" t="s">
        <v>159</v>
      </c>
      <c r="D1567" s="208"/>
      <c r="E1567" s="208"/>
      <c r="F1567" s="96"/>
      <c r="G1567" s="97"/>
      <c r="H1567" s="97"/>
      <c r="I1567" s="97"/>
      <c r="J1567" s="98">
        <v>32.85</v>
      </c>
      <c r="K1567" s="97"/>
      <c r="L1567" s="98">
        <v>722.7</v>
      </c>
      <c r="M1567" s="99">
        <v>8.3699999999999992</v>
      </c>
      <c r="N1567" s="100">
        <v>6049</v>
      </c>
      <c r="AF1567" s="83"/>
      <c r="AG1567" s="91"/>
      <c r="AI1567" s="94" t="s">
        <v>159</v>
      </c>
      <c r="AL1567" s="91"/>
      <c r="AM1567" s="91"/>
    </row>
    <row r="1568" spans="1:39" customFormat="1" ht="15" x14ac:dyDescent="0.25">
      <c r="A1568" s="102"/>
      <c r="B1568" s="93"/>
      <c r="C1568" s="208" t="s">
        <v>136</v>
      </c>
      <c r="D1568" s="208"/>
      <c r="E1568" s="208"/>
      <c r="F1568" s="96" t="s">
        <v>137</v>
      </c>
      <c r="G1568" s="99">
        <v>0.67</v>
      </c>
      <c r="H1568" s="99">
        <v>1.38</v>
      </c>
      <c r="I1568" s="103">
        <v>20.341200000000001</v>
      </c>
      <c r="J1568" s="104"/>
      <c r="K1568" s="97"/>
      <c r="L1568" s="104"/>
      <c r="M1568" s="97"/>
      <c r="N1568" s="105"/>
      <c r="AF1568" s="83"/>
      <c r="AG1568" s="91"/>
      <c r="AJ1568" s="94" t="s">
        <v>136</v>
      </c>
      <c r="AL1568" s="91"/>
      <c r="AM1568" s="91"/>
    </row>
    <row r="1569" spans="1:41" customFormat="1" ht="15" x14ac:dyDescent="0.25">
      <c r="A1569" s="95"/>
      <c r="B1569" s="93"/>
      <c r="C1569" s="218" t="s">
        <v>139</v>
      </c>
      <c r="D1569" s="218"/>
      <c r="E1569" s="218"/>
      <c r="F1569" s="106"/>
      <c r="G1569" s="107"/>
      <c r="H1569" s="107"/>
      <c r="I1569" s="107"/>
      <c r="J1569" s="108">
        <v>40.200000000000003</v>
      </c>
      <c r="K1569" s="107"/>
      <c r="L1569" s="108">
        <v>945.84</v>
      </c>
      <c r="M1569" s="107"/>
      <c r="N1569" s="110">
        <v>15296.56</v>
      </c>
      <c r="AF1569" s="83"/>
      <c r="AG1569" s="91"/>
      <c r="AK1569" s="94" t="s">
        <v>139</v>
      </c>
      <c r="AL1569" s="91"/>
      <c r="AM1569" s="91"/>
    </row>
    <row r="1570" spans="1:41" customFormat="1" ht="15" x14ac:dyDescent="0.25">
      <c r="A1570" s="102"/>
      <c r="B1570" s="93"/>
      <c r="C1570" s="208" t="s">
        <v>140</v>
      </c>
      <c r="D1570" s="208"/>
      <c r="E1570" s="208"/>
      <c r="F1570" s="96"/>
      <c r="G1570" s="97"/>
      <c r="H1570" s="97"/>
      <c r="I1570" s="97"/>
      <c r="J1570" s="104"/>
      <c r="K1570" s="97"/>
      <c r="L1570" s="98">
        <v>172.14</v>
      </c>
      <c r="M1570" s="97"/>
      <c r="N1570" s="100">
        <v>8565.69</v>
      </c>
      <c r="AF1570" s="83"/>
      <c r="AG1570" s="91"/>
      <c r="AJ1570" s="94" t="s">
        <v>140</v>
      </c>
      <c r="AL1570" s="91"/>
      <c r="AM1570" s="91"/>
    </row>
    <row r="1571" spans="1:41" customFormat="1" ht="15" x14ac:dyDescent="0.25">
      <c r="A1571" s="102"/>
      <c r="B1571" s="93" t="s">
        <v>141</v>
      </c>
      <c r="C1571" s="208" t="s">
        <v>142</v>
      </c>
      <c r="D1571" s="208"/>
      <c r="E1571" s="208"/>
      <c r="F1571" s="96" t="s">
        <v>143</v>
      </c>
      <c r="G1571" s="111">
        <v>103</v>
      </c>
      <c r="H1571" s="97"/>
      <c r="I1571" s="111">
        <v>103</v>
      </c>
      <c r="J1571" s="104"/>
      <c r="K1571" s="97"/>
      <c r="L1571" s="98">
        <v>177.3</v>
      </c>
      <c r="M1571" s="97"/>
      <c r="N1571" s="100">
        <v>8822.66</v>
      </c>
      <c r="AF1571" s="83"/>
      <c r="AG1571" s="91"/>
      <c r="AJ1571" s="94" t="s">
        <v>142</v>
      </c>
      <c r="AL1571" s="91"/>
      <c r="AM1571" s="91"/>
    </row>
    <row r="1572" spans="1:41" customFormat="1" ht="15" x14ac:dyDescent="0.25">
      <c r="A1572" s="102"/>
      <c r="B1572" s="93" t="s">
        <v>144</v>
      </c>
      <c r="C1572" s="208" t="s">
        <v>145</v>
      </c>
      <c r="D1572" s="208"/>
      <c r="E1572" s="208"/>
      <c r="F1572" s="96" t="s">
        <v>143</v>
      </c>
      <c r="G1572" s="111">
        <v>60</v>
      </c>
      <c r="H1572" s="97"/>
      <c r="I1572" s="111">
        <v>60</v>
      </c>
      <c r="J1572" s="104"/>
      <c r="K1572" s="97"/>
      <c r="L1572" s="98">
        <v>103.28</v>
      </c>
      <c r="M1572" s="97"/>
      <c r="N1572" s="100">
        <v>5139.41</v>
      </c>
      <c r="AF1572" s="83"/>
      <c r="AG1572" s="91"/>
      <c r="AJ1572" s="94" t="s">
        <v>145</v>
      </c>
      <c r="AL1572" s="91"/>
      <c r="AM1572" s="91"/>
    </row>
    <row r="1573" spans="1:41" customFormat="1" ht="15" x14ac:dyDescent="0.25">
      <c r="A1573" s="112"/>
      <c r="B1573" s="113"/>
      <c r="C1573" s="210" t="s">
        <v>146</v>
      </c>
      <c r="D1573" s="210"/>
      <c r="E1573" s="210"/>
      <c r="F1573" s="86"/>
      <c r="G1573" s="87"/>
      <c r="H1573" s="87"/>
      <c r="I1573" s="87"/>
      <c r="J1573" s="89"/>
      <c r="K1573" s="87"/>
      <c r="L1573" s="114">
        <v>1226.42</v>
      </c>
      <c r="M1573" s="107"/>
      <c r="N1573" s="115">
        <v>29258.63</v>
      </c>
      <c r="AF1573" s="83"/>
      <c r="AG1573" s="91"/>
      <c r="AL1573" s="91" t="s">
        <v>146</v>
      </c>
      <c r="AM1573" s="91"/>
    </row>
    <row r="1574" spans="1:41" customFormat="1" ht="23.25" x14ac:dyDescent="0.25">
      <c r="A1574" s="84" t="s">
        <v>616</v>
      </c>
      <c r="B1574" s="85" t="s">
        <v>507</v>
      </c>
      <c r="C1574" s="210" t="s">
        <v>253</v>
      </c>
      <c r="D1574" s="210"/>
      <c r="E1574" s="210"/>
      <c r="F1574" s="86" t="s">
        <v>197</v>
      </c>
      <c r="G1574" s="87"/>
      <c r="H1574" s="87"/>
      <c r="I1574" s="121">
        <v>-0.11</v>
      </c>
      <c r="J1574" s="114">
        <v>6508.75</v>
      </c>
      <c r="K1574" s="87"/>
      <c r="L1574" s="119">
        <v>-715.96</v>
      </c>
      <c r="M1574" s="121">
        <v>8.3699999999999992</v>
      </c>
      <c r="N1574" s="115">
        <v>-5992.59</v>
      </c>
      <c r="AF1574" s="83"/>
      <c r="AG1574" s="91" t="s">
        <v>253</v>
      </c>
      <c r="AL1574" s="91"/>
      <c r="AM1574" s="91"/>
    </row>
    <row r="1575" spans="1:41" customFormat="1" ht="15" x14ac:dyDescent="0.25">
      <c r="A1575" s="112"/>
      <c r="B1575" s="113"/>
      <c r="C1575" s="208" t="s">
        <v>216</v>
      </c>
      <c r="D1575" s="208"/>
      <c r="E1575" s="208"/>
      <c r="F1575" s="208"/>
      <c r="G1575" s="208"/>
      <c r="H1575" s="208"/>
      <c r="I1575" s="208"/>
      <c r="J1575" s="208"/>
      <c r="K1575" s="208"/>
      <c r="L1575" s="208"/>
      <c r="M1575" s="208"/>
      <c r="N1575" s="209"/>
      <c r="AF1575" s="83"/>
      <c r="AG1575" s="91"/>
      <c r="AL1575" s="91"/>
      <c r="AM1575" s="91"/>
      <c r="AO1575" s="94" t="s">
        <v>216</v>
      </c>
    </row>
    <row r="1576" spans="1:41" customFormat="1" ht="15" x14ac:dyDescent="0.25">
      <c r="A1576" s="112"/>
      <c r="B1576" s="113"/>
      <c r="C1576" s="210" t="s">
        <v>146</v>
      </c>
      <c r="D1576" s="210"/>
      <c r="E1576" s="210"/>
      <c r="F1576" s="86"/>
      <c r="G1576" s="87"/>
      <c r="H1576" s="87"/>
      <c r="I1576" s="87"/>
      <c r="J1576" s="89"/>
      <c r="K1576" s="87"/>
      <c r="L1576" s="119">
        <v>-715.96</v>
      </c>
      <c r="M1576" s="107"/>
      <c r="N1576" s="115">
        <v>-5992.59</v>
      </c>
      <c r="AF1576" s="83"/>
      <c r="AG1576" s="91"/>
      <c r="AL1576" s="91" t="s">
        <v>146</v>
      </c>
      <c r="AM1576" s="91"/>
    </row>
    <row r="1577" spans="1:41" customFormat="1" ht="23.25" x14ac:dyDescent="0.25">
      <c r="A1577" s="84" t="s">
        <v>618</v>
      </c>
      <c r="B1577" s="85" t="s">
        <v>255</v>
      </c>
      <c r="C1577" s="210" t="s">
        <v>256</v>
      </c>
      <c r="D1577" s="210"/>
      <c r="E1577" s="210"/>
      <c r="F1577" s="86" t="s">
        <v>257</v>
      </c>
      <c r="G1577" s="87"/>
      <c r="H1577" s="87"/>
      <c r="I1577" s="133">
        <v>2.2000000000000002</v>
      </c>
      <c r="J1577" s="89"/>
      <c r="K1577" s="87"/>
      <c r="L1577" s="89"/>
      <c r="M1577" s="87"/>
      <c r="N1577" s="90"/>
      <c r="AF1577" s="83"/>
      <c r="AG1577" s="91" t="s">
        <v>256</v>
      </c>
      <c r="AL1577" s="91"/>
      <c r="AM1577" s="91"/>
    </row>
    <row r="1578" spans="1:41" customFormat="1" ht="15" x14ac:dyDescent="0.25">
      <c r="A1578" s="134"/>
      <c r="B1578" s="135"/>
      <c r="C1578" s="208" t="s">
        <v>780</v>
      </c>
      <c r="D1578" s="208"/>
      <c r="E1578" s="208"/>
      <c r="F1578" s="208"/>
      <c r="G1578" s="208"/>
      <c r="H1578" s="208"/>
      <c r="I1578" s="208"/>
      <c r="J1578" s="208"/>
      <c r="K1578" s="208"/>
      <c r="L1578" s="208"/>
      <c r="M1578" s="208"/>
      <c r="N1578" s="209"/>
      <c r="AF1578" s="83"/>
      <c r="AG1578" s="91"/>
      <c r="AL1578" s="91"/>
      <c r="AM1578" s="91"/>
      <c r="AN1578" s="94" t="s">
        <v>780</v>
      </c>
    </row>
    <row r="1579" spans="1:41" customFormat="1" ht="34.5" x14ac:dyDescent="0.25">
      <c r="A1579" s="92"/>
      <c r="B1579" s="93" t="s">
        <v>126</v>
      </c>
      <c r="C1579" s="203" t="s">
        <v>127</v>
      </c>
      <c r="D1579" s="203"/>
      <c r="E1579" s="203"/>
      <c r="F1579" s="203"/>
      <c r="G1579" s="203"/>
      <c r="H1579" s="203"/>
      <c r="I1579" s="203"/>
      <c r="J1579" s="203"/>
      <c r="K1579" s="203"/>
      <c r="L1579" s="203"/>
      <c r="M1579" s="203"/>
      <c r="N1579" s="211"/>
      <c r="AF1579" s="83"/>
      <c r="AG1579" s="91"/>
      <c r="AH1579" s="94" t="s">
        <v>127</v>
      </c>
      <c r="AL1579" s="91"/>
      <c r="AM1579" s="91"/>
    </row>
    <row r="1580" spans="1:41" customFormat="1" ht="22.5" x14ac:dyDescent="0.25">
      <c r="A1580" s="92"/>
      <c r="B1580" s="93" t="s">
        <v>128</v>
      </c>
      <c r="C1580" s="203" t="s">
        <v>129</v>
      </c>
      <c r="D1580" s="203"/>
      <c r="E1580" s="203"/>
      <c r="F1580" s="203"/>
      <c r="G1580" s="203"/>
      <c r="H1580" s="203"/>
      <c r="I1580" s="203"/>
      <c r="J1580" s="203"/>
      <c r="K1580" s="203"/>
      <c r="L1580" s="203"/>
      <c r="M1580" s="203"/>
      <c r="N1580" s="211"/>
      <c r="AF1580" s="83"/>
      <c r="AG1580" s="91"/>
      <c r="AH1580" s="94" t="s">
        <v>129</v>
      </c>
      <c r="AL1580" s="91"/>
      <c r="AM1580" s="91"/>
    </row>
    <row r="1581" spans="1:41" customFormat="1" ht="15" x14ac:dyDescent="0.25">
      <c r="A1581" s="95"/>
      <c r="B1581" s="93" t="s">
        <v>130</v>
      </c>
      <c r="C1581" s="208" t="s">
        <v>131</v>
      </c>
      <c r="D1581" s="208"/>
      <c r="E1581" s="208"/>
      <c r="F1581" s="96"/>
      <c r="G1581" s="97"/>
      <c r="H1581" s="97"/>
      <c r="I1581" s="97"/>
      <c r="J1581" s="98">
        <v>15.23</v>
      </c>
      <c r="K1581" s="99">
        <v>1.38</v>
      </c>
      <c r="L1581" s="98">
        <v>46.24</v>
      </c>
      <c r="M1581" s="99">
        <v>49.76</v>
      </c>
      <c r="N1581" s="100">
        <v>2300.9</v>
      </c>
      <c r="AF1581" s="83"/>
      <c r="AG1581" s="91"/>
      <c r="AI1581" s="94" t="s">
        <v>131</v>
      </c>
      <c r="AL1581" s="91"/>
      <c r="AM1581" s="91"/>
    </row>
    <row r="1582" spans="1:41" customFormat="1" ht="15" x14ac:dyDescent="0.25">
      <c r="A1582" s="95"/>
      <c r="B1582" s="93" t="s">
        <v>132</v>
      </c>
      <c r="C1582" s="208" t="s">
        <v>133</v>
      </c>
      <c r="D1582" s="208"/>
      <c r="E1582" s="208"/>
      <c r="F1582" s="96"/>
      <c r="G1582" s="97"/>
      <c r="H1582" s="97"/>
      <c r="I1582" s="97"/>
      <c r="J1582" s="98">
        <v>1.36</v>
      </c>
      <c r="K1582" s="99">
        <v>1.38</v>
      </c>
      <c r="L1582" s="98">
        <v>4.13</v>
      </c>
      <c r="M1582" s="99">
        <v>13.37</v>
      </c>
      <c r="N1582" s="120">
        <v>55.22</v>
      </c>
      <c r="AF1582" s="83"/>
      <c r="AG1582" s="91"/>
      <c r="AI1582" s="94" t="s">
        <v>133</v>
      </c>
      <c r="AL1582" s="91"/>
      <c r="AM1582" s="91"/>
    </row>
    <row r="1583" spans="1:41" customFormat="1" ht="15" x14ac:dyDescent="0.25">
      <c r="A1583" s="95"/>
      <c r="B1583" s="93" t="s">
        <v>134</v>
      </c>
      <c r="C1583" s="208" t="s">
        <v>135</v>
      </c>
      <c r="D1583" s="208"/>
      <c r="E1583" s="208"/>
      <c r="F1583" s="96"/>
      <c r="G1583" s="97"/>
      <c r="H1583" s="97"/>
      <c r="I1583" s="97"/>
      <c r="J1583" s="98">
        <v>0.12</v>
      </c>
      <c r="K1583" s="99">
        <v>1.38</v>
      </c>
      <c r="L1583" s="98">
        <v>0.36</v>
      </c>
      <c r="M1583" s="99">
        <v>49.76</v>
      </c>
      <c r="N1583" s="120">
        <v>17.91</v>
      </c>
      <c r="AF1583" s="83"/>
      <c r="AG1583" s="91"/>
      <c r="AI1583" s="94" t="s">
        <v>135</v>
      </c>
      <c r="AL1583" s="91"/>
      <c r="AM1583" s="91"/>
    </row>
    <row r="1584" spans="1:41" customFormat="1" ht="15" x14ac:dyDescent="0.25">
      <c r="A1584" s="95"/>
      <c r="B1584" s="93" t="s">
        <v>158</v>
      </c>
      <c r="C1584" s="208" t="s">
        <v>159</v>
      </c>
      <c r="D1584" s="208"/>
      <c r="E1584" s="208"/>
      <c r="F1584" s="96"/>
      <c r="G1584" s="97"/>
      <c r="H1584" s="97"/>
      <c r="I1584" s="97"/>
      <c r="J1584" s="98">
        <v>1.24</v>
      </c>
      <c r="K1584" s="97"/>
      <c r="L1584" s="98">
        <v>2.73</v>
      </c>
      <c r="M1584" s="99">
        <v>8.3699999999999992</v>
      </c>
      <c r="N1584" s="120">
        <v>22.85</v>
      </c>
      <c r="AF1584" s="83"/>
      <c r="AG1584" s="91"/>
      <c r="AI1584" s="94" t="s">
        <v>159</v>
      </c>
      <c r="AL1584" s="91"/>
      <c r="AM1584" s="91"/>
    </row>
    <row r="1585" spans="1:40" customFormat="1" ht="15" x14ac:dyDescent="0.25">
      <c r="A1585" s="102"/>
      <c r="B1585" s="93"/>
      <c r="C1585" s="208" t="s">
        <v>136</v>
      </c>
      <c r="D1585" s="208"/>
      <c r="E1585" s="208"/>
      <c r="F1585" s="96" t="s">
        <v>137</v>
      </c>
      <c r="G1585" s="116">
        <v>1.8</v>
      </c>
      <c r="H1585" s="99">
        <v>1.38</v>
      </c>
      <c r="I1585" s="103">
        <v>5.4648000000000003</v>
      </c>
      <c r="J1585" s="104"/>
      <c r="K1585" s="97"/>
      <c r="L1585" s="104"/>
      <c r="M1585" s="97"/>
      <c r="N1585" s="105"/>
      <c r="AF1585" s="83"/>
      <c r="AG1585" s="91"/>
      <c r="AJ1585" s="94" t="s">
        <v>136</v>
      </c>
      <c r="AL1585" s="91"/>
      <c r="AM1585" s="91"/>
    </row>
    <row r="1586" spans="1:40" customFormat="1" ht="15" x14ac:dyDescent="0.25">
      <c r="A1586" s="102"/>
      <c r="B1586" s="93"/>
      <c r="C1586" s="208" t="s">
        <v>138</v>
      </c>
      <c r="D1586" s="208"/>
      <c r="E1586" s="208"/>
      <c r="F1586" s="96" t="s">
        <v>137</v>
      </c>
      <c r="G1586" s="99">
        <v>0.01</v>
      </c>
      <c r="H1586" s="99">
        <v>1.38</v>
      </c>
      <c r="I1586" s="118">
        <v>3.0360000000000002E-2</v>
      </c>
      <c r="J1586" s="104"/>
      <c r="K1586" s="97"/>
      <c r="L1586" s="104"/>
      <c r="M1586" s="97"/>
      <c r="N1586" s="105"/>
      <c r="AF1586" s="83"/>
      <c r="AG1586" s="91"/>
      <c r="AJ1586" s="94" t="s">
        <v>138</v>
      </c>
      <c r="AL1586" s="91"/>
      <c r="AM1586" s="91"/>
    </row>
    <row r="1587" spans="1:40" customFormat="1" ht="15" x14ac:dyDescent="0.25">
      <c r="A1587" s="95"/>
      <c r="B1587" s="93"/>
      <c r="C1587" s="218" t="s">
        <v>139</v>
      </c>
      <c r="D1587" s="218"/>
      <c r="E1587" s="218"/>
      <c r="F1587" s="106"/>
      <c r="G1587" s="107"/>
      <c r="H1587" s="107"/>
      <c r="I1587" s="107"/>
      <c r="J1587" s="108">
        <v>17.829999999999998</v>
      </c>
      <c r="K1587" s="107"/>
      <c r="L1587" s="108">
        <v>53.1</v>
      </c>
      <c r="M1587" s="107"/>
      <c r="N1587" s="110">
        <v>2378.9699999999998</v>
      </c>
      <c r="AF1587" s="83"/>
      <c r="AG1587" s="91"/>
      <c r="AK1587" s="94" t="s">
        <v>139</v>
      </c>
      <c r="AL1587" s="91"/>
      <c r="AM1587" s="91"/>
    </row>
    <row r="1588" spans="1:40" customFormat="1" ht="15" x14ac:dyDescent="0.25">
      <c r="A1588" s="102"/>
      <c r="B1588" s="93"/>
      <c r="C1588" s="208" t="s">
        <v>140</v>
      </c>
      <c r="D1588" s="208"/>
      <c r="E1588" s="208"/>
      <c r="F1588" s="96"/>
      <c r="G1588" s="97"/>
      <c r="H1588" s="97"/>
      <c r="I1588" s="97"/>
      <c r="J1588" s="104"/>
      <c r="K1588" s="97"/>
      <c r="L1588" s="98">
        <v>46.6</v>
      </c>
      <c r="M1588" s="97"/>
      <c r="N1588" s="100">
        <v>2318.81</v>
      </c>
      <c r="AF1588" s="83"/>
      <c r="AG1588" s="91"/>
      <c r="AJ1588" s="94" t="s">
        <v>140</v>
      </c>
      <c r="AL1588" s="91"/>
      <c r="AM1588" s="91"/>
    </row>
    <row r="1589" spans="1:40" customFormat="1" ht="15" x14ac:dyDescent="0.25">
      <c r="A1589" s="102"/>
      <c r="B1589" s="93" t="s">
        <v>141</v>
      </c>
      <c r="C1589" s="208" t="s">
        <v>142</v>
      </c>
      <c r="D1589" s="208"/>
      <c r="E1589" s="208"/>
      <c r="F1589" s="96" t="s">
        <v>143</v>
      </c>
      <c r="G1589" s="111">
        <v>103</v>
      </c>
      <c r="H1589" s="97"/>
      <c r="I1589" s="111">
        <v>103</v>
      </c>
      <c r="J1589" s="104"/>
      <c r="K1589" s="97"/>
      <c r="L1589" s="98">
        <v>48</v>
      </c>
      <c r="M1589" s="97"/>
      <c r="N1589" s="100">
        <v>2388.37</v>
      </c>
      <c r="AF1589" s="83"/>
      <c r="AG1589" s="91"/>
      <c r="AJ1589" s="94" t="s">
        <v>142</v>
      </c>
      <c r="AL1589" s="91"/>
      <c r="AM1589" s="91"/>
    </row>
    <row r="1590" spans="1:40" customFormat="1" ht="15" x14ac:dyDescent="0.25">
      <c r="A1590" s="102"/>
      <c r="B1590" s="93" t="s">
        <v>144</v>
      </c>
      <c r="C1590" s="208" t="s">
        <v>145</v>
      </c>
      <c r="D1590" s="208"/>
      <c r="E1590" s="208"/>
      <c r="F1590" s="96" t="s">
        <v>143</v>
      </c>
      <c r="G1590" s="111">
        <v>60</v>
      </c>
      <c r="H1590" s="97"/>
      <c r="I1590" s="111">
        <v>60</v>
      </c>
      <c r="J1590" s="104"/>
      <c r="K1590" s="97"/>
      <c r="L1590" s="98">
        <v>27.96</v>
      </c>
      <c r="M1590" s="97"/>
      <c r="N1590" s="100">
        <v>1391.29</v>
      </c>
      <c r="AF1590" s="83"/>
      <c r="AG1590" s="91"/>
      <c r="AJ1590" s="94" t="s">
        <v>145</v>
      </c>
      <c r="AL1590" s="91"/>
      <c r="AM1590" s="91"/>
    </row>
    <row r="1591" spans="1:40" customFormat="1" ht="15" x14ac:dyDescent="0.25">
      <c r="A1591" s="112"/>
      <c r="B1591" s="113"/>
      <c r="C1591" s="210" t="s">
        <v>146</v>
      </c>
      <c r="D1591" s="210"/>
      <c r="E1591" s="210"/>
      <c r="F1591" s="86"/>
      <c r="G1591" s="87"/>
      <c r="H1591" s="87"/>
      <c r="I1591" s="87"/>
      <c r="J1591" s="89"/>
      <c r="K1591" s="87"/>
      <c r="L1591" s="119">
        <v>129.06</v>
      </c>
      <c r="M1591" s="107"/>
      <c r="N1591" s="115">
        <v>6158.63</v>
      </c>
      <c r="AF1591" s="83"/>
      <c r="AG1591" s="91"/>
      <c r="AL1591" s="91" t="s">
        <v>146</v>
      </c>
      <c r="AM1591" s="91"/>
    </row>
    <row r="1592" spans="1:40" customFormat="1" ht="34.5" x14ac:dyDescent="0.25">
      <c r="A1592" s="84" t="s">
        <v>620</v>
      </c>
      <c r="B1592" s="85" t="s">
        <v>260</v>
      </c>
      <c r="C1592" s="210" t="s">
        <v>261</v>
      </c>
      <c r="D1592" s="210"/>
      <c r="E1592" s="210"/>
      <c r="F1592" s="86" t="s">
        <v>233</v>
      </c>
      <c r="G1592" s="87"/>
      <c r="H1592" s="87"/>
      <c r="I1592" s="121">
        <v>0.22</v>
      </c>
      <c r="J1592" s="89"/>
      <c r="K1592" s="87"/>
      <c r="L1592" s="89"/>
      <c r="M1592" s="87"/>
      <c r="N1592" s="90"/>
      <c r="AF1592" s="83"/>
      <c r="AG1592" s="91" t="s">
        <v>261</v>
      </c>
      <c r="AL1592" s="91"/>
      <c r="AM1592" s="91"/>
    </row>
    <row r="1593" spans="1:40" customFormat="1" ht="15" x14ac:dyDescent="0.25">
      <c r="A1593" s="134"/>
      <c r="B1593" s="135"/>
      <c r="C1593" s="208" t="s">
        <v>781</v>
      </c>
      <c r="D1593" s="208"/>
      <c r="E1593" s="208"/>
      <c r="F1593" s="208"/>
      <c r="G1593" s="208"/>
      <c r="H1593" s="208"/>
      <c r="I1593" s="208"/>
      <c r="J1593" s="208"/>
      <c r="K1593" s="208"/>
      <c r="L1593" s="208"/>
      <c r="M1593" s="208"/>
      <c r="N1593" s="209"/>
      <c r="AF1593" s="83"/>
      <c r="AG1593" s="91"/>
      <c r="AL1593" s="91"/>
      <c r="AM1593" s="91"/>
      <c r="AN1593" s="94" t="s">
        <v>781</v>
      </c>
    </row>
    <row r="1594" spans="1:40" customFormat="1" ht="34.5" x14ac:dyDescent="0.25">
      <c r="A1594" s="92"/>
      <c r="B1594" s="93" t="s">
        <v>126</v>
      </c>
      <c r="C1594" s="203" t="s">
        <v>127</v>
      </c>
      <c r="D1594" s="203"/>
      <c r="E1594" s="203"/>
      <c r="F1594" s="203"/>
      <c r="G1594" s="203"/>
      <c r="H1594" s="203"/>
      <c r="I1594" s="203"/>
      <c r="J1594" s="203"/>
      <c r="K1594" s="203"/>
      <c r="L1594" s="203"/>
      <c r="M1594" s="203"/>
      <c r="N1594" s="211"/>
      <c r="AF1594" s="83"/>
      <c r="AG1594" s="91"/>
      <c r="AH1594" s="94" t="s">
        <v>127</v>
      </c>
      <c r="AL1594" s="91"/>
      <c r="AM1594" s="91"/>
    </row>
    <row r="1595" spans="1:40" customFormat="1" ht="22.5" x14ac:dyDescent="0.25">
      <c r="A1595" s="92"/>
      <c r="B1595" s="93" t="s">
        <v>128</v>
      </c>
      <c r="C1595" s="203" t="s">
        <v>129</v>
      </c>
      <c r="D1595" s="203"/>
      <c r="E1595" s="203"/>
      <c r="F1595" s="203"/>
      <c r="G1595" s="203"/>
      <c r="H1595" s="203"/>
      <c r="I1595" s="203"/>
      <c r="J1595" s="203"/>
      <c r="K1595" s="203"/>
      <c r="L1595" s="203"/>
      <c r="M1595" s="203"/>
      <c r="N1595" s="211"/>
      <c r="AF1595" s="83"/>
      <c r="AG1595" s="91"/>
      <c r="AH1595" s="94" t="s">
        <v>129</v>
      </c>
      <c r="AL1595" s="91"/>
      <c r="AM1595" s="91"/>
    </row>
    <row r="1596" spans="1:40" customFormat="1" ht="15" x14ac:dyDescent="0.25">
      <c r="A1596" s="95"/>
      <c r="B1596" s="93" t="s">
        <v>130</v>
      </c>
      <c r="C1596" s="208" t="s">
        <v>131</v>
      </c>
      <c r="D1596" s="208"/>
      <c r="E1596" s="208"/>
      <c r="F1596" s="96"/>
      <c r="G1596" s="97"/>
      <c r="H1596" s="97"/>
      <c r="I1596" s="97"/>
      <c r="J1596" s="98">
        <v>164.5</v>
      </c>
      <c r="K1596" s="99">
        <v>1.38</v>
      </c>
      <c r="L1596" s="98">
        <v>49.94</v>
      </c>
      <c r="M1596" s="99">
        <v>49.76</v>
      </c>
      <c r="N1596" s="100">
        <v>2485.0100000000002</v>
      </c>
      <c r="AF1596" s="83"/>
      <c r="AG1596" s="91"/>
      <c r="AI1596" s="94" t="s">
        <v>131</v>
      </c>
      <c r="AL1596" s="91"/>
      <c r="AM1596" s="91"/>
    </row>
    <row r="1597" spans="1:40" customFormat="1" ht="15" x14ac:dyDescent="0.25">
      <c r="A1597" s="95"/>
      <c r="B1597" s="93" t="s">
        <v>132</v>
      </c>
      <c r="C1597" s="208" t="s">
        <v>133</v>
      </c>
      <c r="D1597" s="208"/>
      <c r="E1597" s="208"/>
      <c r="F1597" s="96"/>
      <c r="G1597" s="97"/>
      <c r="H1597" s="97"/>
      <c r="I1597" s="97"/>
      <c r="J1597" s="98">
        <v>41.6</v>
      </c>
      <c r="K1597" s="99">
        <v>1.38</v>
      </c>
      <c r="L1597" s="98">
        <v>12.63</v>
      </c>
      <c r="M1597" s="99">
        <v>13.37</v>
      </c>
      <c r="N1597" s="120">
        <v>168.86</v>
      </c>
      <c r="AF1597" s="83"/>
      <c r="AG1597" s="91"/>
      <c r="AI1597" s="94" t="s">
        <v>133</v>
      </c>
      <c r="AL1597" s="91"/>
      <c r="AM1597" s="91"/>
    </row>
    <row r="1598" spans="1:40" customFormat="1" ht="15" x14ac:dyDescent="0.25">
      <c r="A1598" s="95"/>
      <c r="B1598" s="93" t="s">
        <v>134</v>
      </c>
      <c r="C1598" s="208" t="s">
        <v>135</v>
      </c>
      <c r="D1598" s="208"/>
      <c r="E1598" s="208"/>
      <c r="F1598" s="96"/>
      <c r="G1598" s="97"/>
      <c r="H1598" s="97"/>
      <c r="I1598" s="97"/>
      <c r="J1598" s="98">
        <v>2.5099999999999998</v>
      </c>
      <c r="K1598" s="99">
        <v>1.38</v>
      </c>
      <c r="L1598" s="98">
        <v>0.76</v>
      </c>
      <c r="M1598" s="99">
        <v>49.76</v>
      </c>
      <c r="N1598" s="120">
        <v>37.82</v>
      </c>
      <c r="AF1598" s="83"/>
      <c r="AG1598" s="91"/>
      <c r="AI1598" s="94" t="s">
        <v>135</v>
      </c>
      <c r="AL1598" s="91"/>
      <c r="AM1598" s="91"/>
    </row>
    <row r="1599" spans="1:40" customFormat="1" ht="15" x14ac:dyDescent="0.25">
      <c r="A1599" s="95"/>
      <c r="B1599" s="93" t="s">
        <v>158</v>
      </c>
      <c r="C1599" s="208" t="s">
        <v>159</v>
      </c>
      <c r="D1599" s="208"/>
      <c r="E1599" s="208"/>
      <c r="F1599" s="96"/>
      <c r="G1599" s="97"/>
      <c r="H1599" s="97"/>
      <c r="I1599" s="97"/>
      <c r="J1599" s="98">
        <v>512.80999999999995</v>
      </c>
      <c r="K1599" s="97"/>
      <c r="L1599" s="98">
        <v>112.82</v>
      </c>
      <c r="M1599" s="99">
        <v>8.3699999999999992</v>
      </c>
      <c r="N1599" s="120">
        <v>944.3</v>
      </c>
      <c r="AF1599" s="83"/>
      <c r="AG1599" s="91"/>
      <c r="AI1599" s="94" t="s">
        <v>159</v>
      </c>
      <c r="AL1599" s="91"/>
      <c r="AM1599" s="91"/>
    </row>
    <row r="1600" spans="1:40" customFormat="1" ht="15" x14ac:dyDescent="0.25">
      <c r="A1600" s="102"/>
      <c r="B1600" s="93"/>
      <c r="C1600" s="208" t="s">
        <v>136</v>
      </c>
      <c r="D1600" s="208"/>
      <c r="E1600" s="208"/>
      <c r="F1600" s="96" t="s">
        <v>137</v>
      </c>
      <c r="G1600" s="116">
        <v>17.5</v>
      </c>
      <c r="H1600" s="99">
        <v>1.38</v>
      </c>
      <c r="I1600" s="117">
        <v>5.3129999999999997</v>
      </c>
      <c r="J1600" s="104"/>
      <c r="K1600" s="97"/>
      <c r="L1600" s="104"/>
      <c r="M1600" s="97"/>
      <c r="N1600" s="105"/>
      <c r="AF1600" s="83"/>
      <c r="AG1600" s="91"/>
      <c r="AJ1600" s="94" t="s">
        <v>136</v>
      </c>
      <c r="AL1600" s="91"/>
      <c r="AM1600" s="91"/>
    </row>
    <row r="1601" spans="1:40" customFormat="1" ht="15" x14ac:dyDescent="0.25">
      <c r="A1601" s="102"/>
      <c r="B1601" s="93"/>
      <c r="C1601" s="208" t="s">
        <v>138</v>
      </c>
      <c r="D1601" s="208"/>
      <c r="E1601" s="208"/>
      <c r="F1601" s="96" t="s">
        <v>137</v>
      </c>
      <c r="G1601" s="116">
        <v>0.2</v>
      </c>
      <c r="H1601" s="99">
        <v>1.38</v>
      </c>
      <c r="I1601" s="118">
        <v>6.0720000000000003E-2</v>
      </c>
      <c r="J1601" s="104"/>
      <c r="K1601" s="97"/>
      <c r="L1601" s="104"/>
      <c r="M1601" s="97"/>
      <c r="N1601" s="105"/>
      <c r="AF1601" s="83"/>
      <c r="AG1601" s="91"/>
      <c r="AJ1601" s="94" t="s">
        <v>138</v>
      </c>
      <c r="AL1601" s="91"/>
      <c r="AM1601" s="91"/>
    </row>
    <row r="1602" spans="1:40" customFormat="1" ht="15" x14ac:dyDescent="0.25">
      <c r="A1602" s="95"/>
      <c r="B1602" s="93"/>
      <c r="C1602" s="218" t="s">
        <v>139</v>
      </c>
      <c r="D1602" s="218"/>
      <c r="E1602" s="218"/>
      <c r="F1602" s="106"/>
      <c r="G1602" s="107"/>
      <c r="H1602" s="107"/>
      <c r="I1602" s="107"/>
      <c r="J1602" s="108">
        <v>718.91</v>
      </c>
      <c r="K1602" s="107"/>
      <c r="L1602" s="108">
        <v>175.39</v>
      </c>
      <c r="M1602" s="107"/>
      <c r="N1602" s="110">
        <v>3598.17</v>
      </c>
      <c r="AF1602" s="83"/>
      <c r="AG1602" s="91"/>
      <c r="AK1602" s="94" t="s">
        <v>139</v>
      </c>
      <c r="AL1602" s="91"/>
      <c r="AM1602" s="91"/>
    </row>
    <row r="1603" spans="1:40" customFormat="1" ht="15" x14ac:dyDescent="0.25">
      <c r="A1603" s="102"/>
      <c r="B1603" s="93"/>
      <c r="C1603" s="208" t="s">
        <v>140</v>
      </c>
      <c r="D1603" s="208"/>
      <c r="E1603" s="208"/>
      <c r="F1603" s="96"/>
      <c r="G1603" s="97"/>
      <c r="H1603" s="97"/>
      <c r="I1603" s="97"/>
      <c r="J1603" s="104"/>
      <c r="K1603" s="97"/>
      <c r="L1603" s="98">
        <v>50.7</v>
      </c>
      <c r="M1603" s="97"/>
      <c r="N1603" s="100">
        <v>2522.83</v>
      </c>
      <c r="AF1603" s="83"/>
      <c r="AG1603" s="91"/>
      <c r="AJ1603" s="94" t="s">
        <v>140</v>
      </c>
      <c r="AL1603" s="91"/>
      <c r="AM1603" s="91"/>
    </row>
    <row r="1604" spans="1:40" customFormat="1" ht="23.25" x14ac:dyDescent="0.25">
      <c r="A1604" s="102"/>
      <c r="B1604" s="93" t="s">
        <v>204</v>
      </c>
      <c r="C1604" s="208" t="s">
        <v>205</v>
      </c>
      <c r="D1604" s="208"/>
      <c r="E1604" s="208"/>
      <c r="F1604" s="96" t="s">
        <v>143</v>
      </c>
      <c r="G1604" s="111">
        <v>97</v>
      </c>
      <c r="H1604" s="97"/>
      <c r="I1604" s="111">
        <v>97</v>
      </c>
      <c r="J1604" s="104"/>
      <c r="K1604" s="97"/>
      <c r="L1604" s="98">
        <v>49.18</v>
      </c>
      <c r="M1604" s="97"/>
      <c r="N1604" s="100">
        <v>2447.15</v>
      </c>
      <c r="AF1604" s="83"/>
      <c r="AG1604" s="91"/>
      <c r="AJ1604" s="94" t="s">
        <v>205</v>
      </c>
      <c r="AL1604" s="91"/>
      <c r="AM1604" s="91"/>
    </row>
    <row r="1605" spans="1:40" customFormat="1" ht="23.25" x14ac:dyDescent="0.25">
      <c r="A1605" s="102"/>
      <c r="B1605" s="93" t="s">
        <v>206</v>
      </c>
      <c r="C1605" s="208" t="s">
        <v>207</v>
      </c>
      <c r="D1605" s="208"/>
      <c r="E1605" s="208"/>
      <c r="F1605" s="96" t="s">
        <v>143</v>
      </c>
      <c r="G1605" s="111">
        <v>51</v>
      </c>
      <c r="H1605" s="97"/>
      <c r="I1605" s="111">
        <v>51</v>
      </c>
      <c r="J1605" s="104"/>
      <c r="K1605" s="97"/>
      <c r="L1605" s="98">
        <v>25.86</v>
      </c>
      <c r="M1605" s="97"/>
      <c r="N1605" s="100">
        <v>1286.6400000000001</v>
      </c>
      <c r="AF1605" s="83"/>
      <c r="AG1605" s="91"/>
      <c r="AJ1605" s="94" t="s">
        <v>207</v>
      </c>
      <c r="AL1605" s="91"/>
      <c r="AM1605" s="91"/>
    </row>
    <row r="1606" spans="1:40" customFormat="1" ht="15" x14ac:dyDescent="0.25">
      <c r="A1606" s="112"/>
      <c r="B1606" s="113"/>
      <c r="C1606" s="210" t="s">
        <v>146</v>
      </c>
      <c r="D1606" s="210"/>
      <c r="E1606" s="210"/>
      <c r="F1606" s="86"/>
      <c r="G1606" s="87"/>
      <c r="H1606" s="87"/>
      <c r="I1606" s="87"/>
      <c r="J1606" s="89"/>
      <c r="K1606" s="87"/>
      <c r="L1606" s="119">
        <v>250.43</v>
      </c>
      <c r="M1606" s="107"/>
      <c r="N1606" s="115">
        <v>7331.96</v>
      </c>
      <c r="AF1606" s="83"/>
      <c r="AG1606" s="91"/>
      <c r="AL1606" s="91" t="s">
        <v>146</v>
      </c>
      <c r="AM1606" s="91"/>
    </row>
    <row r="1607" spans="1:40" customFormat="1" ht="34.5" x14ac:dyDescent="0.25">
      <c r="A1607" s="84" t="s">
        <v>622</v>
      </c>
      <c r="B1607" s="85" t="s">
        <v>264</v>
      </c>
      <c r="C1607" s="210" t="s">
        <v>265</v>
      </c>
      <c r="D1607" s="210"/>
      <c r="E1607" s="210"/>
      <c r="F1607" s="86" t="s">
        <v>266</v>
      </c>
      <c r="G1607" s="87"/>
      <c r="H1607" s="87"/>
      <c r="I1607" s="132">
        <v>3.3000000000000002E-2</v>
      </c>
      <c r="J1607" s="89"/>
      <c r="K1607" s="87"/>
      <c r="L1607" s="89"/>
      <c r="M1607" s="87"/>
      <c r="N1607" s="90"/>
      <c r="AF1607" s="83"/>
      <c r="AG1607" s="91" t="s">
        <v>265</v>
      </c>
      <c r="AL1607" s="91"/>
      <c r="AM1607" s="91"/>
    </row>
    <row r="1608" spans="1:40" customFormat="1" ht="15" x14ac:dyDescent="0.25">
      <c r="A1608" s="134"/>
      <c r="B1608" s="135"/>
      <c r="C1608" s="208" t="s">
        <v>782</v>
      </c>
      <c r="D1608" s="208"/>
      <c r="E1608" s="208"/>
      <c r="F1608" s="208"/>
      <c r="G1608" s="208"/>
      <c r="H1608" s="208"/>
      <c r="I1608" s="208"/>
      <c r="J1608" s="208"/>
      <c r="K1608" s="208"/>
      <c r="L1608" s="208"/>
      <c r="M1608" s="208"/>
      <c r="N1608" s="209"/>
      <c r="AF1608" s="83"/>
      <c r="AG1608" s="91"/>
      <c r="AL1608" s="91"/>
      <c r="AM1608" s="91"/>
      <c r="AN1608" s="94" t="s">
        <v>782</v>
      </c>
    </row>
    <row r="1609" spans="1:40" customFormat="1" ht="34.5" x14ac:dyDescent="0.25">
      <c r="A1609" s="92"/>
      <c r="B1609" s="93" t="s">
        <v>126</v>
      </c>
      <c r="C1609" s="203" t="s">
        <v>127</v>
      </c>
      <c r="D1609" s="203"/>
      <c r="E1609" s="203"/>
      <c r="F1609" s="203"/>
      <c r="G1609" s="203"/>
      <c r="H1609" s="203"/>
      <c r="I1609" s="203"/>
      <c r="J1609" s="203"/>
      <c r="K1609" s="203"/>
      <c r="L1609" s="203"/>
      <c r="M1609" s="203"/>
      <c r="N1609" s="211"/>
      <c r="AF1609" s="83"/>
      <c r="AG1609" s="91"/>
      <c r="AH1609" s="94" t="s">
        <v>127</v>
      </c>
      <c r="AL1609" s="91"/>
      <c r="AM1609" s="91"/>
    </row>
    <row r="1610" spans="1:40" customFormat="1" ht="22.5" x14ac:dyDescent="0.25">
      <c r="A1610" s="92"/>
      <c r="B1610" s="93" t="s">
        <v>128</v>
      </c>
      <c r="C1610" s="203" t="s">
        <v>129</v>
      </c>
      <c r="D1610" s="203"/>
      <c r="E1610" s="203"/>
      <c r="F1610" s="203"/>
      <c r="G1610" s="203"/>
      <c r="H1610" s="203"/>
      <c r="I1610" s="203"/>
      <c r="J1610" s="203"/>
      <c r="K1610" s="203"/>
      <c r="L1610" s="203"/>
      <c r="M1610" s="203"/>
      <c r="N1610" s="211"/>
      <c r="AF1610" s="83"/>
      <c r="AG1610" s="91"/>
      <c r="AH1610" s="94" t="s">
        <v>129</v>
      </c>
      <c r="AL1610" s="91"/>
      <c r="AM1610" s="91"/>
    </row>
    <row r="1611" spans="1:40" customFormat="1" ht="15" x14ac:dyDescent="0.25">
      <c r="A1611" s="95"/>
      <c r="B1611" s="93" t="s">
        <v>130</v>
      </c>
      <c r="C1611" s="208" t="s">
        <v>131</v>
      </c>
      <c r="D1611" s="208"/>
      <c r="E1611" s="208"/>
      <c r="F1611" s="96"/>
      <c r="G1611" s="97"/>
      <c r="H1611" s="97"/>
      <c r="I1611" s="97"/>
      <c r="J1611" s="101">
        <v>1201.2</v>
      </c>
      <c r="K1611" s="99">
        <v>1.38</v>
      </c>
      <c r="L1611" s="98">
        <v>54.7</v>
      </c>
      <c r="M1611" s="99">
        <v>49.76</v>
      </c>
      <c r="N1611" s="100">
        <v>2721.87</v>
      </c>
      <c r="AF1611" s="83"/>
      <c r="AG1611" s="91"/>
      <c r="AI1611" s="94" t="s">
        <v>131</v>
      </c>
      <c r="AL1611" s="91"/>
      <c r="AM1611" s="91"/>
    </row>
    <row r="1612" spans="1:40" customFormat="1" ht="15" x14ac:dyDescent="0.25">
      <c r="A1612" s="102"/>
      <c r="B1612" s="93"/>
      <c r="C1612" s="208" t="s">
        <v>136</v>
      </c>
      <c r="D1612" s="208"/>
      <c r="E1612" s="208"/>
      <c r="F1612" s="96" t="s">
        <v>137</v>
      </c>
      <c r="G1612" s="111">
        <v>154</v>
      </c>
      <c r="H1612" s="99">
        <v>1.38</v>
      </c>
      <c r="I1612" s="118">
        <v>7.0131600000000001</v>
      </c>
      <c r="J1612" s="104"/>
      <c r="K1612" s="97"/>
      <c r="L1612" s="104"/>
      <c r="M1612" s="97"/>
      <c r="N1612" s="105"/>
      <c r="AF1612" s="83"/>
      <c r="AG1612" s="91"/>
      <c r="AJ1612" s="94" t="s">
        <v>136</v>
      </c>
      <c r="AL1612" s="91"/>
      <c r="AM1612" s="91"/>
    </row>
    <row r="1613" spans="1:40" customFormat="1" ht="15" x14ac:dyDescent="0.25">
      <c r="A1613" s="95"/>
      <c r="B1613" s="93"/>
      <c r="C1613" s="218" t="s">
        <v>139</v>
      </c>
      <c r="D1613" s="218"/>
      <c r="E1613" s="218"/>
      <c r="F1613" s="106"/>
      <c r="G1613" s="107"/>
      <c r="H1613" s="107"/>
      <c r="I1613" s="107"/>
      <c r="J1613" s="109">
        <v>1201.2</v>
      </c>
      <c r="K1613" s="107"/>
      <c r="L1613" s="108">
        <v>54.7</v>
      </c>
      <c r="M1613" s="107"/>
      <c r="N1613" s="110">
        <v>2721.87</v>
      </c>
      <c r="AF1613" s="83"/>
      <c r="AG1613" s="91"/>
      <c r="AK1613" s="94" t="s">
        <v>139</v>
      </c>
      <c r="AL1613" s="91"/>
      <c r="AM1613" s="91"/>
    </row>
    <row r="1614" spans="1:40" customFormat="1" ht="15" x14ac:dyDescent="0.25">
      <c r="A1614" s="102"/>
      <c r="B1614" s="93"/>
      <c r="C1614" s="208" t="s">
        <v>140</v>
      </c>
      <c r="D1614" s="208"/>
      <c r="E1614" s="208"/>
      <c r="F1614" s="96"/>
      <c r="G1614" s="97"/>
      <c r="H1614" s="97"/>
      <c r="I1614" s="97"/>
      <c r="J1614" s="104"/>
      <c r="K1614" s="97"/>
      <c r="L1614" s="98">
        <v>54.7</v>
      </c>
      <c r="M1614" s="97"/>
      <c r="N1614" s="100">
        <v>2721.87</v>
      </c>
      <c r="AF1614" s="83"/>
      <c r="AG1614" s="91"/>
      <c r="AJ1614" s="94" t="s">
        <v>140</v>
      </c>
      <c r="AL1614" s="91"/>
      <c r="AM1614" s="91"/>
    </row>
    <row r="1615" spans="1:40" customFormat="1" ht="23.25" x14ac:dyDescent="0.25">
      <c r="A1615" s="102"/>
      <c r="B1615" s="93" t="s">
        <v>268</v>
      </c>
      <c r="C1615" s="208" t="s">
        <v>269</v>
      </c>
      <c r="D1615" s="208"/>
      <c r="E1615" s="208"/>
      <c r="F1615" s="96" t="s">
        <v>143</v>
      </c>
      <c r="G1615" s="111">
        <v>89</v>
      </c>
      <c r="H1615" s="97"/>
      <c r="I1615" s="111">
        <v>89</v>
      </c>
      <c r="J1615" s="104"/>
      <c r="K1615" s="97"/>
      <c r="L1615" s="98">
        <v>48.68</v>
      </c>
      <c r="M1615" s="97"/>
      <c r="N1615" s="100">
        <v>2422.46</v>
      </c>
      <c r="AF1615" s="83"/>
      <c r="AG1615" s="91"/>
      <c r="AJ1615" s="94" t="s">
        <v>269</v>
      </c>
      <c r="AL1615" s="91"/>
      <c r="AM1615" s="91"/>
    </row>
    <row r="1616" spans="1:40" customFormat="1" ht="23.25" x14ac:dyDescent="0.25">
      <c r="A1616" s="102"/>
      <c r="B1616" s="93" t="s">
        <v>270</v>
      </c>
      <c r="C1616" s="208" t="s">
        <v>271</v>
      </c>
      <c r="D1616" s="208"/>
      <c r="E1616" s="208"/>
      <c r="F1616" s="96" t="s">
        <v>143</v>
      </c>
      <c r="G1616" s="111">
        <v>40</v>
      </c>
      <c r="H1616" s="97"/>
      <c r="I1616" s="111">
        <v>40</v>
      </c>
      <c r="J1616" s="104"/>
      <c r="K1616" s="97"/>
      <c r="L1616" s="98">
        <v>21.88</v>
      </c>
      <c r="M1616" s="97"/>
      <c r="N1616" s="100">
        <v>1088.75</v>
      </c>
      <c r="AF1616" s="83"/>
      <c r="AG1616" s="91"/>
      <c r="AJ1616" s="94" t="s">
        <v>271</v>
      </c>
      <c r="AL1616" s="91"/>
      <c r="AM1616" s="91"/>
    </row>
    <row r="1617" spans="1:40" customFormat="1" ht="15" x14ac:dyDescent="0.25">
      <c r="A1617" s="112"/>
      <c r="B1617" s="113"/>
      <c r="C1617" s="210" t="s">
        <v>146</v>
      </c>
      <c r="D1617" s="210"/>
      <c r="E1617" s="210"/>
      <c r="F1617" s="86"/>
      <c r="G1617" s="87"/>
      <c r="H1617" s="87"/>
      <c r="I1617" s="87"/>
      <c r="J1617" s="89"/>
      <c r="K1617" s="87"/>
      <c r="L1617" s="119">
        <v>125.26</v>
      </c>
      <c r="M1617" s="107"/>
      <c r="N1617" s="115">
        <v>6233.08</v>
      </c>
      <c r="AF1617" s="83"/>
      <c r="AG1617" s="91"/>
      <c r="AL1617" s="91" t="s">
        <v>146</v>
      </c>
      <c r="AM1617" s="91"/>
    </row>
    <row r="1618" spans="1:40" customFormat="1" ht="23.25" x14ac:dyDescent="0.25">
      <c r="A1618" s="84" t="s">
        <v>624</v>
      </c>
      <c r="B1618" s="85" t="s">
        <v>273</v>
      </c>
      <c r="C1618" s="210" t="s">
        <v>274</v>
      </c>
      <c r="D1618" s="210"/>
      <c r="E1618" s="210"/>
      <c r="F1618" s="86" t="s">
        <v>266</v>
      </c>
      <c r="G1618" s="87"/>
      <c r="H1618" s="87"/>
      <c r="I1618" s="132">
        <v>3.3000000000000002E-2</v>
      </c>
      <c r="J1618" s="89"/>
      <c r="K1618" s="87"/>
      <c r="L1618" s="89"/>
      <c r="M1618" s="87"/>
      <c r="N1618" s="90"/>
      <c r="AF1618" s="83"/>
      <c r="AG1618" s="91" t="s">
        <v>274</v>
      </c>
      <c r="AL1618" s="91"/>
      <c r="AM1618" s="91"/>
    </row>
    <row r="1619" spans="1:40" customFormat="1" ht="15" x14ac:dyDescent="0.25">
      <c r="A1619" s="134"/>
      <c r="B1619" s="135"/>
      <c r="C1619" s="208" t="s">
        <v>782</v>
      </c>
      <c r="D1619" s="208"/>
      <c r="E1619" s="208"/>
      <c r="F1619" s="208"/>
      <c r="G1619" s="208"/>
      <c r="H1619" s="208"/>
      <c r="I1619" s="208"/>
      <c r="J1619" s="208"/>
      <c r="K1619" s="208"/>
      <c r="L1619" s="208"/>
      <c r="M1619" s="208"/>
      <c r="N1619" s="209"/>
      <c r="AF1619" s="83"/>
      <c r="AG1619" s="91"/>
      <c r="AL1619" s="91"/>
      <c r="AM1619" s="91"/>
      <c r="AN1619" s="94" t="s">
        <v>782</v>
      </c>
    </row>
    <row r="1620" spans="1:40" customFormat="1" ht="34.5" x14ac:dyDescent="0.25">
      <c r="A1620" s="92"/>
      <c r="B1620" s="93" t="s">
        <v>126</v>
      </c>
      <c r="C1620" s="203" t="s">
        <v>127</v>
      </c>
      <c r="D1620" s="203"/>
      <c r="E1620" s="203"/>
      <c r="F1620" s="203"/>
      <c r="G1620" s="203"/>
      <c r="H1620" s="203"/>
      <c r="I1620" s="203"/>
      <c r="J1620" s="203"/>
      <c r="K1620" s="203"/>
      <c r="L1620" s="203"/>
      <c r="M1620" s="203"/>
      <c r="N1620" s="211"/>
      <c r="AF1620" s="83"/>
      <c r="AG1620" s="91"/>
      <c r="AH1620" s="94" t="s">
        <v>127</v>
      </c>
      <c r="AL1620" s="91"/>
      <c r="AM1620" s="91"/>
    </row>
    <row r="1621" spans="1:40" customFormat="1" ht="22.5" x14ac:dyDescent="0.25">
      <c r="A1621" s="92"/>
      <c r="B1621" s="93" t="s">
        <v>128</v>
      </c>
      <c r="C1621" s="203" t="s">
        <v>129</v>
      </c>
      <c r="D1621" s="203"/>
      <c r="E1621" s="203"/>
      <c r="F1621" s="203"/>
      <c r="G1621" s="203"/>
      <c r="H1621" s="203"/>
      <c r="I1621" s="203"/>
      <c r="J1621" s="203"/>
      <c r="K1621" s="203"/>
      <c r="L1621" s="203"/>
      <c r="M1621" s="203"/>
      <c r="N1621" s="211"/>
      <c r="AF1621" s="83"/>
      <c r="AG1621" s="91"/>
      <c r="AH1621" s="94" t="s">
        <v>129</v>
      </c>
      <c r="AL1621" s="91"/>
      <c r="AM1621" s="91"/>
    </row>
    <row r="1622" spans="1:40" customFormat="1" ht="15" x14ac:dyDescent="0.25">
      <c r="A1622" s="95"/>
      <c r="B1622" s="93" t="s">
        <v>130</v>
      </c>
      <c r="C1622" s="208" t="s">
        <v>131</v>
      </c>
      <c r="D1622" s="208"/>
      <c r="E1622" s="208"/>
      <c r="F1622" s="96"/>
      <c r="G1622" s="97"/>
      <c r="H1622" s="97"/>
      <c r="I1622" s="97"/>
      <c r="J1622" s="98">
        <v>663.75</v>
      </c>
      <c r="K1622" s="99">
        <v>1.38</v>
      </c>
      <c r="L1622" s="98">
        <v>30.23</v>
      </c>
      <c r="M1622" s="99">
        <v>49.76</v>
      </c>
      <c r="N1622" s="100">
        <v>1504.24</v>
      </c>
      <c r="AF1622" s="83"/>
      <c r="AG1622" s="91"/>
      <c r="AI1622" s="94" t="s">
        <v>131</v>
      </c>
      <c r="AL1622" s="91"/>
      <c r="AM1622" s="91"/>
    </row>
    <row r="1623" spans="1:40" customFormat="1" ht="15" x14ac:dyDescent="0.25">
      <c r="A1623" s="102"/>
      <c r="B1623" s="93"/>
      <c r="C1623" s="208" t="s">
        <v>136</v>
      </c>
      <c r="D1623" s="208"/>
      <c r="E1623" s="208"/>
      <c r="F1623" s="96" t="s">
        <v>137</v>
      </c>
      <c r="G1623" s="116">
        <v>88.5</v>
      </c>
      <c r="H1623" s="99">
        <v>1.38</v>
      </c>
      <c r="I1623" s="118">
        <v>4.0302899999999999</v>
      </c>
      <c r="J1623" s="104"/>
      <c r="K1623" s="97"/>
      <c r="L1623" s="104"/>
      <c r="M1623" s="97"/>
      <c r="N1623" s="105"/>
      <c r="AF1623" s="83"/>
      <c r="AG1623" s="91"/>
      <c r="AJ1623" s="94" t="s">
        <v>136</v>
      </c>
      <c r="AL1623" s="91"/>
      <c r="AM1623" s="91"/>
    </row>
    <row r="1624" spans="1:40" customFormat="1" ht="15" x14ac:dyDescent="0.25">
      <c r="A1624" s="95"/>
      <c r="B1624" s="93"/>
      <c r="C1624" s="218" t="s">
        <v>139</v>
      </c>
      <c r="D1624" s="218"/>
      <c r="E1624" s="218"/>
      <c r="F1624" s="106"/>
      <c r="G1624" s="107"/>
      <c r="H1624" s="107"/>
      <c r="I1624" s="107"/>
      <c r="J1624" s="108">
        <v>663.75</v>
      </c>
      <c r="K1624" s="107"/>
      <c r="L1624" s="108">
        <v>30.23</v>
      </c>
      <c r="M1624" s="107"/>
      <c r="N1624" s="110">
        <v>1504.24</v>
      </c>
      <c r="AF1624" s="83"/>
      <c r="AG1624" s="91"/>
      <c r="AK1624" s="94" t="s">
        <v>139</v>
      </c>
      <c r="AL1624" s="91"/>
      <c r="AM1624" s="91"/>
    </row>
    <row r="1625" spans="1:40" customFormat="1" ht="15" x14ac:dyDescent="0.25">
      <c r="A1625" s="102"/>
      <c r="B1625" s="93"/>
      <c r="C1625" s="208" t="s">
        <v>140</v>
      </c>
      <c r="D1625" s="208"/>
      <c r="E1625" s="208"/>
      <c r="F1625" s="96"/>
      <c r="G1625" s="97"/>
      <c r="H1625" s="97"/>
      <c r="I1625" s="97"/>
      <c r="J1625" s="104"/>
      <c r="K1625" s="97"/>
      <c r="L1625" s="98">
        <v>30.23</v>
      </c>
      <c r="M1625" s="97"/>
      <c r="N1625" s="100">
        <v>1504.24</v>
      </c>
      <c r="AF1625" s="83"/>
      <c r="AG1625" s="91"/>
      <c r="AJ1625" s="94" t="s">
        <v>140</v>
      </c>
      <c r="AL1625" s="91"/>
      <c r="AM1625" s="91"/>
    </row>
    <row r="1626" spans="1:40" customFormat="1" ht="23.25" x14ac:dyDescent="0.25">
      <c r="A1626" s="102"/>
      <c r="B1626" s="93" t="s">
        <v>268</v>
      </c>
      <c r="C1626" s="208" t="s">
        <v>269</v>
      </c>
      <c r="D1626" s="208"/>
      <c r="E1626" s="208"/>
      <c r="F1626" s="96" t="s">
        <v>143</v>
      </c>
      <c r="G1626" s="111">
        <v>89</v>
      </c>
      <c r="H1626" s="97"/>
      <c r="I1626" s="111">
        <v>89</v>
      </c>
      <c r="J1626" s="104"/>
      <c r="K1626" s="97"/>
      <c r="L1626" s="98">
        <v>26.9</v>
      </c>
      <c r="M1626" s="97"/>
      <c r="N1626" s="100">
        <v>1338.77</v>
      </c>
      <c r="AF1626" s="83"/>
      <c r="AG1626" s="91"/>
      <c r="AJ1626" s="94" t="s">
        <v>269</v>
      </c>
      <c r="AL1626" s="91"/>
      <c r="AM1626" s="91"/>
    </row>
    <row r="1627" spans="1:40" customFormat="1" ht="23.25" x14ac:dyDescent="0.25">
      <c r="A1627" s="102"/>
      <c r="B1627" s="93" t="s">
        <v>270</v>
      </c>
      <c r="C1627" s="208" t="s">
        <v>271</v>
      </c>
      <c r="D1627" s="208"/>
      <c r="E1627" s="208"/>
      <c r="F1627" s="96" t="s">
        <v>143</v>
      </c>
      <c r="G1627" s="111">
        <v>40</v>
      </c>
      <c r="H1627" s="97"/>
      <c r="I1627" s="111">
        <v>40</v>
      </c>
      <c r="J1627" s="104"/>
      <c r="K1627" s="97"/>
      <c r="L1627" s="98">
        <v>12.09</v>
      </c>
      <c r="M1627" s="97"/>
      <c r="N1627" s="120">
        <v>601.70000000000005</v>
      </c>
      <c r="AF1627" s="83"/>
      <c r="AG1627" s="91"/>
      <c r="AJ1627" s="94" t="s">
        <v>271</v>
      </c>
      <c r="AL1627" s="91"/>
      <c r="AM1627" s="91"/>
    </row>
    <row r="1628" spans="1:40" customFormat="1" ht="15" x14ac:dyDescent="0.25">
      <c r="A1628" s="112"/>
      <c r="B1628" s="113"/>
      <c r="C1628" s="210" t="s">
        <v>146</v>
      </c>
      <c r="D1628" s="210"/>
      <c r="E1628" s="210"/>
      <c r="F1628" s="86"/>
      <c r="G1628" s="87"/>
      <c r="H1628" s="87"/>
      <c r="I1628" s="87"/>
      <c r="J1628" s="89"/>
      <c r="K1628" s="87"/>
      <c r="L1628" s="119">
        <v>69.22</v>
      </c>
      <c r="M1628" s="107"/>
      <c r="N1628" s="115">
        <v>3444.71</v>
      </c>
      <c r="AF1628" s="83"/>
      <c r="AG1628" s="91"/>
      <c r="AL1628" s="91" t="s">
        <v>146</v>
      </c>
      <c r="AM1628" s="91"/>
    </row>
    <row r="1629" spans="1:40" customFormat="1" ht="34.5" x14ac:dyDescent="0.25">
      <c r="A1629" s="84" t="s">
        <v>627</v>
      </c>
      <c r="B1629" s="85" t="s">
        <v>276</v>
      </c>
      <c r="C1629" s="210" t="s">
        <v>277</v>
      </c>
      <c r="D1629" s="210"/>
      <c r="E1629" s="210"/>
      <c r="F1629" s="86" t="s">
        <v>71</v>
      </c>
      <c r="G1629" s="87"/>
      <c r="H1629" s="87"/>
      <c r="I1629" s="88">
        <v>48</v>
      </c>
      <c r="J1629" s="89"/>
      <c r="K1629" s="87"/>
      <c r="L1629" s="89"/>
      <c r="M1629" s="87"/>
      <c r="N1629" s="90"/>
      <c r="AF1629" s="83"/>
      <c r="AG1629" s="91" t="s">
        <v>277</v>
      </c>
      <c r="AL1629" s="91"/>
      <c r="AM1629" s="91"/>
    </row>
    <row r="1630" spans="1:40" customFormat="1" ht="34.5" x14ac:dyDescent="0.25">
      <c r="A1630" s="92"/>
      <c r="B1630" s="93" t="s">
        <v>126</v>
      </c>
      <c r="C1630" s="203" t="s">
        <v>127</v>
      </c>
      <c r="D1630" s="203"/>
      <c r="E1630" s="203"/>
      <c r="F1630" s="203"/>
      <c r="G1630" s="203"/>
      <c r="H1630" s="203"/>
      <c r="I1630" s="203"/>
      <c r="J1630" s="203"/>
      <c r="K1630" s="203"/>
      <c r="L1630" s="203"/>
      <c r="M1630" s="203"/>
      <c r="N1630" s="211"/>
      <c r="AF1630" s="83"/>
      <c r="AG1630" s="91"/>
      <c r="AH1630" s="94" t="s">
        <v>127</v>
      </c>
      <c r="AL1630" s="91"/>
      <c r="AM1630" s="91"/>
    </row>
    <row r="1631" spans="1:40" customFormat="1" ht="22.5" x14ac:dyDescent="0.25">
      <c r="A1631" s="92"/>
      <c r="B1631" s="93" t="s">
        <v>128</v>
      </c>
      <c r="C1631" s="203" t="s">
        <v>129</v>
      </c>
      <c r="D1631" s="203"/>
      <c r="E1631" s="203"/>
      <c r="F1631" s="203"/>
      <c r="G1631" s="203"/>
      <c r="H1631" s="203"/>
      <c r="I1631" s="203"/>
      <c r="J1631" s="203"/>
      <c r="K1631" s="203"/>
      <c r="L1631" s="203"/>
      <c r="M1631" s="203"/>
      <c r="N1631" s="211"/>
      <c r="AF1631" s="83"/>
      <c r="AG1631" s="91"/>
      <c r="AH1631" s="94" t="s">
        <v>129</v>
      </c>
      <c r="AL1631" s="91"/>
      <c r="AM1631" s="91"/>
    </row>
    <row r="1632" spans="1:40" customFormat="1" ht="15" x14ac:dyDescent="0.25">
      <c r="A1632" s="95"/>
      <c r="B1632" s="93" t="s">
        <v>130</v>
      </c>
      <c r="C1632" s="208" t="s">
        <v>131</v>
      </c>
      <c r="D1632" s="208"/>
      <c r="E1632" s="208"/>
      <c r="F1632" s="96"/>
      <c r="G1632" s="97"/>
      <c r="H1632" s="97"/>
      <c r="I1632" s="97"/>
      <c r="J1632" s="98">
        <v>3.59</v>
      </c>
      <c r="K1632" s="99">
        <v>1.38</v>
      </c>
      <c r="L1632" s="98">
        <v>237.8</v>
      </c>
      <c r="M1632" s="99">
        <v>49.76</v>
      </c>
      <c r="N1632" s="100">
        <v>11832.93</v>
      </c>
      <c r="AF1632" s="83"/>
      <c r="AG1632" s="91"/>
      <c r="AI1632" s="94" t="s">
        <v>131</v>
      </c>
      <c r="AL1632" s="91"/>
      <c r="AM1632" s="91"/>
    </row>
    <row r="1633" spans="1:39" customFormat="1" ht="15" x14ac:dyDescent="0.25">
      <c r="A1633" s="95"/>
      <c r="B1633" s="93" t="s">
        <v>132</v>
      </c>
      <c r="C1633" s="208" t="s">
        <v>133</v>
      </c>
      <c r="D1633" s="208"/>
      <c r="E1633" s="208"/>
      <c r="F1633" s="96"/>
      <c r="G1633" s="97"/>
      <c r="H1633" s="97"/>
      <c r="I1633" s="97"/>
      <c r="J1633" s="98">
        <v>46.57</v>
      </c>
      <c r="K1633" s="99">
        <v>1.38</v>
      </c>
      <c r="L1633" s="101">
        <v>3084.8</v>
      </c>
      <c r="M1633" s="99">
        <v>13.37</v>
      </c>
      <c r="N1633" s="100">
        <v>41243.78</v>
      </c>
      <c r="AF1633" s="83"/>
      <c r="AG1633" s="91"/>
      <c r="AI1633" s="94" t="s">
        <v>133</v>
      </c>
      <c r="AL1633" s="91"/>
      <c r="AM1633" s="91"/>
    </row>
    <row r="1634" spans="1:39" customFormat="1" ht="15" x14ac:dyDescent="0.25">
      <c r="A1634" s="95"/>
      <c r="B1634" s="93" t="s">
        <v>134</v>
      </c>
      <c r="C1634" s="208" t="s">
        <v>135</v>
      </c>
      <c r="D1634" s="208"/>
      <c r="E1634" s="208"/>
      <c r="F1634" s="96"/>
      <c r="G1634" s="97"/>
      <c r="H1634" s="97"/>
      <c r="I1634" s="97"/>
      <c r="J1634" s="98">
        <v>6.48</v>
      </c>
      <c r="K1634" s="99">
        <v>1.38</v>
      </c>
      <c r="L1634" s="98">
        <v>429.24</v>
      </c>
      <c r="M1634" s="99">
        <v>49.76</v>
      </c>
      <c r="N1634" s="100">
        <v>21358.98</v>
      </c>
      <c r="AF1634" s="83"/>
      <c r="AG1634" s="91"/>
      <c r="AI1634" s="94" t="s">
        <v>135</v>
      </c>
      <c r="AL1634" s="91"/>
      <c r="AM1634" s="91"/>
    </row>
    <row r="1635" spans="1:39" customFormat="1" ht="15" x14ac:dyDescent="0.25">
      <c r="A1635" s="102"/>
      <c r="B1635" s="93"/>
      <c r="C1635" s="208" t="s">
        <v>136</v>
      </c>
      <c r="D1635" s="208"/>
      <c r="E1635" s="208"/>
      <c r="F1635" s="96" t="s">
        <v>137</v>
      </c>
      <c r="G1635" s="99">
        <v>0.44</v>
      </c>
      <c r="H1635" s="99">
        <v>1.38</v>
      </c>
      <c r="I1635" s="103">
        <v>29.145600000000002</v>
      </c>
      <c r="J1635" s="104"/>
      <c r="K1635" s="97"/>
      <c r="L1635" s="104"/>
      <c r="M1635" s="97"/>
      <c r="N1635" s="105"/>
      <c r="AF1635" s="83"/>
      <c r="AG1635" s="91"/>
      <c r="AJ1635" s="94" t="s">
        <v>136</v>
      </c>
      <c r="AL1635" s="91"/>
      <c r="AM1635" s="91"/>
    </row>
    <row r="1636" spans="1:39" customFormat="1" ht="15" x14ac:dyDescent="0.25">
      <c r="A1636" s="102"/>
      <c r="B1636" s="93"/>
      <c r="C1636" s="208" t="s">
        <v>138</v>
      </c>
      <c r="D1636" s="208"/>
      <c r="E1636" s="208"/>
      <c r="F1636" s="96" t="s">
        <v>137</v>
      </c>
      <c r="G1636" s="99">
        <v>0.48</v>
      </c>
      <c r="H1636" s="99">
        <v>1.38</v>
      </c>
      <c r="I1636" s="103">
        <v>31.795200000000001</v>
      </c>
      <c r="J1636" s="104"/>
      <c r="K1636" s="97"/>
      <c r="L1636" s="104"/>
      <c r="M1636" s="97"/>
      <c r="N1636" s="105"/>
      <c r="AF1636" s="83"/>
      <c r="AG1636" s="91"/>
      <c r="AJ1636" s="94" t="s">
        <v>138</v>
      </c>
      <c r="AL1636" s="91"/>
      <c r="AM1636" s="91"/>
    </row>
    <row r="1637" spans="1:39" customFormat="1" ht="15" x14ac:dyDescent="0.25">
      <c r="A1637" s="95"/>
      <c r="B1637" s="93"/>
      <c r="C1637" s="218" t="s">
        <v>139</v>
      </c>
      <c r="D1637" s="218"/>
      <c r="E1637" s="218"/>
      <c r="F1637" s="106"/>
      <c r="G1637" s="107"/>
      <c r="H1637" s="107"/>
      <c r="I1637" s="107"/>
      <c r="J1637" s="108">
        <v>50.16</v>
      </c>
      <c r="K1637" s="107"/>
      <c r="L1637" s="109">
        <v>3322.6</v>
      </c>
      <c r="M1637" s="107"/>
      <c r="N1637" s="110">
        <v>53076.71</v>
      </c>
      <c r="AF1637" s="83"/>
      <c r="AG1637" s="91"/>
      <c r="AK1637" s="94" t="s">
        <v>139</v>
      </c>
      <c r="AL1637" s="91"/>
      <c r="AM1637" s="91"/>
    </row>
    <row r="1638" spans="1:39" customFormat="1" ht="15" x14ac:dyDescent="0.25">
      <c r="A1638" s="102"/>
      <c r="B1638" s="93"/>
      <c r="C1638" s="208" t="s">
        <v>140</v>
      </c>
      <c r="D1638" s="208"/>
      <c r="E1638" s="208"/>
      <c r="F1638" s="96"/>
      <c r="G1638" s="97"/>
      <c r="H1638" s="97"/>
      <c r="I1638" s="97"/>
      <c r="J1638" s="104"/>
      <c r="K1638" s="97"/>
      <c r="L1638" s="98">
        <v>667.04</v>
      </c>
      <c r="M1638" s="97"/>
      <c r="N1638" s="100">
        <v>33191.910000000003</v>
      </c>
      <c r="AF1638" s="83"/>
      <c r="AG1638" s="91"/>
      <c r="AJ1638" s="94" t="s">
        <v>140</v>
      </c>
      <c r="AL1638" s="91"/>
      <c r="AM1638" s="91"/>
    </row>
    <row r="1639" spans="1:39" customFormat="1" ht="15" x14ac:dyDescent="0.25">
      <c r="A1639" s="102"/>
      <c r="B1639" s="93" t="s">
        <v>141</v>
      </c>
      <c r="C1639" s="208" t="s">
        <v>142</v>
      </c>
      <c r="D1639" s="208"/>
      <c r="E1639" s="208"/>
      <c r="F1639" s="96" t="s">
        <v>143</v>
      </c>
      <c r="G1639" s="111">
        <v>103</v>
      </c>
      <c r="H1639" s="97"/>
      <c r="I1639" s="111">
        <v>103</v>
      </c>
      <c r="J1639" s="104"/>
      <c r="K1639" s="97"/>
      <c r="L1639" s="98">
        <v>687.05</v>
      </c>
      <c r="M1639" s="97"/>
      <c r="N1639" s="100">
        <v>34187.67</v>
      </c>
      <c r="AF1639" s="83"/>
      <c r="AG1639" s="91"/>
      <c r="AJ1639" s="94" t="s">
        <v>142</v>
      </c>
      <c r="AL1639" s="91"/>
      <c r="AM1639" s="91"/>
    </row>
    <row r="1640" spans="1:39" customFormat="1" ht="15" x14ac:dyDescent="0.25">
      <c r="A1640" s="102"/>
      <c r="B1640" s="93" t="s">
        <v>144</v>
      </c>
      <c r="C1640" s="208" t="s">
        <v>145</v>
      </c>
      <c r="D1640" s="208"/>
      <c r="E1640" s="208"/>
      <c r="F1640" s="96" t="s">
        <v>143</v>
      </c>
      <c r="G1640" s="111">
        <v>60</v>
      </c>
      <c r="H1640" s="97"/>
      <c r="I1640" s="111">
        <v>60</v>
      </c>
      <c r="J1640" s="104"/>
      <c r="K1640" s="97"/>
      <c r="L1640" s="98">
        <v>400.22</v>
      </c>
      <c r="M1640" s="97"/>
      <c r="N1640" s="100">
        <v>19915.150000000001</v>
      </c>
      <c r="AF1640" s="83"/>
      <c r="AG1640" s="91"/>
      <c r="AJ1640" s="94" t="s">
        <v>145</v>
      </c>
      <c r="AL1640" s="91"/>
      <c r="AM1640" s="91"/>
    </row>
    <row r="1641" spans="1:39" customFormat="1" ht="15" x14ac:dyDescent="0.25">
      <c r="A1641" s="112"/>
      <c r="B1641" s="113"/>
      <c r="C1641" s="210" t="s">
        <v>146</v>
      </c>
      <c r="D1641" s="210"/>
      <c r="E1641" s="210"/>
      <c r="F1641" s="86"/>
      <c r="G1641" s="87"/>
      <c r="H1641" s="87"/>
      <c r="I1641" s="87"/>
      <c r="J1641" s="89"/>
      <c r="K1641" s="87"/>
      <c r="L1641" s="114">
        <v>4409.87</v>
      </c>
      <c r="M1641" s="107"/>
      <c r="N1641" s="115">
        <v>107179.53</v>
      </c>
      <c r="AF1641" s="83"/>
      <c r="AG1641" s="91"/>
      <c r="AL1641" s="91" t="s">
        <v>146</v>
      </c>
      <c r="AM1641" s="91"/>
    </row>
    <row r="1642" spans="1:39" customFormat="1" ht="34.5" x14ac:dyDescent="0.25">
      <c r="A1642" s="84" t="s">
        <v>629</v>
      </c>
      <c r="B1642" s="85" t="s">
        <v>279</v>
      </c>
      <c r="C1642" s="210" t="s">
        <v>280</v>
      </c>
      <c r="D1642" s="210"/>
      <c r="E1642" s="210"/>
      <c r="F1642" s="86" t="s">
        <v>71</v>
      </c>
      <c r="G1642" s="87"/>
      <c r="H1642" s="87"/>
      <c r="I1642" s="88">
        <v>38</v>
      </c>
      <c r="J1642" s="89"/>
      <c r="K1642" s="87"/>
      <c r="L1642" s="89"/>
      <c r="M1642" s="87"/>
      <c r="N1642" s="90"/>
      <c r="AF1642" s="83"/>
      <c r="AG1642" s="91" t="s">
        <v>280</v>
      </c>
      <c r="AL1642" s="91"/>
      <c r="AM1642" s="91"/>
    </row>
    <row r="1643" spans="1:39" customFormat="1" ht="34.5" x14ac:dyDescent="0.25">
      <c r="A1643" s="92"/>
      <c r="B1643" s="93" t="s">
        <v>126</v>
      </c>
      <c r="C1643" s="203" t="s">
        <v>127</v>
      </c>
      <c r="D1643" s="203"/>
      <c r="E1643" s="203"/>
      <c r="F1643" s="203"/>
      <c r="G1643" s="203"/>
      <c r="H1643" s="203"/>
      <c r="I1643" s="203"/>
      <c r="J1643" s="203"/>
      <c r="K1643" s="203"/>
      <c r="L1643" s="203"/>
      <c r="M1643" s="203"/>
      <c r="N1643" s="211"/>
      <c r="AF1643" s="83"/>
      <c r="AG1643" s="91"/>
      <c r="AH1643" s="94" t="s">
        <v>127</v>
      </c>
      <c r="AL1643" s="91"/>
      <c r="AM1643" s="91"/>
    </row>
    <row r="1644" spans="1:39" customFormat="1" ht="22.5" x14ac:dyDescent="0.25">
      <c r="A1644" s="92"/>
      <c r="B1644" s="93" t="s">
        <v>128</v>
      </c>
      <c r="C1644" s="203" t="s">
        <v>129</v>
      </c>
      <c r="D1644" s="203"/>
      <c r="E1644" s="203"/>
      <c r="F1644" s="203"/>
      <c r="G1644" s="203"/>
      <c r="H1644" s="203"/>
      <c r="I1644" s="203"/>
      <c r="J1644" s="203"/>
      <c r="K1644" s="203"/>
      <c r="L1644" s="203"/>
      <c r="M1644" s="203"/>
      <c r="N1644" s="211"/>
      <c r="AF1644" s="83"/>
      <c r="AG1644" s="91"/>
      <c r="AH1644" s="94" t="s">
        <v>129</v>
      </c>
      <c r="AL1644" s="91"/>
      <c r="AM1644" s="91"/>
    </row>
    <row r="1645" spans="1:39" customFormat="1" ht="15" x14ac:dyDescent="0.25">
      <c r="A1645" s="95"/>
      <c r="B1645" s="93" t="s">
        <v>130</v>
      </c>
      <c r="C1645" s="208" t="s">
        <v>131</v>
      </c>
      <c r="D1645" s="208"/>
      <c r="E1645" s="208"/>
      <c r="F1645" s="96"/>
      <c r="G1645" s="97"/>
      <c r="H1645" s="97"/>
      <c r="I1645" s="97"/>
      <c r="J1645" s="98">
        <v>2.04</v>
      </c>
      <c r="K1645" s="99">
        <v>1.38</v>
      </c>
      <c r="L1645" s="98">
        <v>106.98</v>
      </c>
      <c r="M1645" s="99">
        <v>49.76</v>
      </c>
      <c r="N1645" s="100">
        <v>5323.32</v>
      </c>
      <c r="AF1645" s="83"/>
      <c r="AG1645" s="91"/>
      <c r="AI1645" s="94" t="s">
        <v>131</v>
      </c>
      <c r="AL1645" s="91"/>
      <c r="AM1645" s="91"/>
    </row>
    <row r="1646" spans="1:39" customFormat="1" ht="15" x14ac:dyDescent="0.25">
      <c r="A1646" s="95"/>
      <c r="B1646" s="93" t="s">
        <v>132</v>
      </c>
      <c r="C1646" s="208" t="s">
        <v>133</v>
      </c>
      <c r="D1646" s="208"/>
      <c r="E1646" s="208"/>
      <c r="F1646" s="96"/>
      <c r="G1646" s="97"/>
      <c r="H1646" s="97"/>
      <c r="I1646" s="97"/>
      <c r="J1646" s="98">
        <v>11.01</v>
      </c>
      <c r="K1646" s="99">
        <v>1.38</v>
      </c>
      <c r="L1646" s="98">
        <v>577.36</v>
      </c>
      <c r="M1646" s="99">
        <v>13.37</v>
      </c>
      <c r="N1646" s="100">
        <v>7719.3</v>
      </c>
      <c r="AF1646" s="83"/>
      <c r="AG1646" s="91"/>
      <c r="AI1646" s="94" t="s">
        <v>133</v>
      </c>
      <c r="AL1646" s="91"/>
      <c r="AM1646" s="91"/>
    </row>
    <row r="1647" spans="1:39" customFormat="1" ht="15" x14ac:dyDescent="0.25">
      <c r="A1647" s="95"/>
      <c r="B1647" s="93" t="s">
        <v>134</v>
      </c>
      <c r="C1647" s="208" t="s">
        <v>135</v>
      </c>
      <c r="D1647" s="208"/>
      <c r="E1647" s="208"/>
      <c r="F1647" s="96"/>
      <c r="G1647" s="97"/>
      <c r="H1647" s="97"/>
      <c r="I1647" s="97"/>
      <c r="J1647" s="98">
        <v>1.89</v>
      </c>
      <c r="K1647" s="99">
        <v>1.38</v>
      </c>
      <c r="L1647" s="98">
        <v>99.11</v>
      </c>
      <c r="M1647" s="99">
        <v>49.76</v>
      </c>
      <c r="N1647" s="100">
        <v>4931.71</v>
      </c>
      <c r="AF1647" s="83"/>
      <c r="AG1647" s="91"/>
      <c r="AI1647" s="94" t="s">
        <v>135</v>
      </c>
      <c r="AL1647" s="91"/>
      <c r="AM1647" s="91"/>
    </row>
    <row r="1648" spans="1:39" customFormat="1" ht="15" x14ac:dyDescent="0.25">
      <c r="A1648" s="102"/>
      <c r="B1648" s="93"/>
      <c r="C1648" s="208" t="s">
        <v>136</v>
      </c>
      <c r="D1648" s="208"/>
      <c r="E1648" s="208"/>
      <c r="F1648" s="96" t="s">
        <v>137</v>
      </c>
      <c r="G1648" s="99">
        <v>0.25</v>
      </c>
      <c r="H1648" s="99">
        <v>1.38</v>
      </c>
      <c r="I1648" s="99">
        <v>13.11</v>
      </c>
      <c r="J1648" s="104"/>
      <c r="K1648" s="97"/>
      <c r="L1648" s="104"/>
      <c r="M1648" s="97"/>
      <c r="N1648" s="105"/>
      <c r="AF1648" s="83"/>
      <c r="AG1648" s="91"/>
      <c r="AJ1648" s="94" t="s">
        <v>136</v>
      </c>
      <c r="AL1648" s="91"/>
      <c r="AM1648" s="91"/>
    </row>
    <row r="1649" spans="1:39" customFormat="1" ht="15" x14ac:dyDescent="0.25">
      <c r="A1649" s="102"/>
      <c r="B1649" s="93"/>
      <c r="C1649" s="208" t="s">
        <v>138</v>
      </c>
      <c r="D1649" s="208"/>
      <c r="E1649" s="208"/>
      <c r="F1649" s="96" t="s">
        <v>137</v>
      </c>
      <c r="G1649" s="99">
        <v>0.14000000000000001</v>
      </c>
      <c r="H1649" s="99">
        <v>1.38</v>
      </c>
      <c r="I1649" s="103">
        <v>7.3415999999999997</v>
      </c>
      <c r="J1649" s="104"/>
      <c r="K1649" s="97"/>
      <c r="L1649" s="104"/>
      <c r="M1649" s="97"/>
      <c r="N1649" s="105"/>
      <c r="AF1649" s="83"/>
      <c r="AG1649" s="91"/>
      <c r="AJ1649" s="94" t="s">
        <v>138</v>
      </c>
      <c r="AL1649" s="91"/>
      <c r="AM1649" s="91"/>
    </row>
    <row r="1650" spans="1:39" customFormat="1" ht="15" x14ac:dyDescent="0.25">
      <c r="A1650" s="95"/>
      <c r="B1650" s="93"/>
      <c r="C1650" s="218" t="s">
        <v>139</v>
      </c>
      <c r="D1650" s="218"/>
      <c r="E1650" s="218"/>
      <c r="F1650" s="106"/>
      <c r="G1650" s="107"/>
      <c r="H1650" s="107"/>
      <c r="I1650" s="107"/>
      <c r="J1650" s="108">
        <v>13.05</v>
      </c>
      <c r="K1650" s="107"/>
      <c r="L1650" s="108">
        <v>684.34</v>
      </c>
      <c r="M1650" s="107"/>
      <c r="N1650" s="110">
        <v>13042.62</v>
      </c>
      <c r="AF1650" s="83"/>
      <c r="AG1650" s="91"/>
      <c r="AK1650" s="94" t="s">
        <v>139</v>
      </c>
      <c r="AL1650" s="91"/>
      <c r="AM1650" s="91"/>
    </row>
    <row r="1651" spans="1:39" customFormat="1" ht="15" x14ac:dyDescent="0.25">
      <c r="A1651" s="102"/>
      <c r="B1651" s="93"/>
      <c r="C1651" s="208" t="s">
        <v>140</v>
      </c>
      <c r="D1651" s="208"/>
      <c r="E1651" s="208"/>
      <c r="F1651" s="96"/>
      <c r="G1651" s="97"/>
      <c r="H1651" s="97"/>
      <c r="I1651" s="97"/>
      <c r="J1651" s="104"/>
      <c r="K1651" s="97"/>
      <c r="L1651" s="98">
        <v>206.09</v>
      </c>
      <c r="M1651" s="97"/>
      <c r="N1651" s="100">
        <v>10255.030000000001</v>
      </c>
      <c r="AF1651" s="83"/>
      <c r="AG1651" s="91"/>
      <c r="AJ1651" s="94" t="s">
        <v>140</v>
      </c>
      <c r="AL1651" s="91"/>
      <c r="AM1651" s="91"/>
    </row>
    <row r="1652" spans="1:39" customFormat="1" ht="15" x14ac:dyDescent="0.25">
      <c r="A1652" s="102"/>
      <c r="B1652" s="93" t="s">
        <v>141</v>
      </c>
      <c r="C1652" s="208" t="s">
        <v>142</v>
      </c>
      <c r="D1652" s="208"/>
      <c r="E1652" s="208"/>
      <c r="F1652" s="96" t="s">
        <v>143</v>
      </c>
      <c r="G1652" s="111">
        <v>103</v>
      </c>
      <c r="H1652" s="97"/>
      <c r="I1652" s="111">
        <v>103</v>
      </c>
      <c r="J1652" s="104"/>
      <c r="K1652" s="97"/>
      <c r="L1652" s="98">
        <v>212.27</v>
      </c>
      <c r="M1652" s="97"/>
      <c r="N1652" s="100">
        <v>10562.68</v>
      </c>
      <c r="AF1652" s="83"/>
      <c r="AG1652" s="91"/>
      <c r="AJ1652" s="94" t="s">
        <v>142</v>
      </c>
      <c r="AL1652" s="91"/>
      <c r="AM1652" s="91"/>
    </row>
    <row r="1653" spans="1:39" customFormat="1" ht="15" x14ac:dyDescent="0.25">
      <c r="A1653" s="102"/>
      <c r="B1653" s="93" t="s">
        <v>144</v>
      </c>
      <c r="C1653" s="208" t="s">
        <v>145</v>
      </c>
      <c r="D1653" s="208"/>
      <c r="E1653" s="208"/>
      <c r="F1653" s="96" t="s">
        <v>143</v>
      </c>
      <c r="G1653" s="111">
        <v>60</v>
      </c>
      <c r="H1653" s="97"/>
      <c r="I1653" s="111">
        <v>60</v>
      </c>
      <c r="J1653" s="104"/>
      <c r="K1653" s="97"/>
      <c r="L1653" s="98">
        <v>123.65</v>
      </c>
      <c r="M1653" s="97"/>
      <c r="N1653" s="100">
        <v>6153.02</v>
      </c>
      <c r="AF1653" s="83"/>
      <c r="AG1653" s="91"/>
      <c r="AJ1653" s="94" t="s">
        <v>145</v>
      </c>
      <c r="AL1653" s="91"/>
      <c r="AM1653" s="91"/>
    </row>
    <row r="1654" spans="1:39" customFormat="1" ht="15" x14ac:dyDescent="0.25">
      <c r="A1654" s="112"/>
      <c r="B1654" s="113"/>
      <c r="C1654" s="210" t="s">
        <v>146</v>
      </c>
      <c r="D1654" s="210"/>
      <c r="E1654" s="210"/>
      <c r="F1654" s="86"/>
      <c r="G1654" s="87"/>
      <c r="H1654" s="87"/>
      <c r="I1654" s="87"/>
      <c r="J1654" s="89"/>
      <c r="K1654" s="87"/>
      <c r="L1654" s="114">
        <v>1020.26</v>
      </c>
      <c r="M1654" s="107"/>
      <c r="N1654" s="115">
        <v>29758.32</v>
      </c>
      <c r="AF1654" s="83"/>
      <c r="AG1654" s="91"/>
      <c r="AL1654" s="91" t="s">
        <v>146</v>
      </c>
      <c r="AM1654" s="91"/>
    </row>
    <row r="1655" spans="1:39" customFormat="1" ht="34.5" x14ac:dyDescent="0.25">
      <c r="A1655" s="84" t="s">
        <v>631</v>
      </c>
      <c r="B1655" s="85" t="s">
        <v>282</v>
      </c>
      <c r="C1655" s="210" t="s">
        <v>283</v>
      </c>
      <c r="D1655" s="210"/>
      <c r="E1655" s="210"/>
      <c r="F1655" s="86" t="s">
        <v>71</v>
      </c>
      <c r="G1655" s="87"/>
      <c r="H1655" s="87"/>
      <c r="I1655" s="88">
        <v>5</v>
      </c>
      <c r="J1655" s="89"/>
      <c r="K1655" s="87"/>
      <c r="L1655" s="89"/>
      <c r="M1655" s="87"/>
      <c r="N1655" s="90"/>
      <c r="AF1655" s="83"/>
      <c r="AG1655" s="91" t="s">
        <v>283</v>
      </c>
      <c r="AL1655" s="91"/>
      <c r="AM1655" s="91"/>
    </row>
    <row r="1656" spans="1:39" customFormat="1" ht="34.5" x14ac:dyDescent="0.25">
      <c r="A1656" s="92"/>
      <c r="B1656" s="93" t="s">
        <v>126</v>
      </c>
      <c r="C1656" s="203" t="s">
        <v>127</v>
      </c>
      <c r="D1656" s="203"/>
      <c r="E1656" s="203"/>
      <c r="F1656" s="203"/>
      <c r="G1656" s="203"/>
      <c r="H1656" s="203"/>
      <c r="I1656" s="203"/>
      <c r="J1656" s="203"/>
      <c r="K1656" s="203"/>
      <c r="L1656" s="203"/>
      <c r="M1656" s="203"/>
      <c r="N1656" s="211"/>
      <c r="AF1656" s="83"/>
      <c r="AG1656" s="91"/>
      <c r="AH1656" s="94" t="s">
        <v>127</v>
      </c>
      <c r="AL1656" s="91"/>
      <c r="AM1656" s="91"/>
    </row>
    <row r="1657" spans="1:39" customFormat="1" ht="22.5" x14ac:dyDescent="0.25">
      <c r="A1657" s="92"/>
      <c r="B1657" s="93" t="s">
        <v>128</v>
      </c>
      <c r="C1657" s="203" t="s">
        <v>129</v>
      </c>
      <c r="D1657" s="203"/>
      <c r="E1657" s="203"/>
      <c r="F1657" s="203"/>
      <c r="G1657" s="203"/>
      <c r="H1657" s="203"/>
      <c r="I1657" s="203"/>
      <c r="J1657" s="203"/>
      <c r="K1657" s="203"/>
      <c r="L1657" s="203"/>
      <c r="M1657" s="203"/>
      <c r="N1657" s="211"/>
      <c r="AF1657" s="83"/>
      <c r="AG1657" s="91"/>
      <c r="AH1657" s="94" t="s">
        <v>129</v>
      </c>
      <c r="AL1657" s="91"/>
      <c r="AM1657" s="91"/>
    </row>
    <row r="1658" spans="1:39" customFormat="1" ht="15" x14ac:dyDescent="0.25">
      <c r="A1658" s="95"/>
      <c r="B1658" s="93" t="s">
        <v>130</v>
      </c>
      <c r="C1658" s="208" t="s">
        <v>131</v>
      </c>
      <c r="D1658" s="208"/>
      <c r="E1658" s="208"/>
      <c r="F1658" s="96"/>
      <c r="G1658" s="97"/>
      <c r="H1658" s="97"/>
      <c r="I1658" s="97"/>
      <c r="J1658" s="98">
        <v>2.4500000000000002</v>
      </c>
      <c r="K1658" s="99">
        <v>1.38</v>
      </c>
      <c r="L1658" s="98">
        <v>16.91</v>
      </c>
      <c r="M1658" s="99">
        <v>49.76</v>
      </c>
      <c r="N1658" s="120">
        <v>841.44</v>
      </c>
      <c r="AF1658" s="83"/>
      <c r="AG1658" s="91"/>
      <c r="AI1658" s="94" t="s">
        <v>131</v>
      </c>
      <c r="AL1658" s="91"/>
      <c r="AM1658" s="91"/>
    </row>
    <row r="1659" spans="1:39" customFormat="1" ht="15" x14ac:dyDescent="0.25">
      <c r="A1659" s="95"/>
      <c r="B1659" s="93" t="s">
        <v>132</v>
      </c>
      <c r="C1659" s="208" t="s">
        <v>133</v>
      </c>
      <c r="D1659" s="208"/>
      <c r="E1659" s="208"/>
      <c r="F1659" s="96"/>
      <c r="G1659" s="97"/>
      <c r="H1659" s="97"/>
      <c r="I1659" s="97"/>
      <c r="J1659" s="98">
        <v>12.58</v>
      </c>
      <c r="K1659" s="99">
        <v>1.38</v>
      </c>
      <c r="L1659" s="98">
        <v>86.8</v>
      </c>
      <c r="M1659" s="99">
        <v>13.37</v>
      </c>
      <c r="N1659" s="100">
        <v>1160.52</v>
      </c>
      <c r="AF1659" s="83"/>
      <c r="AG1659" s="91"/>
      <c r="AI1659" s="94" t="s">
        <v>133</v>
      </c>
      <c r="AL1659" s="91"/>
      <c r="AM1659" s="91"/>
    </row>
    <row r="1660" spans="1:39" customFormat="1" ht="15" x14ac:dyDescent="0.25">
      <c r="A1660" s="95"/>
      <c r="B1660" s="93" t="s">
        <v>134</v>
      </c>
      <c r="C1660" s="208" t="s">
        <v>135</v>
      </c>
      <c r="D1660" s="208"/>
      <c r="E1660" s="208"/>
      <c r="F1660" s="96"/>
      <c r="G1660" s="97"/>
      <c r="H1660" s="97"/>
      <c r="I1660" s="97"/>
      <c r="J1660" s="98">
        <v>2.16</v>
      </c>
      <c r="K1660" s="99">
        <v>1.38</v>
      </c>
      <c r="L1660" s="98">
        <v>14.9</v>
      </c>
      <c r="M1660" s="99">
        <v>49.76</v>
      </c>
      <c r="N1660" s="120">
        <v>741.42</v>
      </c>
      <c r="AF1660" s="83"/>
      <c r="AG1660" s="91"/>
      <c r="AI1660" s="94" t="s">
        <v>135</v>
      </c>
      <c r="AL1660" s="91"/>
      <c r="AM1660" s="91"/>
    </row>
    <row r="1661" spans="1:39" customFormat="1" ht="15" x14ac:dyDescent="0.25">
      <c r="A1661" s="102"/>
      <c r="B1661" s="93"/>
      <c r="C1661" s="208" t="s">
        <v>136</v>
      </c>
      <c r="D1661" s="208"/>
      <c r="E1661" s="208"/>
      <c r="F1661" s="96" t="s">
        <v>137</v>
      </c>
      <c r="G1661" s="116">
        <v>0.3</v>
      </c>
      <c r="H1661" s="99">
        <v>1.38</v>
      </c>
      <c r="I1661" s="99">
        <v>2.0699999999999998</v>
      </c>
      <c r="J1661" s="104"/>
      <c r="K1661" s="97"/>
      <c r="L1661" s="104"/>
      <c r="M1661" s="97"/>
      <c r="N1661" s="105"/>
      <c r="AF1661" s="83"/>
      <c r="AG1661" s="91"/>
      <c r="AJ1661" s="94" t="s">
        <v>136</v>
      </c>
      <c r="AL1661" s="91"/>
      <c r="AM1661" s="91"/>
    </row>
    <row r="1662" spans="1:39" customFormat="1" ht="15" x14ac:dyDescent="0.25">
      <c r="A1662" s="102"/>
      <c r="B1662" s="93"/>
      <c r="C1662" s="208" t="s">
        <v>138</v>
      </c>
      <c r="D1662" s="208"/>
      <c r="E1662" s="208"/>
      <c r="F1662" s="96" t="s">
        <v>137</v>
      </c>
      <c r="G1662" s="99">
        <v>0.16</v>
      </c>
      <c r="H1662" s="99">
        <v>1.38</v>
      </c>
      <c r="I1662" s="117">
        <v>1.1040000000000001</v>
      </c>
      <c r="J1662" s="104"/>
      <c r="K1662" s="97"/>
      <c r="L1662" s="104"/>
      <c r="M1662" s="97"/>
      <c r="N1662" s="105"/>
      <c r="AF1662" s="83"/>
      <c r="AG1662" s="91"/>
      <c r="AJ1662" s="94" t="s">
        <v>138</v>
      </c>
      <c r="AL1662" s="91"/>
      <c r="AM1662" s="91"/>
    </row>
    <row r="1663" spans="1:39" customFormat="1" ht="15" x14ac:dyDescent="0.25">
      <c r="A1663" s="95"/>
      <c r="B1663" s="93"/>
      <c r="C1663" s="218" t="s">
        <v>139</v>
      </c>
      <c r="D1663" s="218"/>
      <c r="E1663" s="218"/>
      <c r="F1663" s="106"/>
      <c r="G1663" s="107"/>
      <c r="H1663" s="107"/>
      <c r="I1663" s="107"/>
      <c r="J1663" s="108">
        <v>15.03</v>
      </c>
      <c r="K1663" s="107"/>
      <c r="L1663" s="108">
        <v>103.71</v>
      </c>
      <c r="M1663" s="107"/>
      <c r="N1663" s="110">
        <v>2001.96</v>
      </c>
      <c r="AF1663" s="83"/>
      <c r="AG1663" s="91"/>
      <c r="AK1663" s="94" t="s">
        <v>139</v>
      </c>
      <c r="AL1663" s="91"/>
      <c r="AM1663" s="91"/>
    </row>
    <row r="1664" spans="1:39" customFormat="1" ht="15" x14ac:dyDescent="0.25">
      <c r="A1664" s="102"/>
      <c r="B1664" s="93"/>
      <c r="C1664" s="208" t="s">
        <v>140</v>
      </c>
      <c r="D1664" s="208"/>
      <c r="E1664" s="208"/>
      <c r="F1664" s="96"/>
      <c r="G1664" s="97"/>
      <c r="H1664" s="97"/>
      <c r="I1664" s="97"/>
      <c r="J1664" s="104"/>
      <c r="K1664" s="97"/>
      <c r="L1664" s="98">
        <v>31.81</v>
      </c>
      <c r="M1664" s="97"/>
      <c r="N1664" s="100">
        <v>1582.86</v>
      </c>
      <c r="AF1664" s="83"/>
      <c r="AG1664" s="91"/>
      <c r="AJ1664" s="94" t="s">
        <v>140</v>
      </c>
      <c r="AL1664" s="91"/>
      <c r="AM1664" s="91"/>
    </row>
    <row r="1665" spans="1:42" customFormat="1" ht="15" x14ac:dyDescent="0.25">
      <c r="A1665" s="102"/>
      <c r="B1665" s="93" t="s">
        <v>141</v>
      </c>
      <c r="C1665" s="208" t="s">
        <v>142</v>
      </c>
      <c r="D1665" s="208"/>
      <c r="E1665" s="208"/>
      <c r="F1665" s="96" t="s">
        <v>143</v>
      </c>
      <c r="G1665" s="111">
        <v>103</v>
      </c>
      <c r="H1665" s="97"/>
      <c r="I1665" s="111">
        <v>103</v>
      </c>
      <c r="J1665" s="104"/>
      <c r="K1665" s="97"/>
      <c r="L1665" s="98">
        <v>32.76</v>
      </c>
      <c r="M1665" s="97"/>
      <c r="N1665" s="100">
        <v>1630.35</v>
      </c>
      <c r="AF1665" s="83"/>
      <c r="AG1665" s="91"/>
      <c r="AJ1665" s="94" t="s">
        <v>142</v>
      </c>
      <c r="AL1665" s="91"/>
      <c r="AM1665" s="91"/>
    </row>
    <row r="1666" spans="1:42" customFormat="1" ht="15" x14ac:dyDescent="0.25">
      <c r="A1666" s="102"/>
      <c r="B1666" s="93" t="s">
        <v>144</v>
      </c>
      <c r="C1666" s="208" t="s">
        <v>145</v>
      </c>
      <c r="D1666" s="208"/>
      <c r="E1666" s="208"/>
      <c r="F1666" s="96" t="s">
        <v>143</v>
      </c>
      <c r="G1666" s="111">
        <v>60</v>
      </c>
      <c r="H1666" s="97"/>
      <c r="I1666" s="111">
        <v>60</v>
      </c>
      <c r="J1666" s="104"/>
      <c r="K1666" s="97"/>
      <c r="L1666" s="98">
        <v>19.09</v>
      </c>
      <c r="M1666" s="97"/>
      <c r="N1666" s="120">
        <v>949.72</v>
      </c>
      <c r="AF1666" s="83"/>
      <c r="AG1666" s="91"/>
      <c r="AJ1666" s="94" t="s">
        <v>145</v>
      </c>
      <c r="AL1666" s="91"/>
      <c r="AM1666" s="91"/>
    </row>
    <row r="1667" spans="1:42" customFormat="1" ht="15" x14ac:dyDescent="0.25">
      <c r="A1667" s="112"/>
      <c r="B1667" s="113"/>
      <c r="C1667" s="210" t="s">
        <v>146</v>
      </c>
      <c r="D1667" s="210"/>
      <c r="E1667" s="210"/>
      <c r="F1667" s="86"/>
      <c r="G1667" s="87"/>
      <c r="H1667" s="87"/>
      <c r="I1667" s="87"/>
      <c r="J1667" s="89"/>
      <c r="K1667" s="87"/>
      <c r="L1667" s="119">
        <v>155.56</v>
      </c>
      <c r="M1667" s="107"/>
      <c r="N1667" s="115">
        <v>4582.03</v>
      </c>
      <c r="AF1667" s="83"/>
      <c r="AG1667" s="91"/>
      <c r="AL1667" s="91" t="s">
        <v>146</v>
      </c>
      <c r="AM1667" s="91"/>
    </row>
    <row r="1668" spans="1:42" customFormat="1" ht="0" hidden="1" customHeight="1" x14ac:dyDescent="0.25">
      <c r="A1668" s="123"/>
      <c r="B1668" s="124"/>
      <c r="C1668" s="124"/>
      <c r="D1668" s="124"/>
      <c r="E1668" s="124"/>
      <c r="F1668" s="125"/>
      <c r="G1668" s="125"/>
      <c r="H1668" s="125"/>
      <c r="I1668" s="125"/>
      <c r="J1668" s="126"/>
      <c r="K1668" s="125"/>
      <c r="L1668" s="126"/>
      <c r="M1668" s="97"/>
      <c r="N1668" s="126"/>
      <c r="AF1668" s="83"/>
      <c r="AG1668" s="91"/>
      <c r="AL1668" s="91"/>
      <c r="AM1668" s="91"/>
    </row>
    <row r="1669" spans="1:42" customFormat="1" ht="15" x14ac:dyDescent="0.25">
      <c r="A1669" s="127"/>
      <c r="B1669" s="128"/>
      <c r="C1669" s="210" t="s">
        <v>783</v>
      </c>
      <c r="D1669" s="210"/>
      <c r="E1669" s="210"/>
      <c r="F1669" s="210"/>
      <c r="G1669" s="210"/>
      <c r="H1669" s="210"/>
      <c r="I1669" s="210"/>
      <c r="J1669" s="210"/>
      <c r="K1669" s="210"/>
      <c r="L1669" s="129">
        <v>28010.44</v>
      </c>
      <c r="M1669" s="130"/>
      <c r="N1669" s="131">
        <v>879661.51</v>
      </c>
      <c r="AF1669" s="83"/>
      <c r="AG1669" s="91"/>
      <c r="AL1669" s="91"/>
      <c r="AM1669" s="91" t="s">
        <v>783</v>
      </c>
    </row>
    <row r="1670" spans="1:42" customFormat="1" ht="15" x14ac:dyDescent="0.25">
      <c r="A1670" s="212" t="s">
        <v>784</v>
      </c>
      <c r="B1670" s="213"/>
      <c r="C1670" s="213"/>
      <c r="D1670" s="213"/>
      <c r="E1670" s="213"/>
      <c r="F1670" s="213"/>
      <c r="G1670" s="213"/>
      <c r="H1670" s="213"/>
      <c r="I1670" s="213"/>
      <c r="J1670" s="213"/>
      <c r="K1670" s="213"/>
      <c r="L1670" s="213"/>
      <c r="M1670" s="213"/>
      <c r="N1670" s="214"/>
      <c r="AF1670" s="83" t="s">
        <v>784</v>
      </c>
      <c r="AG1670" s="91"/>
      <c r="AL1670" s="91"/>
      <c r="AM1670" s="91"/>
    </row>
    <row r="1671" spans="1:42" customFormat="1" ht="15" x14ac:dyDescent="0.25">
      <c r="A1671" s="215" t="s">
        <v>288</v>
      </c>
      <c r="B1671" s="216"/>
      <c r="C1671" s="216"/>
      <c r="D1671" s="216"/>
      <c r="E1671" s="216"/>
      <c r="F1671" s="216"/>
      <c r="G1671" s="216"/>
      <c r="H1671" s="216"/>
      <c r="I1671" s="216"/>
      <c r="J1671" s="216"/>
      <c r="K1671" s="216"/>
      <c r="L1671" s="216"/>
      <c r="M1671" s="216"/>
      <c r="N1671" s="217"/>
      <c r="AF1671" s="83"/>
      <c r="AG1671" s="91"/>
      <c r="AL1671" s="91"/>
      <c r="AM1671" s="91"/>
      <c r="AP1671" s="91" t="s">
        <v>288</v>
      </c>
    </row>
    <row r="1672" spans="1:42" customFormat="1" ht="45.75" x14ac:dyDescent="0.25">
      <c r="A1672" s="84" t="s">
        <v>785</v>
      </c>
      <c r="B1672" s="85" t="s">
        <v>290</v>
      </c>
      <c r="C1672" s="210" t="s">
        <v>291</v>
      </c>
      <c r="D1672" s="210"/>
      <c r="E1672" s="210"/>
      <c r="F1672" s="86" t="s">
        <v>186</v>
      </c>
      <c r="G1672" s="87"/>
      <c r="H1672" s="87"/>
      <c r="I1672" s="88">
        <v>40</v>
      </c>
      <c r="J1672" s="119">
        <v>17.95</v>
      </c>
      <c r="K1672" s="87"/>
      <c r="L1672" s="119">
        <v>718</v>
      </c>
      <c r="M1672" s="121">
        <v>8.3699999999999992</v>
      </c>
      <c r="N1672" s="115">
        <v>6009.66</v>
      </c>
      <c r="AF1672" s="83"/>
      <c r="AG1672" s="91" t="s">
        <v>291</v>
      </c>
      <c r="AL1672" s="91"/>
      <c r="AM1672" s="91"/>
      <c r="AP1672" s="91"/>
    </row>
    <row r="1673" spans="1:42" customFormat="1" ht="15" x14ac:dyDescent="0.25">
      <c r="A1673" s="112"/>
      <c r="B1673" s="113"/>
      <c r="C1673" s="208" t="s">
        <v>187</v>
      </c>
      <c r="D1673" s="208"/>
      <c r="E1673" s="208"/>
      <c r="F1673" s="208"/>
      <c r="G1673" s="208"/>
      <c r="H1673" s="208"/>
      <c r="I1673" s="208"/>
      <c r="J1673" s="208"/>
      <c r="K1673" s="208"/>
      <c r="L1673" s="208"/>
      <c r="M1673" s="208"/>
      <c r="N1673" s="209"/>
      <c r="AF1673" s="83"/>
      <c r="AG1673" s="91"/>
      <c r="AL1673" s="91"/>
      <c r="AM1673" s="91"/>
      <c r="AO1673" s="94" t="s">
        <v>187</v>
      </c>
      <c r="AP1673" s="91"/>
    </row>
    <row r="1674" spans="1:42" customFormat="1" ht="15" x14ac:dyDescent="0.25">
      <c r="A1674" s="112"/>
      <c r="B1674" s="113"/>
      <c r="C1674" s="210" t="s">
        <v>146</v>
      </c>
      <c r="D1674" s="210"/>
      <c r="E1674" s="210"/>
      <c r="F1674" s="86"/>
      <c r="G1674" s="87"/>
      <c r="H1674" s="87"/>
      <c r="I1674" s="87"/>
      <c r="J1674" s="89"/>
      <c r="K1674" s="87"/>
      <c r="L1674" s="119">
        <v>718</v>
      </c>
      <c r="M1674" s="107"/>
      <c r="N1674" s="115">
        <v>6009.66</v>
      </c>
      <c r="AF1674" s="83"/>
      <c r="AG1674" s="91"/>
      <c r="AL1674" s="91" t="s">
        <v>146</v>
      </c>
      <c r="AM1674" s="91"/>
      <c r="AP1674" s="91"/>
    </row>
    <row r="1675" spans="1:42" customFormat="1" ht="45.75" x14ac:dyDescent="0.25">
      <c r="A1675" s="84" t="s">
        <v>786</v>
      </c>
      <c r="B1675" s="85" t="s">
        <v>293</v>
      </c>
      <c r="C1675" s="210" t="s">
        <v>294</v>
      </c>
      <c r="D1675" s="210"/>
      <c r="E1675" s="210"/>
      <c r="F1675" s="86" t="s">
        <v>186</v>
      </c>
      <c r="G1675" s="87"/>
      <c r="H1675" s="87"/>
      <c r="I1675" s="88">
        <v>40</v>
      </c>
      <c r="J1675" s="119">
        <v>14.41</v>
      </c>
      <c r="K1675" s="87"/>
      <c r="L1675" s="119">
        <v>576.4</v>
      </c>
      <c r="M1675" s="121">
        <v>8.3699999999999992</v>
      </c>
      <c r="N1675" s="115">
        <v>4824.47</v>
      </c>
      <c r="AF1675" s="83"/>
      <c r="AG1675" s="91" t="s">
        <v>294</v>
      </c>
      <c r="AL1675" s="91"/>
      <c r="AM1675" s="91"/>
      <c r="AP1675" s="91"/>
    </row>
    <row r="1676" spans="1:42" customFormat="1" ht="15" x14ac:dyDescent="0.25">
      <c r="A1676" s="112"/>
      <c r="B1676" s="113"/>
      <c r="C1676" s="208" t="s">
        <v>187</v>
      </c>
      <c r="D1676" s="208"/>
      <c r="E1676" s="208"/>
      <c r="F1676" s="208"/>
      <c r="G1676" s="208"/>
      <c r="H1676" s="208"/>
      <c r="I1676" s="208"/>
      <c r="J1676" s="208"/>
      <c r="K1676" s="208"/>
      <c r="L1676" s="208"/>
      <c r="M1676" s="208"/>
      <c r="N1676" s="209"/>
      <c r="AF1676" s="83"/>
      <c r="AG1676" s="91"/>
      <c r="AL1676" s="91"/>
      <c r="AM1676" s="91"/>
      <c r="AO1676" s="94" t="s">
        <v>187</v>
      </c>
      <c r="AP1676" s="91"/>
    </row>
    <row r="1677" spans="1:42" customFormat="1" ht="15" x14ac:dyDescent="0.25">
      <c r="A1677" s="112"/>
      <c r="B1677" s="113"/>
      <c r="C1677" s="210" t="s">
        <v>146</v>
      </c>
      <c r="D1677" s="210"/>
      <c r="E1677" s="210"/>
      <c r="F1677" s="86"/>
      <c r="G1677" s="87"/>
      <c r="H1677" s="87"/>
      <c r="I1677" s="87"/>
      <c r="J1677" s="89"/>
      <c r="K1677" s="87"/>
      <c r="L1677" s="119">
        <v>576.4</v>
      </c>
      <c r="M1677" s="107"/>
      <c r="N1677" s="115">
        <v>4824.47</v>
      </c>
      <c r="AF1677" s="83"/>
      <c r="AG1677" s="91"/>
      <c r="AL1677" s="91" t="s">
        <v>146</v>
      </c>
      <c r="AM1677" s="91"/>
      <c r="AP1677" s="91"/>
    </row>
    <row r="1678" spans="1:42" customFormat="1" ht="15" x14ac:dyDescent="0.25">
      <c r="A1678" s="215" t="s">
        <v>295</v>
      </c>
      <c r="B1678" s="216"/>
      <c r="C1678" s="216"/>
      <c r="D1678" s="216"/>
      <c r="E1678" s="216"/>
      <c r="F1678" s="216"/>
      <c r="G1678" s="216"/>
      <c r="H1678" s="216"/>
      <c r="I1678" s="216"/>
      <c r="J1678" s="216"/>
      <c r="K1678" s="216"/>
      <c r="L1678" s="216"/>
      <c r="M1678" s="216"/>
      <c r="N1678" s="217"/>
      <c r="AF1678" s="83"/>
      <c r="AG1678" s="91"/>
      <c r="AL1678" s="91"/>
      <c r="AM1678" s="91"/>
      <c r="AP1678" s="91" t="s">
        <v>295</v>
      </c>
    </row>
    <row r="1679" spans="1:42" customFormat="1" ht="45.75" x14ac:dyDescent="0.25">
      <c r="A1679" s="84" t="s">
        <v>787</v>
      </c>
      <c r="B1679" s="85" t="s">
        <v>297</v>
      </c>
      <c r="C1679" s="210" t="s">
        <v>298</v>
      </c>
      <c r="D1679" s="210"/>
      <c r="E1679" s="210"/>
      <c r="F1679" s="86" t="s">
        <v>186</v>
      </c>
      <c r="G1679" s="87"/>
      <c r="H1679" s="87"/>
      <c r="I1679" s="121">
        <v>150.72</v>
      </c>
      <c r="J1679" s="119">
        <v>2.4500000000000002</v>
      </c>
      <c r="K1679" s="87"/>
      <c r="L1679" s="119">
        <v>369.26</v>
      </c>
      <c r="M1679" s="121">
        <v>8.3699999999999992</v>
      </c>
      <c r="N1679" s="115">
        <v>3090.71</v>
      </c>
      <c r="AF1679" s="83"/>
      <c r="AG1679" s="91" t="s">
        <v>298</v>
      </c>
      <c r="AL1679" s="91"/>
      <c r="AM1679" s="91"/>
      <c r="AP1679" s="91"/>
    </row>
    <row r="1680" spans="1:42" customFormat="1" ht="15" x14ac:dyDescent="0.25">
      <c r="A1680" s="112"/>
      <c r="B1680" s="113"/>
      <c r="C1680" s="208" t="s">
        <v>187</v>
      </c>
      <c r="D1680" s="208"/>
      <c r="E1680" s="208"/>
      <c r="F1680" s="208"/>
      <c r="G1680" s="208"/>
      <c r="H1680" s="208"/>
      <c r="I1680" s="208"/>
      <c r="J1680" s="208"/>
      <c r="K1680" s="208"/>
      <c r="L1680" s="208"/>
      <c r="M1680" s="208"/>
      <c r="N1680" s="209"/>
      <c r="AF1680" s="83"/>
      <c r="AG1680" s="91"/>
      <c r="AL1680" s="91"/>
      <c r="AM1680" s="91"/>
      <c r="AO1680" s="94" t="s">
        <v>187</v>
      </c>
      <c r="AP1680" s="91"/>
    </row>
    <row r="1681" spans="1:42" customFormat="1" ht="15" x14ac:dyDescent="0.25">
      <c r="A1681" s="112"/>
      <c r="B1681" s="113"/>
      <c r="C1681" s="210" t="s">
        <v>146</v>
      </c>
      <c r="D1681" s="210"/>
      <c r="E1681" s="210"/>
      <c r="F1681" s="86"/>
      <c r="G1681" s="87"/>
      <c r="H1681" s="87"/>
      <c r="I1681" s="87"/>
      <c r="J1681" s="89"/>
      <c r="K1681" s="87"/>
      <c r="L1681" s="119">
        <v>369.26</v>
      </c>
      <c r="M1681" s="107"/>
      <c r="N1681" s="115">
        <v>3090.71</v>
      </c>
      <c r="AF1681" s="83"/>
      <c r="AG1681" s="91"/>
      <c r="AL1681" s="91" t="s">
        <v>146</v>
      </c>
      <c r="AM1681" s="91"/>
      <c r="AP1681" s="91"/>
    </row>
    <row r="1682" spans="1:42" customFormat="1" ht="0" hidden="1" customHeight="1" x14ac:dyDescent="0.25">
      <c r="A1682" s="123"/>
      <c r="B1682" s="124"/>
      <c r="C1682" s="124"/>
      <c r="D1682" s="124"/>
      <c r="E1682" s="124"/>
      <c r="F1682" s="125"/>
      <c r="G1682" s="125"/>
      <c r="H1682" s="125"/>
      <c r="I1682" s="125"/>
      <c r="J1682" s="126"/>
      <c r="K1682" s="125"/>
      <c r="L1682" s="126"/>
      <c r="M1682" s="97"/>
      <c r="N1682" s="126"/>
      <c r="AF1682" s="83"/>
      <c r="AG1682" s="91"/>
      <c r="AL1682" s="91"/>
      <c r="AM1682" s="91"/>
      <c r="AP1682" s="91"/>
    </row>
    <row r="1683" spans="1:42" customFormat="1" ht="15" x14ac:dyDescent="0.25">
      <c r="A1683" s="127"/>
      <c r="B1683" s="128"/>
      <c r="C1683" s="210" t="s">
        <v>788</v>
      </c>
      <c r="D1683" s="210"/>
      <c r="E1683" s="210"/>
      <c r="F1683" s="210"/>
      <c r="G1683" s="210"/>
      <c r="H1683" s="210"/>
      <c r="I1683" s="210"/>
      <c r="J1683" s="210"/>
      <c r="K1683" s="210"/>
      <c r="L1683" s="129">
        <v>1663.66</v>
      </c>
      <c r="M1683" s="130"/>
      <c r="N1683" s="131">
        <v>13924.84</v>
      </c>
      <c r="AF1683" s="83"/>
      <c r="AG1683" s="91"/>
      <c r="AL1683" s="91"/>
      <c r="AM1683" s="91" t="s">
        <v>788</v>
      </c>
      <c r="AP1683" s="91"/>
    </row>
    <row r="1684" spans="1:42" customFormat="1" ht="15" x14ac:dyDescent="0.25">
      <c r="A1684" s="212" t="s">
        <v>789</v>
      </c>
      <c r="B1684" s="213"/>
      <c r="C1684" s="213"/>
      <c r="D1684" s="213"/>
      <c r="E1684" s="213"/>
      <c r="F1684" s="213"/>
      <c r="G1684" s="213"/>
      <c r="H1684" s="213"/>
      <c r="I1684" s="213"/>
      <c r="J1684" s="213"/>
      <c r="K1684" s="213"/>
      <c r="L1684" s="213"/>
      <c r="M1684" s="213"/>
      <c r="N1684" s="214"/>
      <c r="AF1684" s="83" t="s">
        <v>789</v>
      </c>
      <c r="AG1684" s="91"/>
      <c r="AL1684" s="91"/>
      <c r="AM1684" s="91"/>
      <c r="AP1684" s="91"/>
    </row>
    <row r="1685" spans="1:42" customFormat="1" ht="22.5" x14ac:dyDescent="0.25">
      <c r="A1685" s="84" t="s">
        <v>790</v>
      </c>
      <c r="B1685" s="85" t="s">
        <v>302</v>
      </c>
      <c r="C1685" s="210" t="s">
        <v>303</v>
      </c>
      <c r="D1685" s="210"/>
      <c r="E1685" s="210"/>
      <c r="F1685" s="86" t="s">
        <v>71</v>
      </c>
      <c r="G1685" s="87"/>
      <c r="H1685" s="87"/>
      <c r="I1685" s="88">
        <v>15</v>
      </c>
      <c r="J1685" s="114">
        <v>15033</v>
      </c>
      <c r="K1685" s="87"/>
      <c r="L1685" s="114">
        <v>26940.86</v>
      </c>
      <c r="M1685" s="121">
        <v>8.3699999999999992</v>
      </c>
      <c r="N1685" s="115">
        <v>225495</v>
      </c>
      <c r="AF1685" s="83"/>
      <c r="AG1685" s="91" t="s">
        <v>303</v>
      </c>
      <c r="AL1685" s="91"/>
      <c r="AM1685" s="91"/>
      <c r="AP1685" s="91"/>
    </row>
    <row r="1686" spans="1:42" customFormat="1" ht="15" x14ac:dyDescent="0.25">
      <c r="A1686" s="112"/>
      <c r="B1686" s="113"/>
      <c r="C1686" s="208" t="s">
        <v>198</v>
      </c>
      <c r="D1686" s="208"/>
      <c r="E1686" s="208"/>
      <c r="F1686" s="208"/>
      <c r="G1686" s="208"/>
      <c r="H1686" s="208"/>
      <c r="I1686" s="208"/>
      <c r="J1686" s="208"/>
      <c r="K1686" s="208"/>
      <c r="L1686" s="208"/>
      <c r="M1686" s="208"/>
      <c r="N1686" s="209"/>
      <c r="AF1686" s="83"/>
      <c r="AG1686" s="91"/>
      <c r="AL1686" s="91"/>
      <c r="AM1686" s="91"/>
      <c r="AO1686" s="94" t="s">
        <v>198</v>
      </c>
      <c r="AP1686" s="91"/>
    </row>
    <row r="1687" spans="1:42" customFormat="1" ht="15" x14ac:dyDescent="0.25">
      <c r="A1687" s="112"/>
      <c r="B1687" s="113"/>
      <c r="C1687" s="210" t="s">
        <v>146</v>
      </c>
      <c r="D1687" s="210"/>
      <c r="E1687" s="210"/>
      <c r="F1687" s="86"/>
      <c r="G1687" s="87"/>
      <c r="H1687" s="87"/>
      <c r="I1687" s="87"/>
      <c r="J1687" s="89"/>
      <c r="K1687" s="87"/>
      <c r="L1687" s="114">
        <v>26940.86</v>
      </c>
      <c r="M1687" s="107"/>
      <c r="N1687" s="115">
        <v>225495</v>
      </c>
      <c r="AF1687" s="83"/>
      <c r="AG1687" s="91"/>
      <c r="AL1687" s="91" t="s">
        <v>146</v>
      </c>
      <c r="AM1687" s="91"/>
      <c r="AP1687" s="91"/>
    </row>
    <row r="1688" spans="1:42" customFormat="1" ht="22.5" x14ac:dyDescent="0.25">
      <c r="A1688" s="84" t="s">
        <v>791</v>
      </c>
      <c r="B1688" s="85" t="s">
        <v>302</v>
      </c>
      <c r="C1688" s="210" t="s">
        <v>305</v>
      </c>
      <c r="D1688" s="210"/>
      <c r="E1688" s="210"/>
      <c r="F1688" s="86" t="s">
        <v>223</v>
      </c>
      <c r="G1688" s="87"/>
      <c r="H1688" s="87"/>
      <c r="I1688" s="88">
        <v>1</v>
      </c>
      <c r="J1688" s="114">
        <v>317021</v>
      </c>
      <c r="K1688" s="87"/>
      <c r="L1688" s="114">
        <v>37875.870000000003</v>
      </c>
      <c r="M1688" s="121">
        <v>8.3699999999999992</v>
      </c>
      <c r="N1688" s="115">
        <v>317021</v>
      </c>
      <c r="AF1688" s="83"/>
      <c r="AG1688" s="91" t="s">
        <v>305</v>
      </c>
      <c r="AL1688" s="91"/>
      <c r="AM1688" s="91"/>
      <c r="AP1688" s="91"/>
    </row>
    <row r="1689" spans="1:42" customFormat="1" ht="15" x14ac:dyDescent="0.25">
      <c r="A1689" s="112"/>
      <c r="B1689" s="113"/>
      <c r="C1689" s="208" t="s">
        <v>198</v>
      </c>
      <c r="D1689" s="208"/>
      <c r="E1689" s="208"/>
      <c r="F1689" s="208"/>
      <c r="G1689" s="208"/>
      <c r="H1689" s="208"/>
      <c r="I1689" s="208"/>
      <c r="J1689" s="208"/>
      <c r="K1689" s="208"/>
      <c r="L1689" s="208"/>
      <c r="M1689" s="208"/>
      <c r="N1689" s="209"/>
      <c r="AF1689" s="83"/>
      <c r="AG1689" s="91"/>
      <c r="AL1689" s="91"/>
      <c r="AM1689" s="91"/>
      <c r="AO1689" s="94" t="s">
        <v>198</v>
      </c>
      <c r="AP1689" s="91"/>
    </row>
    <row r="1690" spans="1:42" customFormat="1" ht="15" x14ac:dyDescent="0.25">
      <c r="A1690" s="112"/>
      <c r="B1690" s="113"/>
      <c r="C1690" s="210" t="s">
        <v>146</v>
      </c>
      <c r="D1690" s="210"/>
      <c r="E1690" s="210"/>
      <c r="F1690" s="86"/>
      <c r="G1690" s="87"/>
      <c r="H1690" s="87"/>
      <c r="I1690" s="87"/>
      <c r="J1690" s="89"/>
      <c r="K1690" s="87"/>
      <c r="L1690" s="114">
        <v>37875.870000000003</v>
      </c>
      <c r="M1690" s="107"/>
      <c r="N1690" s="115">
        <v>317021</v>
      </c>
      <c r="AF1690" s="83"/>
      <c r="AG1690" s="91"/>
      <c r="AL1690" s="91" t="s">
        <v>146</v>
      </c>
      <c r="AM1690" s="91"/>
      <c r="AP1690" s="91"/>
    </row>
    <row r="1691" spans="1:42" customFormat="1" ht="0" hidden="1" customHeight="1" x14ac:dyDescent="0.25">
      <c r="A1691" s="123"/>
      <c r="B1691" s="124"/>
      <c r="C1691" s="124"/>
      <c r="D1691" s="124"/>
      <c r="E1691" s="124"/>
      <c r="F1691" s="125"/>
      <c r="G1691" s="125"/>
      <c r="H1691" s="125"/>
      <c r="I1691" s="125"/>
      <c r="J1691" s="126"/>
      <c r="K1691" s="125"/>
      <c r="L1691" s="126"/>
      <c r="M1691" s="97"/>
      <c r="N1691" s="126"/>
      <c r="AF1691" s="83"/>
      <c r="AG1691" s="91"/>
      <c r="AL1691" s="91"/>
      <c r="AM1691" s="91"/>
      <c r="AP1691" s="91"/>
    </row>
    <row r="1692" spans="1:42" customFormat="1" ht="15" x14ac:dyDescent="0.25">
      <c r="A1692" s="127"/>
      <c r="B1692" s="128"/>
      <c r="C1692" s="210" t="s">
        <v>792</v>
      </c>
      <c r="D1692" s="210"/>
      <c r="E1692" s="210"/>
      <c r="F1692" s="210"/>
      <c r="G1692" s="210"/>
      <c r="H1692" s="210"/>
      <c r="I1692" s="210"/>
      <c r="J1692" s="210"/>
      <c r="K1692" s="210"/>
      <c r="L1692" s="129">
        <v>64816.73</v>
      </c>
      <c r="M1692" s="130"/>
      <c r="N1692" s="131">
        <v>542516</v>
      </c>
      <c r="AF1692" s="83"/>
      <c r="AG1692" s="91"/>
      <c r="AL1692" s="91"/>
      <c r="AM1692" s="91" t="s">
        <v>792</v>
      </c>
      <c r="AP1692" s="91"/>
    </row>
    <row r="1693" spans="1:42" customFormat="1" ht="15" x14ac:dyDescent="0.25">
      <c r="A1693" s="212" t="s">
        <v>793</v>
      </c>
      <c r="B1693" s="213"/>
      <c r="C1693" s="213"/>
      <c r="D1693" s="213"/>
      <c r="E1693" s="213"/>
      <c r="F1693" s="213"/>
      <c r="G1693" s="213"/>
      <c r="H1693" s="213"/>
      <c r="I1693" s="213"/>
      <c r="J1693" s="213"/>
      <c r="K1693" s="213"/>
      <c r="L1693" s="213"/>
      <c r="M1693" s="213"/>
      <c r="N1693" s="214"/>
      <c r="AF1693" s="83" t="s">
        <v>793</v>
      </c>
      <c r="AG1693" s="91"/>
      <c r="AL1693" s="91"/>
      <c r="AM1693" s="91"/>
      <c r="AP1693" s="91"/>
    </row>
    <row r="1694" spans="1:42" customFormat="1" ht="23.25" x14ac:dyDescent="0.25">
      <c r="A1694" s="84" t="s">
        <v>794</v>
      </c>
      <c r="B1694" s="85" t="s">
        <v>588</v>
      </c>
      <c r="C1694" s="210" t="s">
        <v>310</v>
      </c>
      <c r="D1694" s="210"/>
      <c r="E1694" s="210"/>
      <c r="F1694" s="86" t="s">
        <v>71</v>
      </c>
      <c r="G1694" s="87"/>
      <c r="H1694" s="87"/>
      <c r="I1694" s="88">
        <v>142</v>
      </c>
      <c r="J1694" s="114">
        <v>11333.33</v>
      </c>
      <c r="K1694" s="121">
        <v>1.02</v>
      </c>
      <c r="L1694" s="114">
        <v>196119.42</v>
      </c>
      <c r="M1694" s="121">
        <v>8.3699999999999992</v>
      </c>
      <c r="N1694" s="115">
        <v>1641519.52</v>
      </c>
      <c r="AF1694" s="83"/>
      <c r="AG1694" s="91" t="s">
        <v>310</v>
      </c>
      <c r="AL1694" s="91"/>
      <c r="AM1694" s="91"/>
      <c r="AP1694" s="91"/>
    </row>
    <row r="1695" spans="1:42" customFormat="1" ht="15" x14ac:dyDescent="0.25">
      <c r="A1695" s="112"/>
      <c r="B1695" s="113"/>
      <c r="C1695" s="208" t="s">
        <v>198</v>
      </c>
      <c r="D1695" s="208"/>
      <c r="E1695" s="208"/>
      <c r="F1695" s="208"/>
      <c r="G1695" s="208"/>
      <c r="H1695" s="208"/>
      <c r="I1695" s="208"/>
      <c r="J1695" s="208"/>
      <c r="K1695" s="208"/>
      <c r="L1695" s="208"/>
      <c r="M1695" s="208"/>
      <c r="N1695" s="209"/>
      <c r="AF1695" s="83"/>
      <c r="AG1695" s="91"/>
      <c r="AL1695" s="91"/>
      <c r="AM1695" s="91"/>
      <c r="AO1695" s="94" t="s">
        <v>198</v>
      </c>
      <c r="AP1695" s="91"/>
    </row>
    <row r="1696" spans="1:42" customFormat="1" ht="15" x14ac:dyDescent="0.25">
      <c r="A1696" s="134"/>
      <c r="B1696" s="135"/>
      <c r="C1696" s="208" t="s">
        <v>795</v>
      </c>
      <c r="D1696" s="208"/>
      <c r="E1696" s="208"/>
      <c r="F1696" s="208"/>
      <c r="G1696" s="208"/>
      <c r="H1696" s="208"/>
      <c r="I1696" s="208"/>
      <c r="J1696" s="208"/>
      <c r="K1696" s="208"/>
      <c r="L1696" s="208"/>
      <c r="M1696" s="208"/>
      <c r="N1696" s="209"/>
      <c r="AF1696" s="83"/>
      <c r="AG1696" s="91"/>
      <c r="AL1696" s="91"/>
      <c r="AM1696" s="91"/>
      <c r="AN1696" s="94" t="s">
        <v>795</v>
      </c>
      <c r="AP1696" s="91"/>
    </row>
    <row r="1697" spans="1:42" customFormat="1" ht="22.5" x14ac:dyDescent="0.25">
      <c r="A1697" s="92"/>
      <c r="B1697" s="93" t="s">
        <v>311</v>
      </c>
      <c r="C1697" s="203" t="s">
        <v>312</v>
      </c>
      <c r="D1697" s="203"/>
      <c r="E1697" s="203"/>
      <c r="F1697" s="203"/>
      <c r="G1697" s="203"/>
      <c r="H1697" s="203"/>
      <c r="I1697" s="203"/>
      <c r="J1697" s="203"/>
      <c r="K1697" s="203"/>
      <c r="L1697" s="203"/>
      <c r="M1697" s="203"/>
      <c r="N1697" s="211"/>
      <c r="AF1697" s="83"/>
      <c r="AG1697" s="91"/>
      <c r="AH1697" s="94" t="s">
        <v>312</v>
      </c>
      <c r="AL1697" s="91"/>
      <c r="AM1697" s="91"/>
      <c r="AP1697" s="91"/>
    </row>
    <row r="1698" spans="1:42" customFormat="1" ht="15" x14ac:dyDescent="0.25">
      <c r="A1698" s="112"/>
      <c r="B1698" s="113"/>
      <c r="C1698" s="210" t="s">
        <v>146</v>
      </c>
      <c r="D1698" s="210"/>
      <c r="E1698" s="210"/>
      <c r="F1698" s="86"/>
      <c r="G1698" s="87"/>
      <c r="H1698" s="87"/>
      <c r="I1698" s="87"/>
      <c r="J1698" s="89"/>
      <c r="K1698" s="87"/>
      <c r="L1698" s="114">
        <v>196119.42</v>
      </c>
      <c r="M1698" s="107"/>
      <c r="N1698" s="115">
        <v>1641519.52</v>
      </c>
      <c r="AF1698" s="83"/>
      <c r="AG1698" s="91"/>
      <c r="AL1698" s="91" t="s">
        <v>146</v>
      </c>
      <c r="AM1698" s="91"/>
      <c r="AP1698" s="91"/>
    </row>
    <row r="1699" spans="1:42" customFormat="1" ht="23.25" x14ac:dyDescent="0.25">
      <c r="A1699" s="84" t="s">
        <v>796</v>
      </c>
      <c r="B1699" s="85" t="s">
        <v>797</v>
      </c>
      <c r="C1699" s="210" t="s">
        <v>798</v>
      </c>
      <c r="D1699" s="210"/>
      <c r="E1699" s="210"/>
      <c r="F1699" s="86" t="s">
        <v>316</v>
      </c>
      <c r="G1699" s="87"/>
      <c r="H1699" s="87"/>
      <c r="I1699" s="132">
        <v>4.4130000000000003</v>
      </c>
      <c r="J1699" s="114">
        <v>24139.27</v>
      </c>
      <c r="K1699" s="87"/>
      <c r="L1699" s="114">
        <v>106526.6</v>
      </c>
      <c r="M1699" s="121">
        <v>8.3699999999999992</v>
      </c>
      <c r="N1699" s="115">
        <v>891627.64</v>
      </c>
      <c r="AF1699" s="83"/>
      <c r="AG1699" s="91" t="s">
        <v>798</v>
      </c>
      <c r="AL1699" s="91"/>
      <c r="AM1699" s="91"/>
      <c r="AP1699" s="91"/>
    </row>
    <row r="1700" spans="1:42" customFormat="1" ht="15" x14ac:dyDescent="0.25">
      <c r="A1700" s="112"/>
      <c r="B1700" s="113"/>
      <c r="C1700" s="208" t="s">
        <v>198</v>
      </c>
      <c r="D1700" s="208"/>
      <c r="E1700" s="208"/>
      <c r="F1700" s="208"/>
      <c r="G1700" s="208"/>
      <c r="H1700" s="208"/>
      <c r="I1700" s="208"/>
      <c r="J1700" s="208"/>
      <c r="K1700" s="208"/>
      <c r="L1700" s="208"/>
      <c r="M1700" s="208"/>
      <c r="N1700" s="209"/>
      <c r="AF1700" s="83"/>
      <c r="AG1700" s="91"/>
      <c r="AL1700" s="91"/>
      <c r="AM1700" s="91"/>
      <c r="AO1700" s="94" t="s">
        <v>198</v>
      </c>
      <c r="AP1700" s="91"/>
    </row>
    <row r="1701" spans="1:42" customFormat="1" ht="15" x14ac:dyDescent="0.25">
      <c r="A1701" s="134"/>
      <c r="B1701" s="135"/>
      <c r="C1701" s="208" t="s">
        <v>799</v>
      </c>
      <c r="D1701" s="208"/>
      <c r="E1701" s="208"/>
      <c r="F1701" s="208"/>
      <c r="G1701" s="208"/>
      <c r="H1701" s="208"/>
      <c r="I1701" s="208"/>
      <c r="J1701" s="208"/>
      <c r="K1701" s="208"/>
      <c r="L1701" s="208"/>
      <c r="M1701" s="208"/>
      <c r="N1701" s="209"/>
      <c r="AF1701" s="83"/>
      <c r="AG1701" s="91"/>
      <c r="AL1701" s="91"/>
      <c r="AM1701" s="91"/>
      <c r="AN1701" s="94" t="s">
        <v>799</v>
      </c>
      <c r="AP1701" s="91"/>
    </row>
    <row r="1702" spans="1:42" customFormat="1" ht="15" x14ac:dyDescent="0.25">
      <c r="A1702" s="112"/>
      <c r="B1702" s="113"/>
      <c r="C1702" s="210" t="s">
        <v>146</v>
      </c>
      <c r="D1702" s="210"/>
      <c r="E1702" s="210"/>
      <c r="F1702" s="86"/>
      <c r="G1702" s="87"/>
      <c r="H1702" s="87"/>
      <c r="I1702" s="87"/>
      <c r="J1702" s="89"/>
      <c r="K1702" s="87"/>
      <c r="L1702" s="114">
        <v>106526.6</v>
      </c>
      <c r="M1702" s="107"/>
      <c r="N1702" s="115">
        <v>891627.64</v>
      </c>
      <c r="AF1702" s="83"/>
      <c r="AG1702" s="91"/>
      <c r="AL1702" s="91" t="s">
        <v>146</v>
      </c>
      <c r="AM1702" s="91"/>
      <c r="AP1702" s="91"/>
    </row>
    <row r="1703" spans="1:42" customFormat="1" ht="23.25" x14ac:dyDescent="0.25">
      <c r="A1703" s="84" t="s">
        <v>800</v>
      </c>
      <c r="B1703" s="85" t="s">
        <v>314</v>
      </c>
      <c r="C1703" s="210" t="s">
        <v>315</v>
      </c>
      <c r="D1703" s="210"/>
      <c r="E1703" s="210"/>
      <c r="F1703" s="86" t="s">
        <v>316</v>
      </c>
      <c r="G1703" s="87"/>
      <c r="H1703" s="87"/>
      <c r="I1703" s="132">
        <v>0.52300000000000002</v>
      </c>
      <c r="J1703" s="114">
        <v>36188.239999999998</v>
      </c>
      <c r="K1703" s="87"/>
      <c r="L1703" s="114">
        <v>18926.45</v>
      </c>
      <c r="M1703" s="121">
        <v>8.3699999999999992</v>
      </c>
      <c r="N1703" s="115">
        <v>158414.39000000001</v>
      </c>
      <c r="AF1703" s="83"/>
      <c r="AG1703" s="91" t="s">
        <v>315</v>
      </c>
      <c r="AL1703" s="91"/>
      <c r="AM1703" s="91"/>
      <c r="AP1703" s="91"/>
    </row>
    <row r="1704" spans="1:42" customFormat="1" ht="15" x14ac:dyDescent="0.25">
      <c r="A1704" s="112"/>
      <c r="B1704" s="113"/>
      <c r="C1704" s="208" t="s">
        <v>198</v>
      </c>
      <c r="D1704" s="208"/>
      <c r="E1704" s="208"/>
      <c r="F1704" s="208"/>
      <c r="G1704" s="208"/>
      <c r="H1704" s="208"/>
      <c r="I1704" s="208"/>
      <c r="J1704" s="208"/>
      <c r="K1704" s="208"/>
      <c r="L1704" s="208"/>
      <c r="M1704" s="208"/>
      <c r="N1704" s="209"/>
      <c r="AF1704" s="83"/>
      <c r="AG1704" s="91"/>
      <c r="AL1704" s="91"/>
      <c r="AM1704" s="91"/>
      <c r="AO1704" s="94" t="s">
        <v>198</v>
      </c>
      <c r="AP1704" s="91"/>
    </row>
    <row r="1705" spans="1:42" customFormat="1" ht="15" x14ac:dyDescent="0.25">
      <c r="A1705" s="134"/>
      <c r="B1705" s="135"/>
      <c r="C1705" s="208" t="s">
        <v>801</v>
      </c>
      <c r="D1705" s="208"/>
      <c r="E1705" s="208"/>
      <c r="F1705" s="208"/>
      <c r="G1705" s="208"/>
      <c r="H1705" s="208"/>
      <c r="I1705" s="208"/>
      <c r="J1705" s="208"/>
      <c r="K1705" s="208"/>
      <c r="L1705" s="208"/>
      <c r="M1705" s="208"/>
      <c r="N1705" s="209"/>
      <c r="AF1705" s="83"/>
      <c r="AG1705" s="91"/>
      <c r="AL1705" s="91"/>
      <c r="AM1705" s="91"/>
      <c r="AN1705" s="94" t="s">
        <v>801</v>
      </c>
      <c r="AP1705" s="91"/>
    </row>
    <row r="1706" spans="1:42" customFormat="1" ht="15" x14ac:dyDescent="0.25">
      <c r="A1706" s="112"/>
      <c r="B1706" s="113"/>
      <c r="C1706" s="210" t="s">
        <v>146</v>
      </c>
      <c r="D1706" s="210"/>
      <c r="E1706" s="210"/>
      <c r="F1706" s="86"/>
      <c r="G1706" s="87"/>
      <c r="H1706" s="87"/>
      <c r="I1706" s="87"/>
      <c r="J1706" s="89"/>
      <c r="K1706" s="87"/>
      <c r="L1706" s="114">
        <v>18926.45</v>
      </c>
      <c r="M1706" s="107"/>
      <c r="N1706" s="115">
        <v>158414.39000000001</v>
      </c>
      <c r="AF1706" s="83"/>
      <c r="AG1706" s="91"/>
      <c r="AL1706" s="91" t="s">
        <v>146</v>
      </c>
      <c r="AM1706" s="91"/>
      <c r="AP1706" s="91"/>
    </row>
    <row r="1707" spans="1:42" customFormat="1" ht="23.25" x14ac:dyDescent="0.25">
      <c r="A1707" s="84" t="s">
        <v>802</v>
      </c>
      <c r="B1707" s="85" t="s">
        <v>319</v>
      </c>
      <c r="C1707" s="210" t="s">
        <v>320</v>
      </c>
      <c r="D1707" s="210"/>
      <c r="E1707" s="210"/>
      <c r="F1707" s="86" t="s">
        <v>316</v>
      </c>
      <c r="G1707" s="87"/>
      <c r="H1707" s="87"/>
      <c r="I1707" s="133">
        <v>3.5</v>
      </c>
      <c r="J1707" s="114">
        <v>4805.96</v>
      </c>
      <c r="K1707" s="87"/>
      <c r="L1707" s="114">
        <v>16820.86</v>
      </c>
      <c r="M1707" s="121">
        <v>8.3699999999999992</v>
      </c>
      <c r="N1707" s="115">
        <v>140790.6</v>
      </c>
      <c r="AF1707" s="83"/>
      <c r="AG1707" s="91" t="s">
        <v>320</v>
      </c>
      <c r="AL1707" s="91"/>
      <c r="AM1707" s="91"/>
      <c r="AP1707" s="91"/>
    </row>
    <row r="1708" spans="1:42" customFormat="1" ht="15" x14ac:dyDescent="0.25">
      <c r="A1708" s="112"/>
      <c r="B1708" s="113"/>
      <c r="C1708" s="208" t="s">
        <v>198</v>
      </c>
      <c r="D1708" s="208"/>
      <c r="E1708" s="208"/>
      <c r="F1708" s="208"/>
      <c r="G1708" s="208"/>
      <c r="H1708" s="208"/>
      <c r="I1708" s="208"/>
      <c r="J1708" s="208"/>
      <c r="K1708" s="208"/>
      <c r="L1708" s="208"/>
      <c r="M1708" s="208"/>
      <c r="N1708" s="209"/>
      <c r="AF1708" s="83"/>
      <c r="AG1708" s="91"/>
      <c r="AL1708" s="91"/>
      <c r="AM1708" s="91"/>
      <c r="AO1708" s="94" t="s">
        <v>198</v>
      </c>
      <c r="AP1708" s="91"/>
    </row>
    <row r="1709" spans="1:42" customFormat="1" ht="15" x14ac:dyDescent="0.25">
      <c r="A1709" s="134"/>
      <c r="B1709" s="135"/>
      <c r="C1709" s="208" t="s">
        <v>803</v>
      </c>
      <c r="D1709" s="208"/>
      <c r="E1709" s="208"/>
      <c r="F1709" s="208"/>
      <c r="G1709" s="208"/>
      <c r="H1709" s="208"/>
      <c r="I1709" s="208"/>
      <c r="J1709" s="208"/>
      <c r="K1709" s="208"/>
      <c r="L1709" s="208"/>
      <c r="M1709" s="208"/>
      <c r="N1709" s="209"/>
      <c r="AF1709" s="83"/>
      <c r="AG1709" s="91"/>
      <c r="AL1709" s="91"/>
      <c r="AM1709" s="91"/>
      <c r="AN1709" s="94" t="s">
        <v>803</v>
      </c>
      <c r="AP1709" s="91"/>
    </row>
    <row r="1710" spans="1:42" customFormat="1" ht="15" x14ac:dyDescent="0.25">
      <c r="A1710" s="112"/>
      <c r="B1710" s="113"/>
      <c r="C1710" s="210" t="s">
        <v>146</v>
      </c>
      <c r="D1710" s="210"/>
      <c r="E1710" s="210"/>
      <c r="F1710" s="86"/>
      <c r="G1710" s="87"/>
      <c r="H1710" s="87"/>
      <c r="I1710" s="87"/>
      <c r="J1710" s="89"/>
      <c r="K1710" s="87"/>
      <c r="L1710" s="114">
        <v>16820.86</v>
      </c>
      <c r="M1710" s="107"/>
      <c r="N1710" s="115">
        <v>140790.6</v>
      </c>
      <c r="AF1710" s="83"/>
      <c r="AG1710" s="91"/>
      <c r="AL1710" s="91" t="s">
        <v>146</v>
      </c>
      <c r="AM1710" s="91"/>
      <c r="AP1710" s="91"/>
    </row>
    <row r="1711" spans="1:42" customFormat="1" ht="23.25" x14ac:dyDescent="0.25">
      <c r="A1711" s="84" t="s">
        <v>804</v>
      </c>
      <c r="B1711" s="85" t="s">
        <v>323</v>
      </c>
      <c r="C1711" s="210" t="s">
        <v>324</v>
      </c>
      <c r="D1711" s="210"/>
      <c r="E1711" s="210"/>
      <c r="F1711" s="86" t="s">
        <v>316</v>
      </c>
      <c r="G1711" s="87"/>
      <c r="H1711" s="87"/>
      <c r="I1711" s="132">
        <v>0.22500000000000001</v>
      </c>
      <c r="J1711" s="114">
        <v>9524.8799999999992</v>
      </c>
      <c r="K1711" s="87"/>
      <c r="L1711" s="114">
        <v>2143.1</v>
      </c>
      <c r="M1711" s="121">
        <v>8.3699999999999992</v>
      </c>
      <c r="N1711" s="115">
        <v>17937.75</v>
      </c>
      <c r="AF1711" s="83"/>
      <c r="AG1711" s="91" t="s">
        <v>324</v>
      </c>
      <c r="AL1711" s="91"/>
      <c r="AM1711" s="91"/>
      <c r="AP1711" s="91"/>
    </row>
    <row r="1712" spans="1:42" customFormat="1" ht="15" x14ac:dyDescent="0.25">
      <c r="A1712" s="112"/>
      <c r="B1712" s="113"/>
      <c r="C1712" s="208" t="s">
        <v>198</v>
      </c>
      <c r="D1712" s="208"/>
      <c r="E1712" s="208"/>
      <c r="F1712" s="208"/>
      <c r="G1712" s="208"/>
      <c r="H1712" s="208"/>
      <c r="I1712" s="208"/>
      <c r="J1712" s="208"/>
      <c r="K1712" s="208"/>
      <c r="L1712" s="208"/>
      <c r="M1712" s="208"/>
      <c r="N1712" s="209"/>
      <c r="AF1712" s="83"/>
      <c r="AG1712" s="91"/>
      <c r="AL1712" s="91"/>
      <c r="AM1712" s="91"/>
      <c r="AO1712" s="94" t="s">
        <v>198</v>
      </c>
      <c r="AP1712" s="91"/>
    </row>
    <row r="1713" spans="1:42" customFormat="1" ht="15" x14ac:dyDescent="0.25">
      <c r="A1713" s="134"/>
      <c r="B1713" s="135"/>
      <c r="C1713" s="208" t="s">
        <v>805</v>
      </c>
      <c r="D1713" s="208"/>
      <c r="E1713" s="208"/>
      <c r="F1713" s="208"/>
      <c r="G1713" s="208"/>
      <c r="H1713" s="208"/>
      <c r="I1713" s="208"/>
      <c r="J1713" s="208"/>
      <c r="K1713" s="208"/>
      <c r="L1713" s="208"/>
      <c r="M1713" s="208"/>
      <c r="N1713" s="209"/>
      <c r="AF1713" s="83"/>
      <c r="AG1713" s="91"/>
      <c r="AL1713" s="91"/>
      <c r="AM1713" s="91"/>
      <c r="AN1713" s="94" t="s">
        <v>805</v>
      </c>
      <c r="AP1713" s="91"/>
    </row>
    <row r="1714" spans="1:42" customFormat="1" ht="15" x14ac:dyDescent="0.25">
      <c r="A1714" s="112"/>
      <c r="B1714" s="113"/>
      <c r="C1714" s="210" t="s">
        <v>146</v>
      </c>
      <c r="D1714" s="210"/>
      <c r="E1714" s="210"/>
      <c r="F1714" s="86"/>
      <c r="G1714" s="87"/>
      <c r="H1714" s="87"/>
      <c r="I1714" s="87"/>
      <c r="J1714" s="89"/>
      <c r="K1714" s="87"/>
      <c r="L1714" s="114">
        <v>2143.1</v>
      </c>
      <c r="M1714" s="107"/>
      <c r="N1714" s="115">
        <v>17937.75</v>
      </c>
      <c r="AF1714" s="83"/>
      <c r="AG1714" s="91"/>
      <c r="AL1714" s="91" t="s">
        <v>146</v>
      </c>
      <c r="AM1714" s="91"/>
      <c r="AP1714" s="91"/>
    </row>
    <row r="1715" spans="1:42" customFormat="1" ht="45.75" x14ac:dyDescent="0.25">
      <c r="A1715" s="84" t="s">
        <v>806</v>
      </c>
      <c r="B1715" s="85" t="s">
        <v>337</v>
      </c>
      <c r="C1715" s="210" t="s">
        <v>338</v>
      </c>
      <c r="D1715" s="210"/>
      <c r="E1715" s="210"/>
      <c r="F1715" s="86" t="s">
        <v>71</v>
      </c>
      <c r="G1715" s="87"/>
      <c r="H1715" s="87"/>
      <c r="I1715" s="88">
        <v>8</v>
      </c>
      <c r="J1715" s="119">
        <v>943.06</v>
      </c>
      <c r="K1715" s="87"/>
      <c r="L1715" s="114">
        <v>7544.48</v>
      </c>
      <c r="M1715" s="121">
        <v>8.3699999999999992</v>
      </c>
      <c r="N1715" s="115">
        <v>63147.3</v>
      </c>
      <c r="AF1715" s="83"/>
      <c r="AG1715" s="91" t="s">
        <v>338</v>
      </c>
      <c r="AL1715" s="91"/>
      <c r="AM1715" s="91"/>
      <c r="AP1715" s="91"/>
    </row>
    <row r="1716" spans="1:42" customFormat="1" ht="15" x14ac:dyDescent="0.25">
      <c r="A1716" s="112"/>
      <c r="B1716" s="113"/>
      <c r="C1716" s="208" t="s">
        <v>198</v>
      </c>
      <c r="D1716" s="208"/>
      <c r="E1716" s="208"/>
      <c r="F1716" s="208"/>
      <c r="G1716" s="208"/>
      <c r="H1716" s="208"/>
      <c r="I1716" s="208"/>
      <c r="J1716" s="208"/>
      <c r="K1716" s="208"/>
      <c r="L1716" s="208"/>
      <c r="M1716" s="208"/>
      <c r="N1716" s="209"/>
      <c r="AF1716" s="83"/>
      <c r="AG1716" s="91"/>
      <c r="AL1716" s="91"/>
      <c r="AM1716" s="91"/>
      <c r="AO1716" s="94" t="s">
        <v>198</v>
      </c>
      <c r="AP1716" s="91"/>
    </row>
    <row r="1717" spans="1:42" customFormat="1" ht="15" x14ac:dyDescent="0.25">
      <c r="A1717" s="112"/>
      <c r="B1717" s="113"/>
      <c r="C1717" s="210" t="s">
        <v>146</v>
      </c>
      <c r="D1717" s="210"/>
      <c r="E1717" s="210"/>
      <c r="F1717" s="86"/>
      <c r="G1717" s="87"/>
      <c r="H1717" s="87"/>
      <c r="I1717" s="87"/>
      <c r="J1717" s="89"/>
      <c r="K1717" s="87"/>
      <c r="L1717" s="114">
        <v>7544.48</v>
      </c>
      <c r="M1717" s="107"/>
      <c r="N1717" s="115">
        <v>63147.3</v>
      </c>
      <c r="AF1717" s="83"/>
      <c r="AG1717" s="91"/>
      <c r="AL1717" s="91" t="s">
        <v>146</v>
      </c>
      <c r="AM1717" s="91"/>
      <c r="AP1717" s="91"/>
    </row>
    <row r="1718" spans="1:42" customFormat="1" ht="23.25" x14ac:dyDescent="0.25">
      <c r="A1718" s="84" t="s">
        <v>807</v>
      </c>
      <c r="B1718" s="85" t="s">
        <v>340</v>
      </c>
      <c r="C1718" s="210" t="s">
        <v>341</v>
      </c>
      <c r="D1718" s="210"/>
      <c r="E1718" s="210"/>
      <c r="F1718" s="86" t="s">
        <v>215</v>
      </c>
      <c r="G1718" s="87"/>
      <c r="H1718" s="87"/>
      <c r="I1718" s="88">
        <v>2</v>
      </c>
      <c r="J1718" s="119">
        <v>582</v>
      </c>
      <c r="K1718" s="87"/>
      <c r="L1718" s="114">
        <v>1164</v>
      </c>
      <c r="M1718" s="121">
        <v>8.3699999999999992</v>
      </c>
      <c r="N1718" s="115">
        <v>9742.68</v>
      </c>
      <c r="AF1718" s="83"/>
      <c r="AG1718" s="91" t="s">
        <v>341</v>
      </c>
      <c r="AL1718" s="91"/>
      <c r="AM1718" s="91"/>
      <c r="AP1718" s="91"/>
    </row>
    <row r="1719" spans="1:42" customFormat="1" ht="15" x14ac:dyDescent="0.25">
      <c r="A1719" s="112"/>
      <c r="B1719" s="113"/>
      <c r="C1719" s="208" t="s">
        <v>198</v>
      </c>
      <c r="D1719" s="208"/>
      <c r="E1719" s="208"/>
      <c r="F1719" s="208"/>
      <c r="G1719" s="208"/>
      <c r="H1719" s="208"/>
      <c r="I1719" s="208"/>
      <c r="J1719" s="208"/>
      <c r="K1719" s="208"/>
      <c r="L1719" s="208"/>
      <c r="M1719" s="208"/>
      <c r="N1719" s="209"/>
      <c r="AF1719" s="83"/>
      <c r="AG1719" s="91"/>
      <c r="AL1719" s="91"/>
      <c r="AM1719" s="91"/>
      <c r="AO1719" s="94" t="s">
        <v>198</v>
      </c>
      <c r="AP1719" s="91"/>
    </row>
    <row r="1720" spans="1:42" customFormat="1" ht="15" x14ac:dyDescent="0.25">
      <c r="A1720" s="134"/>
      <c r="B1720" s="135"/>
      <c r="C1720" s="208" t="s">
        <v>808</v>
      </c>
      <c r="D1720" s="208"/>
      <c r="E1720" s="208"/>
      <c r="F1720" s="208"/>
      <c r="G1720" s="208"/>
      <c r="H1720" s="208"/>
      <c r="I1720" s="208"/>
      <c r="J1720" s="208"/>
      <c r="K1720" s="208"/>
      <c r="L1720" s="208"/>
      <c r="M1720" s="208"/>
      <c r="N1720" s="209"/>
      <c r="AF1720" s="83"/>
      <c r="AG1720" s="91"/>
      <c r="AL1720" s="91"/>
      <c r="AM1720" s="91"/>
      <c r="AN1720" s="94" t="s">
        <v>808</v>
      </c>
      <c r="AP1720" s="91"/>
    </row>
    <row r="1721" spans="1:42" customFormat="1" ht="15" x14ac:dyDescent="0.25">
      <c r="A1721" s="112"/>
      <c r="B1721" s="113"/>
      <c r="C1721" s="210" t="s">
        <v>146</v>
      </c>
      <c r="D1721" s="210"/>
      <c r="E1721" s="210"/>
      <c r="F1721" s="86"/>
      <c r="G1721" s="87"/>
      <c r="H1721" s="87"/>
      <c r="I1721" s="87"/>
      <c r="J1721" s="89"/>
      <c r="K1721" s="87"/>
      <c r="L1721" s="114">
        <v>1164</v>
      </c>
      <c r="M1721" s="107"/>
      <c r="N1721" s="115">
        <v>9742.68</v>
      </c>
      <c r="AF1721" s="83"/>
      <c r="AG1721" s="91"/>
      <c r="AL1721" s="91" t="s">
        <v>146</v>
      </c>
      <c r="AM1721" s="91"/>
      <c r="AP1721" s="91"/>
    </row>
    <row r="1722" spans="1:42" customFormat="1" ht="23.25" x14ac:dyDescent="0.25">
      <c r="A1722" s="84" t="s">
        <v>809</v>
      </c>
      <c r="B1722" s="85" t="s">
        <v>344</v>
      </c>
      <c r="C1722" s="210" t="s">
        <v>810</v>
      </c>
      <c r="D1722" s="210"/>
      <c r="E1722" s="210"/>
      <c r="F1722" s="86" t="s">
        <v>71</v>
      </c>
      <c r="G1722" s="87"/>
      <c r="H1722" s="87"/>
      <c r="I1722" s="88">
        <v>200</v>
      </c>
      <c r="J1722" s="119">
        <v>23</v>
      </c>
      <c r="K1722" s="121">
        <v>1.02</v>
      </c>
      <c r="L1722" s="119">
        <v>560.57000000000005</v>
      </c>
      <c r="M1722" s="121">
        <v>8.3699999999999992</v>
      </c>
      <c r="N1722" s="115">
        <v>4692</v>
      </c>
      <c r="AF1722" s="83"/>
      <c r="AG1722" s="91" t="s">
        <v>810</v>
      </c>
      <c r="AL1722" s="91"/>
      <c r="AM1722" s="91"/>
      <c r="AP1722" s="91"/>
    </row>
    <row r="1723" spans="1:42" customFormat="1" ht="15" x14ac:dyDescent="0.25">
      <c r="A1723" s="112"/>
      <c r="B1723" s="113"/>
      <c r="C1723" s="208" t="s">
        <v>198</v>
      </c>
      <c r="D1723" s="208"/>
      <c r="E1723" s="208"/>
      <c r="F1723" s="208"/>
      <c r="G1723" s="208"/>
      <c r="H1723" s="208"/>
      <c r="I1723" s="208"/>
      <c r="J1723" s="208"/>
      <c r="K1723" s="208"/>
      <c r="L1723" s="208"/>
      <c r="M1723" s="208"/>
      <c r="N1723" s="209"/>
      <c r="AF1723" s="83"/>
      <c r="AG1723" s="91"/>
      <c r="AL1723" s="91"/>
      <c r="AM1723" s="91"/>
      <c r="AO1723" s="94" t="s">
        <v>198</v>
      </c>
      <c r="AP1723" s="91"/>
    </row>
    <row r="1724" spans="1:42" customFormat="1" ht="22.5" x14ac:dyDescent="0.25">
      <c r="A1724" s="92"/>
      <c r="B1724" s="93" t="s">
        <v>311</v>
      </c>
      <c r="C1724" s="203" t="s">
        <v>312</v>
      </c>
      <c r="D1724" s="203"/>
      <c r="E1724" s="203"/>
      <c r="F1724" s="203"/>
      <c r="G1724" s="203"/>
      <c r="H1724" s="203"/>
      <c r="I1724" s="203"/>
      <c r="J1724" s="203"/>
      <c r="K1724" s="203"/>
      <c r="L1724" s="203"/>
      <c r="M1724" s="203"/>
      <c r="N1724" s="211"/>
      <c r="AF1724" s="83"/>
      <c r="AG1724" s="91"/>
      <c r="AH1724" s="94" t="s">
        <v>312</v>
      </c>
      <c r="AL1724" s="91"/>
      <c r="AM1724" s="91"/>
      <c r="AP1724" s="91"/>
    </row>
    <row r="1725" spans="1:42" customFormat="1" ht="15" x14ac:dyDescent="0.25">
      <c r="A1725" s="112"/>
      <c r="B1725" s="113"/>
      <c r="C1725" s="210" t="s">
        <v>146</v>
      </c>
      <c r="D1725" s="210"/>
      <c r="E1725" s="210"/>
      <c r="F1725" s="86"/>
      <c r="G1725" s="87"/>
      <c r="H1725" s="87"/>
      <c r="I1725" s="87"/>
      <c r="J1725" s="89"/>
      <c r="K1725" s="87"/>
      <c r="L1725" s="119">
        <v>560.57000000000005</v>
      </c>
      <c r="M1725" s="107"/>
      <c r="N1725" s="115">
        <v>4692</v>
      </c>
      <c r="AF1725" s="83"/>
      <c r="AG1725" s="91"/>
      <c r="AL1725" s="91" t="s">
        <v>146</v>
      </c>
      <c r="AM1725" s="91"/>
      <c r="AP1725" s="91"/>
    </row>
    <row r="1726" spans="1:42" customFormat="1" ht="45.75" x14ac:dyDescent="0.25">
      <c r="A1726" s="84" t="s">
        <v>811</v>
      </c>
      <c r="B1726" s="85" t="s">
        <v>347</v>
      </c>
      <c r="C1726" s="210" t="s">
        <v>812</v>
      </c>
      <c r="D1726" s="210"/>
      <c r="E1726" s="210"/>
      <c r="F1726" s="86" t="s">
        <v>71</v>
      </c>
      <c r="G1726" s="87"/>
      <c r="H1726" s="87"/>
      <c r="I1726" s="88">
        <v>100</v>
      </c>
      <c r="J1726" s="119">
        <v>129.16999999999999</v>
      </c>
      <c r="K1726" s="121">
        <v>1.02</v>
      </c>
      <c r="L1726" s="114">
        <v>1574.11</v>
      </c>
      <c r="M1726" s="121">
        <v>8.3699999999999992</v>
      </c>
      <c r="N1726" s="115">
        <v>13175.34</v>
      </c>
      <c r="AF1726" s="83"/>
      <c r="AG1726" s="91" t="s">
        <v>812</v>
      </c>
      <c r="AL1726" s="91"/>
      <c r="AM1726" s="91"/>
      <c r="AP1726" s="91"/>
    </row>
    <row r="1727" spans="1:42" customFormat="1" ht="15" x14ac:dyDescent="0.25">
      <c r="A1727" s="112"/>
      <c r="B1727" s="113"/>
      <c r="C1727" s="208" t="s">
        <v>198</v>
      </c>
      <c r="D1727" s="208"/>
      <c r="E1727" s="208"/>
      <c r="F1727" s="208"/>
      <c r="G1727" s="208"/>
      <c r="H1727" s="208"/>
      <c r="I1727" s="208"/>
      <c r="J1727" s="208"/>
      <c r="K1727" s="208"/>
      <c r="L1727" s="208"/>
      <c r="M1727" s="208"/>
      <c r="N1727" s="209"/>
      <c r="AF1727" s="83"/>
      <c r="AG1727" s="91"/>
      <c r="AL1727" s="91"/>
      <c r="AM1727" s="91"/>
      <c r="AO1727" s="94" t="s">
        <v>198</v>
      </c>
      <c r="AP1727" s="91"/>
    </row>
    <row r="1728" spans="1:42" customFormat="1" ht="22.5" x14ac:dyDescent="0.25">
      <c r="A1728" s="92"/>
      <c r="B1728" s="93" t="s">
        <v>311</v>
      </c>
      <c r="C1728" s="203" t="s">
        <v>312</v>
      </c>
      <c r="D1728" s="203"/>
      <c r="E1728" s="203"/>
      <c r="F1728" s="203"/>
      <c r="G1728" s="203"/>
      <c r="H1728" s="203"/>
      <c r="I1728" s="203"/>
      <c r="J1728" s="203"/>
      <c r="K1728" s="203"/>
      <c r="L1728" s="203"/>
      <c r="M1728" s="203"/>
      <c r="N1728" s="211"/>
      <c r="AF1728" s="83"/>
      <c r="AG1728" s="91"/>
      <c r="AH1728" s="94" t="s">
        <v>312</v>
      </c>
      <c r="AL1728" s="91"/>
      <c r="AM1728" s="91"/>
      <c r="AP1728" s="91"/>
    </row>
    <row r="1729" spans="1:42" customFormat="1" ht="15" x14ac:dyDescent="0.25">
      <c r="A1729" s="112"/>
      <c r="B1729" s="113"/>
      <c r="C1729" s="210" t="s">
        <v>146</v>
      </c>
      <c r="D1729" s="210"/>
      <c r="E1729" s="210"/>
      <c r="F1729" s="86"/>
      <c r="G1729" s="87"/>
      <c r="H1729" s="87"/>
      <c r="I1729" s="87"/>
      <c r="J1729" s="89"/>
      <c r="K1729" s="87"/>
      <c r="L1729" s="114">
        <v>1574.11</v>
      </c>
      <c r="M1729" s="107"/>
      <c r="N1729" s="115">
        <v>13175.34</v>
      </c>
      <c r="AF1729" s="83"/>
      <c r="AG1729" s="91"/>
      <c r="AL1729" s="91" t="s">
        <v>146</v>
      </c>
      <c r="AM1729" s="91"/>
      <c r="AP1729" s="91"/>
    </row>
    <row r="1730" spans="1:42" customFormat="1" ht="34.5" x14ac:dyDescent="0.25">
      <c r="A1730" s="84" t="s">
        <v>813</v>
      </c>
      <c r="B1730" s="85" t="s">
        <v>615</v>
      </c>
      <c r="C1730" s="210" t="s">
        <v>351</v>
      </c>
      <c r="D1730" s="210"/>
      <c r="E1730" s="210"/>
      <c r="F1730" s="86" t="s">
        <v>72</v>
      </c>
      <c r="G1730" s="87"/>
      <c r="H1730" s="87"/>
      <c r="I1730" s="88">
        <v>100</v>
      </c>
      <c r="J1730" s="119">
        <v>168.71</v>
      </c>
      <c r="K1730" s="87"/>
      <c r="L1730" s="114">
        <v>16871</v>
      </c>
      <c r="M1730" s="121">
        <v>8.3699999999999992</v>
      </c>
      <c r="N1730" s="115">
        <v>141210.26999999999</v>
      </c>
      <c r="AF1730" s="83"/>
      <c r="AG1730" s="91" t="s">
        <v>351</v>
      </c>
      <c r="AL1730" s="91"/>
      <c r="AM1730" s="91"/>
      <c r="AP1730" s="91"/>
    </row>
    <row r="1731" spans="1:42" customFormat="1" ht="15" x14ac:dyDescent="0.25">
      <c r="A1731" s="112"/>
      <c r="B1731" s="113"/>
      <c r="C1731" s="208" t="s">
        <v>198</v>
      </c>
      <c r="D1731" s="208"/>
      <c r="E1731" s="208"/>
      <c r="F1731" s="208"/>
      <c r="G1731" s="208"/>
      <c r="H1731" s="208"/>
      <c r="I1731" s="208"/>
      <c r="J1731" s="208"/>
      <c r="K1731" s="208"/>
      <c r="L1731" s="208"/>
      <c r="M1731" s="208"/>
      <c r="N1731" s="209"/>
      <c r="AF1731" s="83"/>
      <c r="AG1731" s="91"/>
      <c r="AL1731" s="91"/>
      <c r="AM1731" s="91"/>
      <c r="AO1731" s="94" t="s">
        <v>198</v>
      </c>
      <c r="AP1731" s="91"/>
    </row>
    <row r="1732" spans="1:42" customFormat="1" ht="15" x14ac:dyDescent="0.25">
      <c r="A1732" s="112"/>
      <c r="B1732" s="113"/>
      <c r="C1732" s="210" t="s">
        <v>146</v>
      </c>
      <c r="D1732" s="210"/>
      <c r="E1732" s="210"/>
      <c r="F1732" s="86"/>
      <c r="G1732" s="87"/>
      <c r="H1732" s="87"/>
      <c r="I1732" s="87"/>
      <c r="J1732" s="89"/>
      <c r="K1732" s="87"/>
      <c r="L1732" s="114">
        <v>16871</v>
      </c>
      <c r="M1732" s="107"/>
      <c r="N1732" s="115">
        <v>141210.26999999999</v>
      </c>
      <c r="AF1732" s="83"/>
      <c r="AG1732" s="91"/>
      <c r="AL1732" s="91" t="s">
        <v>146</v>
      </c>
      <c r="AM1732" s="91"/>
      <c r="AP1732" s="91"/>
    </row>
    <row r="1733" spans="1:42" customFormat="1" ht="15" x14ac:dyDescent="0.25">
      <c r="A1733" s="84" t="s">
        <v>814</v>
      </c>
      <c r="B1733" s="85" t="s">
        <v>617</v>
      </c>
      <c r="C1733" s="210" t="s">
        <v>354</v>
      </c>
      <c r="D1733" s="210"/>
      <c r="E1733" s="210"/>
      <c r="F1733" s="86" t="s">
        <v>71</v>
      </c>
      <c r="G1733" s="87"/>
      <c r="H1733" s="87"/>
      <c r="I1733" s="88">
        <v>160</v>
      </c>
      <c r="J1733" s="119">
        <v>34.909999999999997</v>
      </c>
      <c r="K1733" s="87"/>
      <c r="L1733" s="114">
        <v>5585.6</v>
      </c>
      <c r="M1733" s="121">
        <v>8.3699999999999992</v>
      </c>
      <c r="N1733" s="115">
        <v>46751.47</v>
      </c>
      <c r="AF1733" s="83"/>
      <c r="AG1733" s="91" t="s">
        <v>354</v>
      </c>
      <c r="AL1733" s="91"/>
      <c r="AM1733" s="91"/>
      <c r="AP1733" s="91"/>
    </row>
    <row r="1734" spans="1:42" customFormat="1" ht="15" x14ac:dyDescent="0.25">
      <c r="A1734" s="112"/>
      <c r="B1734" s="113"/>
      <c r="C1734" s="208" t="s">
        <v>198</v>
      </c>
      <c r="D1734" s="208"/>
      <c r="E1734" s="208"/>
      <c r="F1734" s="208"/>
      <c r="G1734" s="208"/>
      <c r="H1734" s="208"/>
      <c r="I1734" s="208"/>
      <c r="J1734" s="208"/>
      <c r="K1734" s="208"/>
      <c r="L1734" s="208"/>
      <c r="M1734" s="208"/>
      <c r="N1734" s="209"/>
      <c r="AF1734" s="83"/>
      <c r="AG1734" s="91"/>
      <c r="AL1734" s="91"/>
      <c r="AM1734" s="91"/>
      <c r="AO1734" s="94" t="s">
        <v>198</v>
      </c>
      <c r="AP1734" s="91"/>
    </row>
    <row r="1735" spans="1:42" customFormat="1" ht="15" x14ac:dyDescent="0.25">
      <c r="A1735" s="112"/>
      <c r="B1735" s="113"/>
      <c r="C1735" s="210" t="s">
        <v>146</v>
      </c>
      <c r="D1735" s="210"/>
      <c r="E1735" s="210"/>
      <c r="F1735" s="86"/>
      <c r="G1735" s="87"/>
      <c r="H1735" s="87"/>
      <c r="I1735" s="87"/>
      <c r="J1735" s="89"/>
      <c r="K1735" s="87"/>
      <c r="L1735" s="114">
        <v>5585.6</v>
      </c>
      <c r="M1735" s="107"/>
      <c r="N1735" s="115">
        <v>46751.47</v>
      </c>
      <c r="AF1735" s="83"/>
      <c r="AG1735" s="91"/>
      <c r="AL1735" s="91" t="s">
        <v>146</v>
      </c>
      <c r="AM1735" s="91"/>
      <c r="AP1735" s="91"/>
    </row>
    <row r="1736" spans="1:42" customFormat="1" ht="15" x14ac:dyDescent="0.25">
      <c r="A1736" s="84" t="s">
        <v>815</v>
      </c>
      <c r="B1736" s="85" t="s">
        <v>356</v>
      </c>
      <c r="C1736" s="210" t="s">
        <v>357</v>
      </c>
      <c r="D1736" s="210"/>
      <c r="E1736" s="210"/>
      <c r="F1736" s="86" t="s">
        <v>215</v>
      </c>
      <c r="G1736" s="87"/>
      <c r="H1736" s="87"/>
      <c r="I1736" s="88">
        <v>1</v>
      </c>
      <c r="J1736" s="114">
        <v>9540</v>
      </c>
      <c r="K1736" s="87"/>
      <c r="L1736" s="114">
        <v>9540</v>
      </c>
      <c r="M1736" s="121">
        <v>8.3699999999999992</v>
      </c>
      <c r="N1736" s="115">
        <v>79849.8</v>
      </c>
      <c r="AF1736" s="83"/>
      <c r="AG1736" s="91" t="s">
        <v>357</v>
      </c>
      <c r="AL1736" s="91"/>
      <c r="AM1736" s="91"/>
      <c r="AP1736" s="91"/>
    </row>
    <row r="1737" spans="1:42" customFormat="1" ht="15" x14ac:dyDescent="0.25">
      <c r="A1737" s="112"/>
      <c r="B1737" s="113"/>
      <c r="C1737" s="208" t="s">
        <v>198</v>
      </c>
      <c r="D1737" s="208"/>
      <c r="E1737" s="208"/>
      <c r="F1737" s="208"/>
      <c r="G1737" s="208"/>
      <c r="H1737" s="208"/>
      <c r="I1737" s="208"/>
      <c r="J1737" s="208"/>
      <c r="K1737" s="208"/>
      <c r="L1737" s="208"/>
      <c r="M1737" s="208"/>
      <c r="N1737" s="209"/>
      <c r="AF1737" s="83"/>
      <c r="AG1737" s="91"/>
      <c r="AL1737" s="91"/>
      <c r="AM1737" s="91"/>
      <c r="AO1737" s="94" t="s">
        <v>198</v>
      </c>
      <c r="AP1737" s="91"/>
    </row>
    <row r="1738" spans="1:42" customFormat="1" ht="15" x14ac:dyDescent="0.25">
      <c r="A1738" s="134"/>
      <c r="B1738" s="135"/>
      <c r="C1738" s="208" t="s">
        <v>621</v>
      </c>
      <c r="D1738" s="208"/>
      <c r="E1738" s="208"/>
      <c r="F1738" s="208"/>
      <c r="G1738" s="208"/>
      <c r="H1738" s="208"/>
      <c r="I1738" s="208"/>
      <c r="J1738" s="208"/>
      <c r="K1738" s="208"/>
      <c r="L1738" s="208"/>
      <c r="M1738" s="208"/>
      <c r="N1738" s="209"/>
      <c r="AF1738" s="83"/>
      <c r="AG1738" s="91"/>
      <c r="AL1738" s="91"/>
      <c r="AM1738" s="91"/>
      <c r="AN1738" s="94" t="s">
        <v>621</v>
      </c>
      <c r="AP1738" s="91"/>
    </row>
    <row r="1739" spans="1:42" customFormat="1" ht="15" x14ac:dyDescent="0.25">
      <c r="A1739" s="112"/>
      <c r="B1739" s="113"/>
      <c r="C1739" s="210" t="s">
        <v>146</v>
      </c>
      <c r="D1739" s="210"/>
      <c r="E1739" s="210"/>
      <c r="F1739" s="86"/>
      <c r="G1739" s="87"/>
      <c r="H1739" s="87"/>
      <c r="I1739" s="87"/>
      <c r="J1739" s="89"/>
      <c r="K1739" s="87"/>
      <c r="L1739" s="114">
        <v>9540</v>
      </c>
      <c r="M1739" s="107"/>
      <c r="N1739" s="115">
        <v>79849.8</v>
      </c>
      <c r="AF1739" s="83"/>
      <c r="AG1739" s="91"/>
      <c r="AL1739" s="91" t="s">
        <v>146</v>
      </c>
      <c r="AM1739" s="91"/>
      <c r="AP1739" s="91"/>
    </row>
    <row r="1740" spans="1:42" customFormat="1" ht="15" x14ac:dyDescent="0.25">
      <c r="A1740" s="84" t="s">
        <v>816</v>
      </c>
      <c r="B1740" s="85" t="s">
        <v>360</v>
      </c>
      <c r="C1740" s="210" t="s">
        <v>361</v>
      </c>
      <c r="D1740" s="210"/>
      <c r="E1740" s="210"/>
      <c r="F1740" s="86" t="s">
        <v>215</v>
      </c>
      <c r="G1740" s="87"/>
      <c r="H1740" s="87"/>
      <c r="I1740" s="133">
        <v>3.2</v>
      </c>
      <c r="J1740" s="114">
        <v>2741</v>
      </c>
      <c r="K1740" s="87"/>
      <c r="L1740" s="114">
        <v>8771.2000000000007</v>
      </c>
      <c r="M1740" s="121">
        <v>8.3699999999999992</v>
      </c>
      <c r="N1740" s="115">
        <v>73414.94</v>
      </c>
      <c r="AF1740" s="83"/>
      <c r="AG1740" s="91" t="s">
        <v>361</v>
      </c>
      <c r="AL1740" s="91"/>
      <c r="AM1740" s="91"/>
      <c r="AP1740" s="91"/>
    </row>
    <row r="1741" spans="1:42" customFormat="1" ht="15" x14ac:dyDescent="0.25">
      <c r="A1741" s="112"/>
      <c r="B1741" s="113"/>
      <c r="C1741" s="208" t="s">
        <v>198</v>
      </c>
      <c r="D1741" s="208"/>
      <c r="E1741" s="208"/>
      <c r="F1741" s="208"/>
      <c r="G1741" s="208"/>
      <c r="H1741" s="208"/>
      <c r="I1741" s="208"/>
      <c r="J1741" s="208"/>
      <c r="K1741" s="208"/>
      <c r="L1741" s="208"/>
      <c r="M1741" s="208"/>
      <c r="N1741" s="209"/>
      <c r="AF1741" s="83"/>
      <c r="AG1741" s="91"/>
      <c r="AL1741" s="91"/>
      <c r="AM1741" s="91"/>
      <c r="AO1741" s="94" t="s">
        <v>198</v>
      </c>
      <c r="AP1741" s="91"/>
    </row>
    <row r="1742" spans="1:42" customFormat="1" ht="15" x14ac:dyDescent="0.25">
      <c r="A1742" s="134"/>
      <c r="B1742" s="135"/>
      <c r="C1742" s="208" t="s">
        <v>817</v>
      </c>
      <c r="D1742" s="208"/>
      <c r="E1742" s="208"/>
      <c r="F1742" s="208"/>
      <c r="G1742" s="208"/>
      <c r="H1742" s="208"/>
      <c r="I1742" s="208"/>
      <c r="J1742" s="208"/>
      <c r="K1742" s="208"/>
      <c r="L1742" s="208"/>
      <c r="M1742" s="208"/>
      <c r="N1742" s="209"/>
      <c r="AF1742" s="83"/>
      <c r="AG1742" s="91"/>
      <c r="AL1742" s="91"/>
      <c r="AM1742" s="91"/>
      <c r="AN1742" s="94" t="s">
        <v>817</v>
      </c>
      <c r="AP1742" s="91"/>
    </row>
    <row r="1743" spans="1:42" customFormat="1" ht="15" x14ac:dyDescent="0.25">
      <c r="A1743" s="112"/>
      <c r="B1743" s="113"/>
      <c r="C1743" s="210" t="s">
        <v>146</v>
      </c>
      <c r="D1743" s="210"/>
      <c r="E1743" s="210"/>
      <c r="F1743" s="86"/>
      <c r="G1743" s="87"/>
      <c r="H1743" s="87"/>
      <c r="I1743" s="87"/>
      <c r="J1743" s="89"/>
      <c r="K1743" s="87"/>
      <c r="L1743" s="114">
        <v>8771.2000000000007</v>
      </c>
      <c r="M1743" s="107"/>
      <c r="N1743" s="115">
        <v>73414.94</v>
      </c>
      <c r="AF1743" s="83"/>
      <c r="AG1743" s="91"/>
      <c r="AL1743" s="91" t="s">
        <v>146</v>
      </c>
      <c r="AM1743" s="91"/>
      <c r="AP1743" s="91"/>
    </row>
    <row r="1744" spans="1:42" customFormat="1" ht="23.25" x14ac:dyDescent="0.25">
      <c r="A1744" s="84" t="s">
        <v>818</v>
      </c>
      <c r="B1744" s="85" t="s">
        <v>364</v>
      </c>
      <c r="C1744" s="210" t="s">
        <v>365</v>
      </c>
      <c r="D1744" s="210"/>
      <c r="E1744" s="210"/>
      <c r="F1744" s="86" t="s">
        <v>215</v>
      </c>
      <c r="G1744" s="87"/>
      <c r="H1744" s="87"/>
      <c r="I1744" s="133">
        <v>3.2</v>
      </c>
      <c r="J1744" s="114">
        <v>3423</v>
      </c>
      <c r="K1744" s="87"/>
      <c r="L1744" s="114">
        <v>10953.6</v>
      </c>
      <c r="M1744" s="121">
        <v>8.3699999999999992</v>
      </c>
      <c r="N1744" s="115">
        <v>91681.63</v>
      </c>
      <c r="AF1744" s="83"/>
      <c r="AG1744" s="91" t="s">
        <v>365</v>
      </c>
      <c r="AL1744" s="91"/>
      <c r="AM1744" s="91"/>
      <c r="AP1744" s="91"/>
    </row>
    <row r="1745" spans="1:42" customFormat="1" ht="15" x14ac:dyDescent="0.25">
      <c r="A1745" s="112"/>
      <c r="B1745" s="113"/>
      <c r="C1745" s="208" t="s">
        <v>198</v>
      </c>
      <c r="D1745" s="208"/>
      <c r="E1745" s="208"/>
      <c r="F1745" s="208"/>
      <c r="G1745" s="208"/>
      <c r="H1745" s="208"/>
      <c r="I1745" s="208"/>
      <c r="J1745" s="208"/>
      <c r="K1745" s="208"/>
      <c r="L1745" s="208"/>
      <c r="M1745" s="208"/>
      <c r="N1745" s="209"/>
      <c r="AF1745" s="83"/>
      <c r="AG1745" s="91"/>
      <c r="AL1745" s="91"/>
      <c r="AM1745" s="91"/>
      <c r="AO1745" s="94" t="s">
        <v>198</v>
      </c>
      <c r="AP1745" s="91"/>
    </row>
    <row r="1746" spans="1:42" customFormat="1" ht="15" x14ac:dyDescent="0.25">
      <c r="A1746" s="134"/>
      <c r="B1746" s="135"/>
      <c r="C1746" s="208" t="s">
        <v>817</v>
      </c>
      <c r="D1746" s="208"/>
      <c r="E1746" s="208"/>
      <c r="F1746" s="208"/>
      <c r="G1746" s="208"/>
      <c r="H1746" s="208"/>
      <c r="I1746" s="208"/>
      <c r="J1746" s="208"/>
      <c r="K1746" s="208"/>
      <c r="L1746" s="208"/>
      <c r="M1746" s="208"/>
      <c r="N1746" s="209"/>
      <c r="AF1746" s="83"/>
      <c r="AG1746" s="91"/>
      <c r="AL1746" s="91"/>
      <c r="AM1746" s="91"/>
      <c r="AN1746" s="94" t="s">
        <v>817</v>
      </c>
      <c r="AP1746" s="91"/>
    </row>
    <row r="1747" spans="1:42" customFormat="1" ht="15" x14ac:dyDescent="0.25">
      <c r="A1747" s="112"/>
      <c r="B1747" s="113"/>
      <c r="C1747" s="210" t="s">
        <v>146</v>
      </c>
      <c r="D1747" s="210"/>
      <c r="E1747" s="210"/>
      <c r="F1747" s="86"/>
      <c r="G1747" s="87"/>
      <c r="H1747" s="87"/>
      <c r="I1747" s="87"/>
      <c r="J1747" s="89"/>
      <c r="K1747" s="87"/>
      <c r="L1747" s="114">
        <v>10953.6</v>
      </c>
      <c r="M1747" s="107"/>
      <c r="N1747" s="115">
        <v>91681.63</v>
      </c>
      <c r="AF1747" s="83"/>
      <c r="AG1747" s="91"/>
      <c r="AL1747" s="91" t="s">
        <v>146</v>
      </c>
      <c r="AM1747" s="91"/>
      <c r="AP1747" s="91"/>
    </row>
    <row r="1748" spans="1:42" customFormat="1" ht="57" x14ac:dyDescent="0.25">
      <c r="A1748" s="84" t="s">
        <v>819</v>
      </c>
      <c r="B1748" s="85" t="s">
        <v>368</v>
      </c>
      <c r="C1748" s="210" t="s">
        <v>626</v>
      </c>
      <c r="D1748" s="210"/>
      <c r="E1748" s="210"/>
      <c r="F1748" s="86" t="s">
        <v>71</v>
      </c>
      <c r="G1748" s="87"/>
      <c r="H1748" s="87"/>
      <c r="I1748" s="88">
        <v>320</v>
      </c>
      <c r="J1748" s="119">
        <v>66.67</v>
      </c>
      <c r="K1748" s="121">
        <v>1.02</v>
      </c>
      <c r="L1748" s="114">
        <v>2599.89</v>
      </c>
      <c r="M1748" s="121">
        <v>8.3699999999999992</v>
      </c>
      <c r="N1748" s="115">
        <v>21761.09</v>
      </c>
      <c r="AF1748" s="83"/>
      <c r="AG1748" s="91" t="s">
        <v>626</v>
      </c>
      <c r="AL1748" s="91"/>
      <c r="AM1748" s="91"/>
      <c r="AP1748" s="91"/>
    </row>
    <row r="1749" spans="1:42" customFormat="1" ht="15" x14ac:dyDescent="0.25">
      <c r="A1749" s="112"/>
      <c r="B1749" s="113"/>
      <c r="C1749" s="208" t="s">
        <v>198</v>
      </c>
      <c r="D1749" s="208"/>
      <c r="E1749" s="208"/>
      <c r="F1749" s="208"/>
      <c r="G1749" s="208"/>
      <c r="H1749" s="208"/>
      <c r="I1749" s="208"/>
      <c r="J1749" s="208"/>
      <c r="K1749" s="208"/>
      <c r="L1749" s="208"/>
      <c r="M1749" s="208"/>
      <c r="N1749" s="209"/>
      <c r="AF1749" s="83"/>
      <c r="AG1749" s="91"/>
      <c r="AL1749" s="91"/>
      <c r="AM1749" s="91"/>
      <c r="AO1749" s="94" t="s">
        <v>198</v>
      </c>
      <c r="AP1749" s="91"/>
    </row>
    <row r="1750" spans="1:42" customFormat="1" ht="22.5" x14ac:dyDescent="0.25">
      <c r="A1750" s="92"/>
      <c r="B1750" s="93" t="s">
        <v>311</v>
      </c>
      <c r="C1750" s="203" t="s">
        <v>312</v>
      </c>
      <c r="D1750" s="203"/>
      <c r="E1750" s="203"/>
      <c r="F1750" s="203"/>
      <c r="G1750" s="203"/>
      <c r="H1750" s="203"/>
      <c r="I1750" s="203"/>
      <c r="J1750" s="203"/>
      <c r="K1750" s="203"/>
      <c r="L1750" s="203"/>
      <c r="M1750" s="203"/>
      <c r="N1750" s="211"/>
      <c r="AF1750" s="83"/>
      <c r="AG1750" s="91"/>
      <c r="AH1750" s="94" t="s">
        <v>312</v>
      </c>
      <c r="AL1750" s="91"/>
      <c r="AM1750" s="91"/>
      <c r="AP1750" s="91"/>
    </row>
    <row r="1751" spans="1:42" customFormat="1" ht="15" x14ac:dyDescent="0.25">
      <c r="A1751" s="112"/>
      <c r="B1751" s="113"/>
      <c r="C1751" s="210" t="s">
        <v>146</v>
      </c>
      <c r="D1751" s="210"/>
      <c r="E1751" s="210"/>
      <c r="F1751" s="86"/>
      <c r="G1751" s="87"/>
      <c r="H1751" s="87"/>
      <c r="I1751" s="87"/>
      <c r="J1751" s="89"/>
      <c r="K1751" s="87"/>
      <c r="L1751" s="114">
        <v>2599.89</v>
      </c>
      <c r="M1751" s="107"/>
      <c r="N1751" s="115">
        <v>21761.09</v>
      </c>
      <c r="AF1751" s="83"/>
      <c r="AG1751" s="91"/>
      <c r="AL1751" s="91" t="s">
        <v>146</v>
      </c>
      <c r="AM1751" s="91"/>
      <c r="AP1751" s="91"/>
    </row>
    <row r="1752" spans="1:42" customFormat="1" ht="23.25" x14ac:dyDescent="0.25">
      <c r="A1752" s="84" t="s">
        <v>820</v>
      </c>
      <c r="B1752" s="85" t="s">
        <v>371</v>
      </c>
      <c r="C1752" s="210" t="s">
        <v>372</v>
      </c>
      <c r="D1752" s="210"/>
      <c r="E1752" s="210"/>
      <c r="F1752" s="86" t="s">
        <v>215</v>
      </c>
      <c r="G1752" s="87"/>
      <c r="H1752" s="87"/>
      <c r="I1752" s="88">
        <v>8</v>
      </c>
      <c r="J1752" s="119">
        <v>194</v>
      </c>
      <c r="K1752" s="87"/>
      <c r="L1752" s="114">
        <v>1552</v>
      </c>
      <c r="M1752" s="121">
        <v>8.3699999999999992</v>
      </c>
      <c r="N1752" s="115">
        <v>12990.24</v>
      </c>
      <c r="AF1752" s="83"/>
      <c r="AG1752" s="91" t="s">
        <v>372</v>
      </c>
      <c r="AL1752" s="91"/>
      <c r="AM1752" s="91"/>
      <c r="AP1752" s="91"/>
    </row>
    <row r="1753" spans="1:42" customFormat="1" ht="15" x14ac:dyDescent="0.25">
      <c r="A1753" s="112"/>
      <c r="B1753" s="113"/>
      <c r="C1753" s="208" t="s">
        <v>198</v>
      </c>
      <c r="D1753" s="208"/>
      <c r="E1753" s="208"/>
      <c r="F1753" s="208"/>
      <c r="G1753" s="208"/>
      <c r="H1753" s="208"/>
      <c r="I1753" s="208"/>
      <c r="J1753" s="208"/>
      <c r="K1753" s="208"/>
      <c r="L1753" s="208"/>
      <c r="M1753" s="208"/>
      <c r="N1753" s="209"/>
      <c r="AF1753" s="83"/>
      <c r="AG1753" s="91"/>
      <c r="AL1753" s="91"/>
      <c r="AM1753" s="91"/>
      <c r="AO1753" s="94" t="s">
        <v>198</v>
      </c>
      <c r="AP1753" s="91"/>
    </row>
    <row r="1754" spans="1:42" customFormat="1" ht="15" x14ac:dyDescent="0.25">
      <c r="A1754" s="134"/>
      <c r="B1754" s="135"/>
      <c r="C1754" s="208" t="s">
        <v>821</v>
      </c>
      <c r="D1754" s="208"/>
      <c r="E1754" s="208"/>
      <c r="F1754" s="208"/>
      <c r="G1754" s="208"/>
      <c r="H1754" s="208"/>
      <c r="I1754" s="208"/>
      <c r="J1754" s="208"/>
      <c r="K1754" s="208"/>
      <c r="L1754" s="208"/>
      <c r="M1754" s="208"/>
      <c r="N1754" s="209"/>
      <c r="AF1754" s="83"/>
      <c r="AG1754" s="91"/>
      <c r="AL1754" s="91"/>
      <c r="AM1754" s="91"/>
      <c r="AN1754" s="94" t="s">
        <v>821</v>
      </c>
      <c r="AP1754" s="91"/>
    </row>
    <row r="1755" spans="1:42" customFormat="1" ht="15" x14ac:dyDescent="0.25">
      <c r="A1755" s="112"/>
      <c r="B1755" s="113"/>
      <c r="C1755" s="210" t="s">
        <v>146</v>
      </c>
      <c r="D1755" s="210"/>
      <c r="E1755" s="210"/>
      <c r="F1755" s="86"/>
      <c r="G1755" s="87"/>
      <c r="H1755" s="87"/>
      <c r="I1755" s="87"/>
      <c r="J1755" s="89"/>
      <c r="K1755" s="87"/>
      <c r="L1755" s="114">
        <v>1552</v>
      </c>
      <c r="M1755" s="107"/>
      <c r="N1755" s="115">
        <v>12990.24</v>
      </c>
      <c r="AF1755" s="83"/>
      <c r="AG1755" s="91"/>
      <c r="AL1755" s="91" t="s">
        <v>146</v>
      </c>
      <c r="AM1755" s="91"/>
      <c r="AP1755" s="91"/>
    </row>
    <row r="1756" spans="1:42" customFormat="1" ht="57" x14ac:dyDescent="0.25">
      <c r="A1756" s="84" t="s">
        <v>822</v>
      </c>
      <c r="B1756" s="85" t="s">
        <v>347</v>
      </c>
      <c r="C1756" s="210" t="s">
        <v>375</v>
      </c>
      <c r="D1756" s="210"/>
      <c r="E1756" s="210"/>
      <c r="F1756" s="86" t="s">
        <v>71</v>
      </c>
      <c r="G1756" s="87"/>
      <c r="H1756" s="87"/>
      <c r="I1756" s="88">
        <v>132</v>
      </c>
      <c r="J1756" s="119">
        <v>242</v>
      </c>
      <c r="K1756" s="121">
        <v>1.02</v>
      </c>
      <c r="L1756" s="114">
        <v>3892.82</v>
      </c>
      <c r="M1756" s="121">
        <v>8.3699999999999992</v>
      </c>
      <c r="N1756" s="115">
        <v>32582.880000000001</v>
      </c>
      <c r="AF1756" s="83"/>
      <c r="AG1756" s="91" t="s">
        <v>375</v>
      </c>
      <c r="AL1756" s="91"/>
      <c r="AM1756" s="91"/>
      <c r="AP1756" s="91"/>
    </row>
    <row r="1757" spans="1:42" customFormat="1" ht="15" x14ac:dyDescent="0.25">
      <c r="A1757" s="112"/>
      <c r="B1757" s="113"/>
      <c r="C1757" s="208" t="s">
        <v>198</v>
      </c>
      <c r="D1757" s="208"/>
      <c r="E1757" s="208"/>
      <c r="F1757" s="208"/>
      <c r="G1757" s="208"/>
      <c r="H1757" s="208"/>
      <c r="I1757" s="208"/>
      <c r="J1757" s="208"/>
      <c r="K1757" s="208"/>
      <c r="L1757" s="208"/>
      <c r="M1757" s="208"/>
      <c r="N1757" s="209"/>
      <c r="AF1757" s="83"/>
      <c r="AG1757" s="91"/>
      <c r="AL1757" s="91"/>
      <c r="AM1757" s="91"/>
      <c r="AO1757" s="94" t="s">
        <v>198</v>
      </c>
      <c r="AP1757" s="91"/>
    </row>
    <row r="1758" spans="1:42" customFormat="1" ht="22.5" x14ac:dyDescent="0.25">
      <c r="A1758" s="92"/>
      <c r="B1758" s="93" t="s">
        <v>311</v>
      </c>
      <c r="C1758" s="203" t="s">
        <v>312</v>
      </c>
      <c r="D1758" s="203"/>
      <c r="E1758" s="203"/>
      <c r="F1758" s="203"/>
      <c r="G1758" s="203"/>
      <c r="H1758" s="203"/>
      <c r="I1758" s="203"/>
      <c r="J1758" s="203"/>
      <c r="K1758" s="203"/>
      <c r="L1758" s="203"/>
      <c r="M1758" s="203"/>
      <c r="N1758" s="211"/>
      <c r="AF1758" s="83"/>
      <c r="AG1758" s="91"/>
      <c r="AH1758" s="94" t="s">
        <v>312</v>
      </c>
      <c r="AL1758" s="91"/>
      <c r="AM1758" s="91"/>
      <c r="AP1758" s="91"/>
    </row>
    <row r="1759" spans="1:42" customFormat="1" ht="15" x14ac:dyDescent="0.25">
      <c r="A1759" s="112"/>
      <c r="B1759" s="113"/>
      <c r="C1759" s="210" t="s">
        <v>146</v>
      </c>
      <c r="D1759" s="210"/>
      <c r="E1759" s="210"/>
      <c r="F1759" s="86"/>
      <c r="G1759" s="87"/>
      <c r="H1759" s="87"/>
      <c r="I1759" s="87"/>
      <c r="J1759" s="89"/>
      <c r="K1759" s="87"/>
      <c r="L1759" s="114">
        <v>3892.82</v>
      </c>
      <c r="M1759" s="107"/>
      <c r="N1759" s="115">
        <v>32582.880000000001</v>
      </c>
      <c r="AF1759" s="83"/>
      <c r="AG1759" s="91"/>
      <c r="AL1759" s="91" t="s">
        <v>146</v>
      </c>
      <c r="AM1759" s="91"/>
      <c r="AP1759" s="91"/>
    </row>
    <row r="1760" spans="1:42" customFormat="1" ht="15" x14ac:dyDescent="0.25">
      <c r="A1760" s="84" t="s">
        <v>823</v>
      </c>
      <c r="B1760" s="85" t="s">
        <v>377</v>
      </c>
      <c r="C1760" s="210" t="s">
        <v>378</v>
      </c>
      <c r="D1760" s="210"/>
      <c r="E1760" s="210"/>
      <c r="F1760" s="86" t="s">
        <v>71</v>
      </c>
      <c r="G1760" s="87"/>
      <c r="H1760" s="87"/>
      <c r="I1760" s="88">
        <v>132</v>
      </c>
      <c r="J1760" s="119">
        <v>59.16</v>
      </c>
      <c r="K1760" s="87"/>
      <c r="L1760" s="114">
        <v>7809.12</v>
      </c>
      <c r="M1760" s="121">
        <v>8.3699999999999992</v>
      </c>
      <c r="N1760" s="115">
        <v>65362.33</v>
      </c>
      <c r="AF1760" s="83"/>
      <c r="AG1760" s="91" t="s">
        <v>378</v>
      </c>
      <c r="AL1760" s="91"/>
      <c r="AM1760" s="91"/>
      <c r="AP1760" s="91"/>
    </row>
    <row r="1761" spans="1:42" customFormat="1" ht="15" x14ac:dyDescent="0.25">
      <c r="A1761" s="112"/>
      <c r="B1761" s="113"/>
      <c r="C1761" s="208" t="s">
        <v>198</v>
      </c>
      <c r="D1761" s="208"/>
      <c r="E1761" s="208"/>
      <c r="F1761" s="208"/>
      <c r="G1761" s="208"/>
      <c r="H1761" s="208"/>
      <c r="I1761" s="208"/>
      <c r="J1761" s="208"/>
      <c r="K1761" s="208"/>
      <c r="L1761" s="208"/>
      <c r="M1761" s="208"/>
      <c r="N1761" s="209"/>
      <c r="AF1761" s="83"/>
      <c r="AG1761" s="91"/>
      <c r="AL1761" s="91"/>
      <c r="AM1761" s="91"/>
      <c r="AO1761" s="94" t="s">
        <v>198</v>
      </c>
      <c r="AP1761" s="91"/>
    </row>
    <row r="1762" spans="1:42" customFormat="1" ht="15" x14ac:dyDescent="0.25">
      <c r="A1762" s="112"/>
      <c r="B1762" s="113"/>
      <c r="C1762" s="210" t="s">
        <v>146</v>
      </c>
      <c r="D1762" s="210"/>
      <c r="E1762" s="210"/>
      <c r="F1762" s="86"/>
      <c r="G1762" s="87"/>
      <c r="H1762" s="87"/>
      <c r="I1762" s="87"/>
      <c r="J1762" s="89"/>
      <c r="K1762" s="87"/>
      <c r="L1762" s="114">
        <v>7809.12</v>
      </c>
      <c r="M1762" s="107"/>
      <c r="N1762" s="115">
        <v>65362.33</v>
      </c>
      <c r="AF1762" s="83"/>
      <c r="AG1762" s="91"/>
      <c r="AL1762" s="91" t="s">
        <v>146</v>
      </c>
      <c r="AM1762" s="91"/>
      <c r="AP1762" s="91"/>
    </row>
    <row r="1763" spans="1:42" customFormat="1" ht="22.5" x14ac:dyDescent="0.25">
      <c r="A1763" s="84" t="s">
        <v>824</v>
      </c>
      <c r="B1763" s="85" t="s">
        <v>380</v>
      </c>
      <c r="C1763" s="210" t="s">
        <v>381</v>
      </c>
      <c r="D1763" s="210"/>
      <c r="E1763" s="210"/>
      <c r="F1763" s="86" t="s">
        <v>71</v>
      </c>
      <c r="G1763" s="87"/>
      <c r="H1763" s="87"/>
      <c r="I1763" s="88">
        <v>66</v>
      </c>
      <c r="J1763" s="119">
        <v>210</v>
      </c>
      <c r="K1763" s="121">
        <v>1.02</v>
      </c>
      <c r="L1763" s="114">
        <v>1689.03</v>
      </c>
      <c r="M1763" s="121">
        <v>8.3699999999999992</v>
      </c>
      <c r="N1763" s="115">
        <v>14137.2</v>
      </c>
      <c r="AF1763" s="83"/>
      <c r="AG1763" s="91" t="s">
        <v>381</v>
      </c>
      <c r="AL1763" s="91"/>
      <c r="AM1763" s="91"/>
      <c r="AP1763" s="91"/>
    </row>
    <row r="1764" spans="1:42" customFormat="1" ht="15" x14ac:dyDescent="0.25">
      <c r="A1764" s="112"/>
      <c r="B1764" s="113"/>
      <c r="C1764" s="208" t="s">
        <v>198</v>
      </c>
      <c r="D1764" s="208"/>
      <c r="E1764" s="208"/>
      <c r="F1764" s="208"/>
      <c r="G1764" s="208"/>
      <c r="H1764" s="208"/>
      <c r="I1764" s="208"/>
      <c r="J1764" s="208"/>
      <c r="K1764" s="208"/>
      <c r="L1764" s="208"/>
      <c r="M1764" s="208"/>
      <c r="N1764" s="209"/>
      <c r="AF1764" s="83"/>
      <c r="AG1764" s="91"/>
      <c r="AL1764" s="91"/>
      <c r="AM1764" s="91"/>
      <c r="AO1764" s="94" t="s">
        <v>198</v>
      </c>
      <c r="AP1764" s="91"/>
    </row>
    <row r="1765" spans="1:42" customFormat="1" ht="22.5" x14ac:dyDescent="0.25">
      <c r="A1765" s="92"/>
      <c r="B1765" s="93" t="s">
        <v>311</v>
      </c>
      <c r="C1765" s="203" t="s">
        <v>312</v>
      </c>
      <c r="D1765" s="203"/>
      <c r="E1765" s="203"/>
      <c r="F1765" s="203"/>
      <c r="G1765" s="203"/>
      <c r="H1765" s="203"/>
      <c r="I1765" s="203"/>
      <c r="J1765" s="203"/>
      <c r="K1765" s="203"/>
      <c r="L1765" s="203"/>
      <c r="M1765" s="203"/>
      <c r="N1765" s="211"/>
      <c r="AF1765" s="83"/>
      <c r="AG1765" s="91"/>
      <c r="AH1765" s="94" t="s">
        <v>312</v>
      </c>
      <c r="AL1765" s="91"/>
      <c r="AM1765" s="91"/>
      <c r="AP1765" s="91"/>
    </row>
    <row r="1766" spans="1:42" customFormat="1" ht="15" x14ac:dyDescent="0.25">
      <c r="A1766" s="112"/>
      <c r="B1766" s="113"/>
      <c r="C1766" s="210" t="s">
        <v>146</v>
      </c>
      <c r="D1766" s="210"/>
      <c r="E1766" s="210"/>
      <c r="F1766" s="86"/>
      <c r="G1766" s="87"/>
      <c r="H1766" s="87"/>
      <c r="I1766" s="87"/>
      <c r="J1766" s="89"/>
      <c r="K1766" s="87"/>
      <c r="L1766" s="114">
        <v>1689.03</v>
      </c>
      <c r="M1766" s="107"/>
      <c r="N1766" s="115">
        <v>14137.2</v>
      </c>
      <c r="AF1766" s="83"/>
      <c r="AG1766" s="91"/>
      <c r="AL1766" s="91" t="s">
        <v>146</v>
      </c>
      <c r="AM1766" s="91"/>
      <c r="AP1766" s="91"/>
    </row>
    <row r="1767" spans="1:42" customFormat="1" ht="23.25" x14ac:dyDescent="0.25">
      <c r="A1767" s="84" t="s">
        <v>825</v>
      </c>
      <c r="B1767" s="85" t="s">
        <v>383</v>
      </c>
      <c r="C1767" s="210" t="s">
        <v>384</v>
      </c>
      <c r="D1767" s="210"/>
      <c r="E1767" s="210"/>
      <c r="F1767" s="86" t="s">
        <v>215</v>
      </c>
      <c r="G1767" s="87"/>
      <c r="H1767" s="87"/>
      <c r="I1767" s="133">
        <v>0.7</v>
      </c>
      <c r="J1767" s="114">
        <v>5201</v>
      </c>
      <c r="K1767" s="87"/>
      <c r="L1767" s="114">
        <v>3640.7</v>
      </c>
      <c r="M1767" s="121">
        <v>8.3699999999999992</v>
      </c>
      <c r="N1767" s="115">
        <v>30472.66</v>
      </c>
      <c r="AF1767" s="83"/>
      <c r="AG1767" s="91" t="s">
        <v>384</v>
      </c>
      <c r="AL1767" s="91"/>
      <c r="AM1767" s="91"/>
      <c r="AP1767" s="91"/>
    </row>
    <row r="1768" spans="1:42" customFormat="1" ht="15" x14ac:dyDescent="0.25">
      <c r="A1768" s="112"/>
      <c r="B1768" s="113"/>
      <c r="C1768" s="208" t="s">
        <v>198</v>
      </c>
      <c r="D1768" s="208"/>
      <c r="E1768" s="208"/>
      <c r="F1768" s="208"/>
      <c r="G1768" s="208"/>
      <c r="H1768" s="208"/>
      <c r="I1768" s="208"/>
      <c r="J1768" s="208"/>
      <c r="K1768" s="208"/>
      <c r="L1768" s="208"/>
      <c r="M1768" s="208"/>
      <c r="N1768" s="209"/>
      <c r="AF1768" s="83"/>
      <c r="AG1768" s="91"/>
      <c r="AL1768" s="91"/>
      <c r="AM1768" s="91"/>
      <c r="AO1768" s="94" t="s">
        <v>198</v>
      </c>
      <c r="AP1768" s="91"/>
    </row>
    <row r="1769" spans="1:42" customFormat="1" ht="15" x14ac:dyDescent="0.25">
      <c r="A1769" s="134"/>
      <c r="B1769" s="135"/>
      <c r="C1769" s="208" t="s">
        <v>826</v>
      </c>
      <c r="D1769" s="208"/>
      <c r="E1769" s="208"/>
      <c r="F1769" s="208"/>
      <c r="G1769" s="208"/>
      <c r="H1769" s="208"/>
      <c r="I1769" s="208"/>
      <c r="J1769" s="208"/>
      <c r="K1769" s="208"/>
      <c r="L1769" s="208"/>
      <c r="M1769" s="208"/>
      <c r="N1769" s="209"/>
      <c r="AF1769" s="83"/>
      <c r="AG1769" s="91"/>
      <c r="AL1769" s="91"/>
      <c r="AM1769" s="91"/>
      <c r="AN1769" s="94" t="s">
        <v>826</v>
      </c>
      <c r="AP1769" s="91"/>
    </row>
    <row r="1770" spans="1:42" customFormat="1" ht="15" x14ac:dyDescent="0.25">
      <c r="A1770" s="112"/>
      <c r="B1770" s="113"/>
      <c r="C1770" s="210" t="s">
        <v>146</v>
      </c>
      <c r="D1770" s="210"/>
      <c r="E1770" s="210"/>
      <c r="F1770" s="86"/>
      <c r="G1770" s="87"/>
      <c r="H1770" s="87"/>
      <c r="I1770" s="87"/>
      <c r="J1770" s="89"/>
      <c r="K1770" s="87"/>
      <c r="L1770" s="114">
        <v>3640.7</v>
      </c>
      <c r="M1770" s="107"/>
      <c r="N1770" s="115">
        <v>30472.66</v>
      </c>
      <c r="AF1770" s="83"/>
      <c r="AG1770" s="91"/>
      <c r="AL1770" s="91" t="s">
        <v>146</v>
      </c>
      <c r="AM1770" s="91"/>
      <c r="AP1770" s="91"/>
    </row>
    <row r="1771" spans="1:42" customFormat="1" ht="45" x14ac:dyDescent="0.25">
      <c r="A1771" s="84" t="s">
        <v>827</v>
      </c>
      <c r="B1771" s="85" t="s">
        <v>636</v>
      </c>
      <c r="C1771" s="210" t="s">
        <v>388</v>
      </c>
      <c r="D1771" s="210"/>
      <c r="E1771" s="210"/>
      <c r="F1771" s="86" t="s">
        <v>215</v>
      </c>
      <c r="G1771" s="87"/>
      <c r="H1771" s="87"/>
      <c r="I1771" s="133">
        <v>0.4</v>
      </c>
      <c r="J1771" s="114">
        <v>11054</v>
      </c>
      <c r="K1771" s="87"/>
      <c r="L1771" s="114">
        <v>4421.6000000000004</v>
      </c>
      <c r="M1771" s="121">
        <v>8.3699999999999992</v>
      </c>
      <c r="N1771" s="115">
        <v>37008.79</v>
      </c>
      <c r="AF1771" s="83"/>
      <c r="AG1771" s="91" t="s">
        <v>388</v>
      </c>
      <c r="AL1771" s="91"/>
      <c r="AM1771" s="91"/>
      <c r="AP1771" s="91"/>
    </row>
    <row r="1772" spans="1:42" customFormat="1" ht="15" x14ac:dyDescent="0.25">
      <c r="A1772" s="112"/>
      <c r="B1772" s="113"/>
      <c r="C1772" s="208" t="s">
        <v>198</v>
      </c>
      <c r="D1772" s="208"/>
      <c r="E1772" s="208"/>
      <c r="F1772" s="208"/>
      <c r="G1772" s="208"/>
      <c r="H1772" s="208"/>
      <c r="I1772" s="208"/>
      <c r="J1772" s="208"/>
      <c r="K1772" s="208"/>
      <c r="L1772" s="208"/>
      <c r="M1772" s="208"/>
      <c r="N1772" s="209"/>
      <c r="AF1772" s="83"/>
      <c r="AG1772" s="91"/>
      <c r="AL1772" s="91"/>
      <c r="AM1772" s="91"/>
      <c r="AO1772" s="94" t="s">
        <v>198</v>
      </c>
      <c r="AP1772" s="91"/>
    </row>
    <row r="1773" spans="1:42" customFormat="1" ht="15" x14ac:dyDescent="0.25">
      <c r="A1773" s="134"/>
      <c r="B1773" s="135"/>
      <c r="C1773" s="208" t="s">
        <v>642</v>
      </c>
      <c r="D1773" s="208"/>
      <c r="E1773" s="208"/>
      <c r="F1773" s="208"/>
      <c r="G1773" s="208"/>
      <c r="H1773" s="208"/>
      <c r="I1773" s="208"/>
      <c r="J1773" s="208"/>
      <c r="K1773" s="208"/>
      <c r="L1773" s="208"/>
      <c r="M1773" s="208"/>
      <c r="N1773" s="209"/>
      <c r="AF1773" s="83"/>
      <c r="AG1773" s="91"/>
      <c r="AL1773" s="91"/>
      <c r="AM1773" s="91"/>
      <c r="AN1773" s="94" t="s">
        <v>642</v>
      </c>
      <c r="AP1773" s="91"/>
    </row>
    <row r="1774" spans="1:42" customFormat="1" ht="15" x14ac:dyDescent="0.25">
      <c r="A1774" s="112"/>
      <c r="B1774" s="113"/>
      <c r="C1774" s="210" t="s">
        <v>146</v>
      </c>
      <c r="D1774" s="210"/>
      <c r="E1774" s="210"/>
      <c r="F1774" s="86"/>
      <c r="G1774" s="87"/>
      <c r="H1774" s="87"/>
      <c r="I1774" s="87"/>
      <c r="J1774" s="89"/>
      <c r="K1774" s="87"/>
      <c r="L1774" s="114">
        <v>4421.6000000000004</v>
      </c>
      <c r="M1774" s="107"/>
      <c r="N1774" s="115">
        <v>37008.79</v>
      </c>
      <c r="AF1774" s="83"/>
      <c r="AG1774" s="91"/>
      <c r="AL1774" s="91" t="s">
        <v>146</v>
      </c>
      <c r="AM1774" s="91"/>
      <c r="AP1774" s="91"/>
    </row>
    <row r="1775" spans="1:42" customFormat="1" ht="23.25" x14ac:dyDescent="0.25">
      <c r="A1775" s="84" t="s">
        <v>828</v>
      </c>
      <c r="B1775" s="85" t="s">
        <v>391</v>
      </c>
      <c r="C1775" s="210" t="s">
        <v>392</v>
      </c>
      <c r="D1775" s="210"/>
      <c r="E1775" s="210"/>
      <c r="F1775" s="86" t="s">
        <v>215</v>
      </c>
      <c r="G1775" s="87"/>
      <c r="H1775" s="87"/>
      <c r="I1775" s="121">
        <v>0.15</v>
      </c>
      <c r="J1775" s="114">
        <v>8080</v>
      </c>
      <c r="K1775" s="87"/>
      <c r="L1775" s="114">
        <v>1212</v>
      </c>
      <c r="M1775" s="121">
        <v>8.3699999999999992</v>
      </c>
      <c r="N1775" s="115">
        <v>10144.44</v>
      </c>
      <c r="AF1775" s="83"/>
      <c r="AG1775" s="91" t="s">
        <v>392</v>
      </c>
      <c r="AL1775" s="91"/>
      <c r="AM1775" s="91"/>
      <c r="AP1775" s="91"/>
    </row>
    <row r="1776" spans="1:42" customFormat="1" ht="15" x14ac:dyDescent="0.25">
      <c r="A1776" s="112"/>
      <c r="B1776" s="113"/>
      <c r="C1776" s="208" t="s">
        <v>198</v>
      </c>
      <c r="D1776" s="208"/>
      <c r="E1776" s="208"/>
      <c r="F1776" s="208"/>
      <c r="G1776" s="208"/>
      <c r="H1776" s="208"/>
      <c r="I1776" s="208"/>
      <c r="J1776" s="208"/>
      <c r="K1776" s="208"/>
      <c r="L1776" s="208"/>
      <c r="M1776" s="208"/>
      <c r="N1776" s="209"/>
      <c r="AF1776" s="83"/>
      <c r="AG1776" s="91"/>
      <c r="AL1776" s="91"/>
      <c r="AM1776" s="91"/>
      <c r="AO1776" s="94" t="s">
        <v>198</v>
      </c>
      <c r="AP1776" s="91"/>
    </row>
    <row r="1777" spans="1:42" customFormat="1" ht="15" x14ac:dyDescent="0.25">
      <c r="A1777" s="134"/>
      <c r="B1777" s="135"/>
      <c r="C1777" s="208" t="s">
        <v>829</v>
      </c>
      <c r="D1777" s="208"/>
      <c r="E1777" s="208"/>
      <c r="F1777" s="208"/>
      <c r="G1777" s="208"/>
      <c r="H1777" s="208"/>
      <c r="I1777" s="208"/>
      <c r="J1777" s="208"/>
      <c r="K1777" s="208"/>
      <c r="L1777" s="208"/>
      <c r="M1777" s="208"/>
      <c r="N1777" s="209"/>
      <c r="AF1777" s="83"/>
      <c r="AG1777" s="91"/>
      <c r="AL1777" s="91"/>
      <c r="AM1777" s="91"/>
      <c r="AN1777" s="94" t="s">
        <v>829</v>
      </c>
      <c r="AP1777" s="91"/>
    </row>
    <row r="1778" spans="1:42" customFormat="1" ht="15" x14ac:dyDescent="0.25">
      <c r="A1778" s="112"/>
      <c r="B1778" s="113"/>
      <c r="C1778" s="210" t="s">
        <v>146</v>
      </c>
      <c r="D1778" s="210"/>
      <c r="E1778" s="210"/>
      <c r="F1778" s="86"/>
      <c r="G1778" s="87"/>
      <c r="H1778" s="87"/>
      <c r="I1778" s="87"/>
      <c r="J1778" s="89"/>
      <c r="K1778" s="87"/>
      <c r="L1778" s="114">
        <v>1212</v>
      </c>
      <c r="M1778" s="107"/>
      <c r="N1778" s="115">
        <v>10144.44</v>
      </c>
      <c r="AF1778" s="83"/>
      <c r="AG1778" s="91"/>
      <c r="AL1778" s="91" t="s">
        <v>146</v>
      </c>
      <c r="AM1778" s="91"/>
      <c r="AP1778" s="91"/>
    </row>
    <row r="1779" spans="1:42" customFormat="1" ht="23.25" x14ac:dyDescent="0.25">
      <c r="A1779" s="84" t="s">
        <v>830</v>
      </c>
      <c r="B1779" s="85" t="s">
        <v>395</v>
      </c>
      <c r="C1779" s="210" t="s">
        <v>396</v>
      </c>
      <c r="D1779" s="210"/>
      <c r="E1779" s="210"/>
      <c r="F1779" s="86" t="s">
        <v>215</v>
      </c>
      <c r="G1779" s="87"/>
      <c r="H1779" s="87"/>
      <c r="I1779" s="121">
        <v>0.05</v>
      </c>
      <c r="J1779" s="114">
        <v>8080</v>
      </c>
      <c r="K1779" s="87"/>
      <c r="L1779" s="119">
        <v>404</v>
      </c>
      <c r="M1779" s="121">
        <v>8.3699999999999992</v>
      </c>
      <c r="N1779" s="115">
        <v>3381.48</v>
      </c>
      <c r="AF1779" s="83"/>
      <c r="AG1779" s="91" t="s">
        <v>396</v>
      </c>
      <c r="AL1779" s="91"/>
      <c r="AM1779" s="91"/>
      <c r="AP1779" s="91"/>
    </row>
    <row r="1780" spans="1:42" customFormat="1" ht="15" x14ac:dyDescent="0.25">
      <c r="A1780" s="112"/>
      <c r="B1780" s="113"/>
      <c r="C1780" s="208" t="s">
        <v>198</v>
      </c>
      <c r="D1780" s="208"/>
      <c r="E1780" s="208"/>
      <c r="F1780" s="208"/>
      <c r="G1780" s="208"/>
      <c r="H1780" s="208"/>
      <c r="I1780" s="208"/>
      <c r="J1780" s="208"/>
      <c r="K1780" s="208"/>
      <c r="L1780" s="208"/>
      <c r="M1780" s="208"/>
      <c r="N1780" s="209"/>
      <c r="AF1780" s="83"/>
      <c r="AG1780" s="91"/>
      <c r="AL1780" s="91"/>
      <c r="AM1780" s="91"/>
      <c r="AO1780" s="94" t="s">
        <v>198</v>
      </c>
      <c r="AP1780" s="91"/>
    </row>
    <row r="1781" spans="1:42" customFormat="1" ht="15" x14ac:dyDescent="0.25">
      <c r="A1781" s="134"/>
      <c r="B1781" s="135"/>
      <c r="C1781" s="208" t="s">
        <v>557</v>
      </c>
      <c r="D1781" s="208"/>
      <c r="E1781" s="208"/>
      <c r="F1781" s="208"/>
      <c r="G1781" s="208"/>
      <c r="H1781" s="208"/>
      <c r="I1781" s="208"/>
      <c r="J1781" s="208"/>
      <c r="K1781" s="208"/>
      <c r="L1781" s="208"/>
      <c r="M1781" s="208"/>
      <c r="N1781" s="209"/>
      <c r="AF1781" s="83"/>
      <c r="AG1781" s="91"/>
      <c r="AL1781" s="91"/>
      <c r="AM1781" s="91"/>
      <c r="AN1781" s="94" t="s">
        <v>557</v>
      </c>
      <c r="AP1781" s="91"/>
    </row>
    <row r="1782" spans="1:42" customFormat="1" ht="15" x14ac:dyDescent="0.25">
      <c r="A1782" s="112"/>
      <c r="B1782" s="113"/>
      <c r="C1782" s="210" t="s">
        <v>146</v>
      </c>
      <c r="D1782" s="210"/>
      <c r="E1782" s="210"/>
      <c r="F1782" s="86"/>
      <c r="G1782" s="87"/>
      <c r="H1782" s="87"/>
      <c r="I1782" s="87"/>
      <c r="J1782" s="89"/>
      <c r="K1782" s="87"/>
      <c r="L1782" s="119">
        <v>404</v>
      </c>
      <c r="M1782" s="107"/>
      <c r="N1782" s="115">
        <v>3381.48</v>
      </c>
      <c r="AF1782" s="83"/>
      <c r="AG1782" s="91"/>
      <c r="AL1782" s="91" t="s">
        <v>146</v>
      </c>
      <c r="AM1782" s="91"/>
      <c r="AP1782" s="91"/>
    </row>
    <row r="1783" spans="1:42" customFormat="1" ht="15" x14ac:dyDescent="0.25">
      <c r="A1783" s="84" t="s">
        <v>831</v>
      </c>
      <c r="B1783" s="85" t="s">
        <v>399</v>
      </c>
      <c r="C1783" s="210" t="s">
        <v>214</v>
      </c>
      <c r="D1783" s="210"/>
      <c r="E1783" s="210"/>
      <c r="F1783" s="86" t="s">
        <v>215</v>
      </c>
      <c r="G1783" s="87"/>
      <c r="H1783" s="87"/>
      <c r="I1783" s="88">
        <v>1</v>
      </c>
      <c r="J1783" s="119">
        <v>610</v>
      </c>
      <c r="K1783" s="87"/>
      <c r="L1783" s="119">
        <v>610</v>
      </c>
      <c r="M1783" s="121">
        <v>8.3699999999999992</v>
      </c>
      <c r="N1783" s="115">
        <v>5105.7</v>
      </c>
      <c r="AF1783" s="83"/>
      <c r="AG1783" s="91" t="s">
        <v>214</v>
      </c>
      <c r="AL1783" s="91"/>
      <c r="AM1783" s="91"/>
      <c r="AP1783" s="91"/>
    </row>
    <row r="1784" spans="1:42" customFormat="1" ht="15" x14ac:dyDescent="0.25">
      <c r="A1784" s="112"/>
      <c r="B1784" s="113"/>
      <c r="C1784" s="208" t="s">
        <v>198</v>
      </c>
      <c r="D1784" s="208"/>
      <c r="E1784" s="208"/>
      <c r="F1784" s="208"/>
      <c r="G1784" s="208"/>
      <c r="H1784" s="208"/>
      <c r="I1784" s="208"/>
      <c r="J1784" s="208"/>
      <c r="K1784" s="208"/>
      <c r="L1784" s="208"/>
      <c r="M1784" s="208"/>
      <c r="N1784" s="209"/>
      <c r="AF1784" s="83"/>
      <c r="AG1784" s="91"/>
      <c r="AL1784" s="91"/>
      <c r="AM1784" s="91"/>
      <c r="AO1784" s="94" t="s">
        <v>198</v>
      </c>
      <c r="AP1784" s="91"/>
    </row>
    <row r="1785" spans="1:42" customFormat="1" ht="15" x14ac:dyDescent="0.25">
      <c r="A1785" s="134"/>
      <c r="B1785" s="135"/>
      <c r="C1785" s="208" t="s">
        <v>621</v>
      </c>
      <c r="D1785" s="208"/>
      <c r="E1785" s="208"/>
      <c r="F1785" s="208"/>
      <c r="G1785" s="208"/>
      <c r="H1785" s="208"/>
      <c r="I1785" s="208"/>
      <c r="J1785" s="208"/>
      <c r="K1785" s="208"/>
      <c r="L1785" s="208"/>
      <c r="M1785" s="208"/>
      <c r="N1785" s="209"/>
      <c r="AF1785" s="83"/>
      <c r="AG1785" s="91"/>
      <c r="AL1785" s="91"/>
      <c r="AM1785" s="91"/>
      <c r="AN1785" s="94" t="s">
        <v>621</v>
      </c>
      <c r="AP1785" s="91"/>
    </row>
    <row r="1786" spans="1:42" customFormat="1" ht="15" x14ac:dyDescent="0.25">
      <c r="A1786" s="112"/>
      <c r="B1786" s="113"/>
      <c r="C1786" s="210" t="s">
        <v>146</v>
      </c>
      <c r="D1786" s="210"/>
      <c r="E1786" s="210"/>
      <c r="F1786" s="86"/>
      <c r="G1786" s="87"/>
      <c r="H1786" s="87"/>
      <c r="I1786" s="87"/>
      <c r="J1786" s="89"/>
      <c r="K1786" s="87"/>
      <c r="L1786" s="119">
        <v>610</v>
      </c>
      <c r="M1786" s="107"/>
      <c r="N1786" s="115">
        <v>5105.7</v>
      </c>
      <c r="AF1786" s="83"/>
      <c r="AG1786" s="91"/>
      <c r="AL1786" s="91" t="s">
        <v>146</v>
      </c>
      <c r="AM1786" s="91"/>
      <c r="AP1786" s="91"/>
    </row>
    <row r="1787" spans="1:42" customFormat="1" ht="22.5" x14ac:dyDescent="0.25">
      <c r="A1787" s="84" t="s">
        <v>832</v>
      </c>
      <c r="B1787" s="85" t="s">
        <v>401</v>
      </c>
      <c r="C1787" s="210" t="s">
        <v>402</v>
      </c>
      <c r="D1787" s="210"/>
      <c r="E1787" s="210"/>
      <c r="F1787" s="86" t="s">
        <v>71</v>
      </c>
      <c r="G1787" s="87"/>
      <c r="H1787" s="87"/>
      <c r="I1787" s="88">
        <v>27</v>
      </c>
      <c r="J1787" s="119">
        <v>122.68</v>
      </c>
      <c r="K1787" s="87"/>
      <c r="L1787" s="114">
        <v>3312.36</v>
      </c>
      <c r="M1787" s="121">
        <v>8.3699999999999992</v>
      </c>
      <c r="N1787" s="115">
        <v>27724.45</v>
      </c>
      <c r="AF1787" s="83"/>
      <c r="AG1787" s="91" t="s">
        <v>402</v>
      </c>
      <c r="AL1787" s="91"/>
      <c r="AM1787" s="91"/>
      <c r="AP1787" s="91"/>
    </row>
    <row r="1788" spans="1:42" customFormat="1" ht="15" x14ac:dyDescent="0.25">
      <c r="A1788" s="112"/>
      <c r="B1788" s="113"/>
      <c r="C1788" s="208" t="s">
        <v>198</v>
      </c>
      <c r="D1788" s="208"/>
      <c r="E1788" s="208"/>
      <c r="F1788" s="208"/>
      <c r="G1788" s="208"/>
      <c r="H1788" s="208"/>
      <c r="I1788" s="208"/>
      <c r="J1788" s="208"/>
      <c r="K1788" s="208"/>
      <c r="L1788" s="208"/>
      <c r="M1788" s="208"/>
      <c r="N1788" s="209"/>
      <c r="AF1788" s="83"/>
      <c r="AG1788" s="91"/>
      <c r="AL1788" s="91"/>
      <c r="AM1788" s="91"/>
      <c r="AO1788" s="94" t="s">
        <v>198</v>
      </c>
      <c r="AP1788" s="91"/>
    </row>
    <row r="1789" spans="1:42" customFormat="1" ht="15" x14ac:dyDescent="0.25">
      <c r="A1789" s="112"/>
      <c r="B1789" s="113"/>
      <c r="C1789" s="210" t="s">
        <v>146</v>
      </c>
      <c r="D1789" s="210"/>
      <c r="E1789" s="210"/>
      <c r="F1789" s="86"/>
      <c r="G1789" s="87"/>
      <c r="H1789" s="87"/>
      <c r="I1789" s="87"/>
      <c r="J1789" s="89"/>
      <c r="K1789" s="87"/>
      <c r="L1789" s="114">
        <v>3312.36</v>
      </c>
      <c r="M1789" s="107"/>
      <c r="N1789" s="115">
        <v>27724.45</v>
      </c>
      <c r="AF1789" s="83"/>
      <c r="AG1789" s="91"/>
      <c r="AL1789" s="91" t="s">
        <v>146</v>
      </c>
      <c r="AM1789" s="91"/>
      <c r="AP1789" s="91"/>
    </row>
    <row r="1790" spans="1:42" customFormat="1" ht="23.25" x14ac:dyDescent="0.25">
      <c r="A1790" s="84" t="s">
        <v>833</v>
      </c>
      <c r="B1790" s="85" t="s">
        <v>404</v>
      </c>
      <c r="C1790" s="210" t="s">
        <v>405</v>
      </c>
      <c r="D1790" s="210"/>
      <c r="E1790" s="210"/>
      <c r="F1790" s="86" t="s">
        <v>197</v>
      </c>
      <c r="G1790" s="87"/>
      <c r="H1790" s="87"/>
      <c r="I1790" s="132">
        <v>0.318</v>
      </c>
      <c r="J1790" s="114">
        <v>5230.01</v>
      </c>
      <c r="K1790" s="87"/>
      <c r="L1790" s="114">
        <v>1663.14</v>
      </c>
      <c r="M1790" s="121">
        <v>8.3699999999999992</v>
      </c>
      <c r="N1790" s="115">
        <v>13920.48</v>
      </c>
      <c r="AF1790" s="83"/>
      <c r="AG1790" s="91" t="s">
        <v>405</v>
      </c>
      <c r="AL1790" s="91"/>
      <c r="AM1790" s="91"/>
      <c r="AP1790" s="91"/>
    </row>
    <row r="1791" spans="1:42" customFormat="1" ht="15" x14ac:dyDescent="0.25">
      <c r="A1791" s="112"/>
      <c r="B1791" s="113"/>
      <c r="C1791" s="208" t="s">
        <v>198</v>
      </c>
      <c r="D1791" s="208"/>
      <c r="E1791" s="208"/>
      <c r="F1791" s="208"/>
      <c r="G1791" s="208"/>
      <c r="H1791" s="208"/>
      <c r="I1791" s="208"/>
      <c r="J1791" s="208"/>
      <c r="K1791" s="208"/>
      <c r="L1791" s="208"/>
      <c r="M1791" s="208"/>
      <c r="N1791" s="209"/>
      <c r="AF1791" s="83"/>
      <c r="AG1791" s="91"/>
      <c r="AL1791" s="91"/>
      <c r="AM1791" s="91"/>
      <c r="AO1791" s="94" t="s">
        <v>198</v>
      </c>
      <c r="AP1791" s="91"/>
    </row>
    <row r="1792" spans="1:42" customFormat="1" ht="15" x14ac:dyDescent="0.25">
      <c r="A1792" s="112"/>
      <c r="B1792" s="113"/>
      <c r="C1792" s="210" t="s">
        <v>146</v>
      </c>
      <c r="D1792" s="210"/>
      <c r="E1792" s="210"/>
      <c r="F1792" s="86"/>
      <c r="G1792" s="87"/>
      <c r="H1792" s="87"/>
      <c r="I1792" s="87"/>
      <c r="J1792" s="89"/>
      <c r="K1792" s="87"/>
      <c r="L1792" s="114">
        <v>1663.14</v>
      </c>
      <c r="M1792" s="107"/>
      <c r="N1792" s="115">
        <v>13920.48</v>
      </c>
      <c r="AF1792" s="83"/>
      <c r="AG1792" s="91"/>
      <c r="AL1792" s="91" t="s">
        <v>146</v>
      </c>
      <c r="AM1792" s="91"/>
      <c r="AP1792" s="91"/>
    </row>
    <row r="1793" spans="1:44" customFormat="1" ht="23.25" x14ac:dyDescent="0.25">
      <c r="A1793" s="84" t="s">
        <v>834</v>
      </c>
      <c r="B1793" s="85" t="s">
        <v>407</v>
      </c>
      <c r="C1793" s="210" t="s">
        <v>408</v>
      </c>
      <c r="D1793" s="210"/>
      <c r="E1793" s="210"/>
      <c r="F1793" s="86" t="s">
        <v>197</v>
      </c>
      <c r="G1793" s="87"/>
      <c r="H1793" s="87"/>
      <c r="I1793" s="140">
        <v>5.9589999999999997E-2</v>
      </c>
      <c r="J1793" s="114">
        <v>5230.01</v>
      </c>
      <c r="K1793" s="87"/>
      <c r="L1793" s="119">
        <v>311.66000000000003</v>
      </c>
      <c r="M1793" s="121">
        <v>8.3699999999999992</v>
      </c>
      <c r="N1793" s="115">
        <v>2608.59</v>
      </c>
      <c r="AF1793" s="83"/>
      <c r="AG1793" s="91" t="s">
        <v>408</v>
      </c>
      <c r="AL1793" s="91"/>
      <c r="AM1793" s="91"/>
      <c r="AP1793" s="91"/>
    </row>
    <row r="1794" spans="1:44" customFormat="1" ht="15" x14ac:dyDescent="0.25">
      <c r="A1794" s="112"/>
      <c r="B1794" s="113"/>
      <c r="C1794" s="208" t="s">
        <v>198</v>
      </c>
      <c r="D1794" s="208"/>
      <c r="E1794" s="208"/>
      <c r="F1794" s="208"/>
      <c r="G1794" s="208"/>
      <c r="H1794" s="208"/>
      <c r="I1794" s="208"/>
      <c r="J1794" s="208"/>
      <c r="K1794" s="208"/>
      <c r="L1794" s="208"/>
      <c r="M1794" s="208"/>
      <c r="N1794" s="209"/>
      <c r="AF1794" s="83"/>
      <c r="AG1794" s="91"/>
      <c r="AL1794" s="91"/>
      <c r="AM1794" s="91"/>
      <c r="AO1794" s="94" t="s">
        <v>198</v>
      </c>
      <c r="AP1794" s="91"/>
    </row>
    <row r="1795" spans="1:44" customFormat="1" ht="15" x14ac:dyDescent="0.25">
      <c r="A1795" s="112"/>
      <c r="B1795" s="113"/>
      <c r="C1795" s="210" t="s">
        <v>146</v>
      </c>
      <c r="D1795" s="210"/>
      <c r="E1795" s="210"/>
      <c r="F1795" s="86"/>
      <c r="G1795" s="87"/>
      <c r="H1795" s="87"/>
      <c r="I1795" s="87"/>
      <c r="J1795" s="89"/>
      <c r="K1795" s="87"/>
      <c r="L1795" s="119">
        <v>311.66000000000003</v>
      </c>
      <c r="M1795" s="107"/>
      <c r="N1795" s="115">
        <v>2608.59</v>
      </c>
      <c r="AF1795" s="83"/>
      <c r="AG1795" s="91"/>
      <c r="AL1795" s="91" t="s">
        <v>146</v>
      </c>
      <c r="AM1795" s="91"/>
      <c r="AP1795" s="91"/>
    </row>
    <row r="1796" spans="1:44" customFormat="1" ht="15" x14ac:dyDescent="0.25">
      <c r="A1796" s="84" t="s">
        <v>835</v>
      </c>
      <c r="B1796" s="85" t="s">
        <v>410</v>
      </c>
      <c r="C1796" s="210" t="s">
        <v>411</v>
      </c>
      <c r="D1796" s="210"/>
      <c r="E1796" s="210"/>
      <c r="F1796" s="86" t="s">
        <v>412</v>
      </c>
      <c r="G1796" s="87"/>
      <c r="H1796" s="87"/>
      <c r="I1796" s="133">
        <v>94.2</v>
      </c>
      <c r="J1796" s="119">
        <v>60</v>
      </c>
      <c r="K1796" s="87"/>
      <c r="L1796" s="114">
        <v>5652</v>
      </c>
      <c r="M1796" s="121">
        <v>8.3699999999999992</v>
      </c>
      <c r="N1796" s="115">
        <v>47307.24</v>
      </c>
      <c r="AF1796" s="83"/>
      <c r="AG1796" s="91" t="s">
        <v>411</v>
      </c>
      <c r="AL1796" s="91"/>
      <c r="AM1796" s="91"/>
      <c r="AP1796" s="91"/>
    </row>
    <row r="1797" spans="1:44" customFormat="1" ht="15" x14ac:dyDescent="0.25">
      <c r="A1797" s="112"/>
      <c r="B1797" s="113"/>
      <c r="C1797" s="208" t="s">
        <v>198</v>
      </c>
      <c r="D1797" s="208"/>
      <c r="E1797" s="208"/>
      <c r="F1797" s="208"/>
      <c r="G1797" s="208"/>
      <c r="H1797" s="208"/>
      <c r="I1797" s="208"/>
      <c r="J1797" s="208"/>
      <c r="K1797" s="208"/>
      <c r="L1797" s="208"/>
      <c r="M1797" s="208"/>
      <c r="N1797" s="209"/>
      <c r="AF1797" s="83"/>
      <c r="AG1797" s="91"/>
      <c r="AL1797" s="91"/>
      <c r="AM1797" s="91"/>
      <c r="AO1797" s="94" t="s">
        <v>198</v>
      </c>
      <c r="AP1797" s="91"/>
    </row>
    <row r="1798" spans="1:44" customFormat="1" ht="15" x14ac:dyDescent="0.25">
      <c r="A1798" s="112"/>
      <c r="B1798" s="113"/>
      <c r="C1798" s="210" t="s">
        <v>146</v>
      </c>
      <c r="D1798" s="210"/>
      <c r="E1798" s="210"/>
      <c r="F1798" s="86"/>
      <c r="G1798" s="87"/>
      <c r="H1798" s="87"/>
      <c r="I1798" s="87"/>
      <c r="J1798" s="89"/>
      <c r="K1798" s="87"/>
      <c r="L1798" s="114">
        <v>5652</v>
      </c>
      <c r="M1798" s="107"/>
      <c r="N1798" s="115">
        <v>47307.24</v>
      </c>
      <c r="AF1798" s="83"/>
      <c r="AG1798" s="91"/>
      <c r="AL1798" s="91" t="s">
        <v>146</v>
      </c>
      <c r="AM1798" s="91"/>
      <c r="AP1798" s="91"/>
    </row>
    <row r="1799" spans="1:44" customFormat="1" ht="0" hidden="1" customHeight="1" x14ac:dyDescent="0.25">
      <c r="A1799" s="123"/>
      <c r="B1799" s="124"/>
      <c r="C1799" s="124"/>
      <c r="D1799" s="124"/>
      <c r="E1799" s="124"/>
      <c r="F1799" s="125"/>
      <c r="G1799" s="125"/>
      <c r="H1799" s="125"/>
      <c r="I1799" s="125"/>
      <c r="J1799" s="126"/>
      <c r="K1799" s="125"/>
      <c r="L1799" s="126"/>
      <c r="M1799" s="97"/>
      <c r="N1799" s="126"/>
      <c r="AF1799" s="83"/>
      <c r="AG1799" s="91"/>
      <c r="AL1799" s="91"/>
      <c r="AM1799" s="91"/>
      <c r="AP1799" s="91"/>
    </row>
    <row r="1800" spans="1:44" customFormat="1" ht="15" x14ac:dyDescent="0.25">
      <c r="A1800" s="127"/>
      <c r="B1800" s="128"/>
      <c r="C1800" s="210" t="s">
        <v>836</v>
      </c>
      <c r="D1800" s="210"/>
      <c r="E1800" s="210"/>
      <c r="F1800" s="210"/>
      <c r="G1800" s="210"/>
      <c r="H1800" s="210"/>
      <c r="I1800" s="210"/>
      <c r="J1800" s="210"/>
      <c r="K1800" s="210"/>
      <c r="L1800" s="129">
        <v>441871.31</v>
      </c>
      <c r="M1800" s="130"/>
      <c r="N1800" s="131">
        <v>3698462.9</v>
      </c>
      <c r="AF1800" s="83"/>
      <c r="AG1800" s="91"/>
      <c r="AL1800" s="91"/>
      <c r="AM1800" s="91" t="s">
        <v>836</v>
      </c>
      <c r="AP1800" s="91"/>
    </row>
    <row r="1801" spans="1:44" customFormat="1" ht="11.25" hidden="1" customHeight="1" x14ac:dyDescent="0.25">
      <c r="B1801" s="141"/>
      <c r="C1801" s="141"/>
      <c r="D1801" s="141"/>
      <c r="E1801" s="141"/>
      <c r="F1801" s="141"/>
      <c r="G1801" s="141"/>
      <c r="H1801" s="141"/>
      <c r="I1801" s="141"/>
      <c r="J1801" s="141"/>
      <c r="K1801" s="141"/>
      <c r="L1801" s="142"/>
      <c r="M1801" s="142"/>
      <c r="N1801" s="142"/>
    </row>
    <row r="1802" spans="1:44" customFormat="1" ht="15" x14ac:dyDescent="0.25">
      <c r="A1802" s="127"/>
      <c r="B1802" s="128"/>
      <c r="C1802" s="210" t="s">
        <v>414</v>
      </c>
      <c r="D1802" s="210"/>
      <c r="E1802" s="210"/>
      <c r="F1802" s="210"/>
      <c r="G1802" s="210"/>
      <c r="H1802" s="210"/>
      <c r="I1802" s="210"/>
      <c r="J1802" s="210"/>
      <c r="K1802" s="210"/>
      <c r="L1802" s="143"/>
      <c r="M1802" s="130"/>
      <c r="N1802" s="144"/>
      <c r="AQ1802" s="91" t="s">
        <v>414</v>
      </c>
    </row>
    <row r="1803" spans="1:44" customFormat="1" ht="15" x14ac:dyDescent="0.25">
      <c r="A1803" s="145"/>
      <c r="B1803" s="93"/>
      <c r="C1803" s="208" t="s">
        <v>415</v>
      </c>
      <c r="D1803" s="208"/>
      <c r="E1803" s="208"/>
      <c r="F1803" s="208"/>
      <c r="G1803" s="208"/>
      <c r="H1803" s="208"/>
      <c r="I1803" s="208"/>
      <c r="J1803" s="208"/>
      <c r="K1803" s="208"/>
      <c r="L1803" s="146">
        <v>610940.15</v>
      </c>
      <c r="M1803" s="147"/>
      <c r="N1803" s="148">
        <v>6405079.8600000003</v>
      </c>
      <c r="AQ1803" s="91"/>
      <c r="AR1803" s="94" t="s">
        <v>415</v>
      </c>
    </row>
    <row r="1804" spans="1:44" customFormat="1" ht="15" x14ac:dyDescent="0.25">
      <c r="A1804" s="145"/>
      <c r="B1804" s="93"/>
      <c r="C1804" s="208" t="s">
        <v>416</v>
      </c>
      <c r="D1804" s="208"/>
      <c r="E1804" s="208"/>
      <c r="F1804" s="208"/>
      <c r="G1804" s="208"/>
      <c r="H1804" s="208"/>
      <c r="I1804" s="208"/>
      <c r="J1804" s="208"/>
      <c r="K1804" s="208"/>
      <c r="L1804" s="149"/>
      <c r="M1804" s="147"/>
      <c r="N1804" s="150"/>
      <c r="AQ1804" s="91"/>
      <c r="AR1804" s="94" t="s">
        <v>416</v>
      </c>
    </row>
    <row r="1805" spans="1:44" customFormat="1" ht="15" x14ac:dyDescent="0.25">
      <c r="A1805" s="145"/>
      <c r="B1805" s="93"/>
      <c r="C1805" s="208" t="s">
        <v>417</v>
      </c>
      <c r="D1805" s="208"/>
      <c r="E1805" s="208"/>
      <c r="F1805" s="208"/>
      <c r="G1805" s="208"/>
      <c r="H1805" s="208"/>
      <c r="I1805" s="208"/>
      <c r="J1805" s="208"/>
      <c r="K1805" s="208"/>
      <c r="L1805" s="146">
        <v>21713.63</v>
      </c>
      <c r="M1805" s="147"/>
      <c r="N1805" s="148">
        <v>1080470.17</v>
      </c>
      <c r="AQ1805" s="91"/>
      <c r="AR1805" s="94" t="s">
        <v>417</v>
      </c>
    </row>
    <row r="1806" spans="1:44" customFormat="1" ht="15" x14ac:dyDescent="0.25">
      <c r="A1806" s="145"/>
      <c r="B1806" s="93"/>
      <c r="C1806" s="208" t="s">
        <v>418</v>
      </c>
      <c r="D1806" s="208"/>
      <c r="E1806" s="208"/>
      <c r="F1806" s="208"/>
      <c r="G1806" s="208"/>
      <c r="H1806" s="208"/>
      <c r="I1806" s="208"/>
      <c r="J1806" s="208"/>
      <c r="K1806" s="208"/>
      <c r="L1806" s="146">
        <v>78400.98</v>
      </c>
      <c r="M1806" s="147"/>
      <c r="N1806" s="148">
        <v>1048221.13</v>
      </c>
      <c r="AQ1806" s="91"/>
      <c r="AR1806" s="94" t="s">
        <v>418</v>
      </c>
    </row>
    <row r="1807" spans="1:44" customFormat="1" ht="15" x14ac:dyDescent="0.25">
      <c r="A1807" s="145"/>
      <c r="B1807" s="93"/>
      <c r="C1807" s="208" t="s">
        <v>419</v>
      </c>
      <c r="D1807" s="208"/>
      <c r="E1807" s="208"/>
      <c r="F1807" s="208"/>
      <c r="G1807" s="208"/>
      <c r="H1807" s="208"/>
      <c r="I1807" s="208"/>
      <c r="J1807" s="208"/>
      <c r="K1807" s="208"/>
      <c r="L1807" s="146">
        <v>8529.25</v>
      </c>
      <c r="M1807" s="147"/>
      <c r="N1807" s="148">
        <v>424415.49</v>
      </c>
      <c r="AQ1807" s="91"/>
      <c r="AR1807" s="94" t="s">
        <v>419</v>
      </c>
    </row>
    <row r="1808" spans="1:44" customFormat="1" ht="15" x14ac:dyDescent="0.25">
      <c r="A1808" s="145"/>
      <c r="B1808" s="93"/>
      <c r="C1808" s="208" t="s">
        <v>420</v>
      </c>
      <c r="D1808" s="208"/>
      <c r="E1808" s="208"/>
      <c r="F1808" s="208"/>
      <c r="G1808" s="208"/>
      <c r="H1808" s="208"/>
      <c r="I1808" s="208"/>
      <c r="J1808" s="208"/>
      <c r="K1808" s="208"/>
      <c r="L1808" s="146">
        <v>510825.54</v>
      </c>
      <c r="M1808" s="147"/>
      <c r="N1808" s="148">
        <v>4276388.5599999996</v>
      </c>
      <c r="AQ1808" s="91"/>
      <c r="AR1808" s="94" t="s">
        <v>420</v>
      </c>
    </row>
    <row r="1809" spans="1:44" customFormat="1" ht="15" x14ac:dyDescent="0.25">
      <c r="A1809" s="145"/>
      <c r="B1809" s="93"/>
      <c r="C1809" s="208" t="s">
        <v>421</v>
      </c>
      <c r="D1809" s="208"/>
      <c r="E1809" s="208"/>
      <c r="F1809" s="208"/>
      <c r="G1809" s="208"/>
      <c r="H1809" s="208"/>
      <c r="I1809" s="208"/>
      <c r="J1809" s="208"/>
      <c r="K1809" s="208"/>
      <c r="L1809" s="146">
        <v>152355.97</v>
      </c>
      <c r="M1809" s="147"/>
      <c r="N1809" s="148">
        <v>4586053.25</v>
      </c>
      <c r="AQ1809" s="91"/>
      <c r="AR1809" s="94" t="s">
        <v>421</v>
      </c>
    </row>
    <row r="1810" spans="1:44" customFormat="1" ht="15" x14ac:dyDescent="0.25">
      <c r="A1810" s="145"/>
      <c r="B1810" s="93"/>
      <c r="C1810" s="208" t="s">
        <v>416</v>
      </c>
      <c r="D1810" s="208"/>
      <c r="E1810" s="208"/>
      <c r="F1810" s="208"/>
      <c r="G1810" s="208"/>
      <c r="H1810" s="208"/>
      <c r="I1810" s="208"/>
      <c r="J1810" s="208"/>
      <c r="K1810" s="208"/>
      <c r="L1810" s="149"/>
      <c r="M1810" s="147"/>
      <c r="N1810" s="150"/>
      <c r="AQ1810" s="91"/>
      <c r="AR1810" s="94" t="s">
        <v>416</v>
      </c>
    </row>
    <row r="1811" spans="1:44" customFormat="1" ht="15" x14ac:dyDescent="0.25">
      <c r="A1811" s="145"/>
      <c r="B1811" s="93"/>
      <c r="C1811" s="208" t="s">
        <v>422</v>
      </c>
      <c r="D1811" s="208"/>
      <c r="E1811" s="208"/>
      <c r="F1811" s="208"/>
      <c r="G1811" s="208"/>
      <c r="H1811" s="208"/>
      <c r="I1811" s="208"/>
      <c r="J1811" s="208"/>
      <c r="K1811" s="208"/>
      <c r="L1811" s="146">
        <v>21532.81</v>
      </c>
      <c r="M1811" s="147"/>
      <c r="N1811" s="148">
        <v>1071472.56</v>
      </c>
      <c r="AQ1811" s="91"/>
      <c r="AR1811" s="94" t="s">
        <v>422</v>
      </c>
    </row>
    <row r="1812" spans="1:44" customFormat="1" ht="15" x14ac:dyDescent="0.25">
      <c r="A1812" s="145"/>
      <c r="B1812" s="93"/>
      <c r="C1812" s="208" t="s">
        <v>423</v>
      </c>
      <c r="D1812" s="208"/>
      <c r="E1812" s="208"/>
      <c r="F1812" s="208"/>
      <c r="G1812" s="208"/>
      <c r="H1812" s="208"/>
      <c r="I1812" s="208"/>
      <c r="J1812" s="208"/>
      <c r="K1812" s="208"/>
      <c r="L1812" s="146">
        <v>78355.02</v>
      </c>
      <c r="M1812" s="147"/>
      <c r="N1812" s="148">
        <v>1047606.64</v>
      </c>
      <c r="AQ1812" s="91"/>
      <c r="AR1812" s="94" t="s">
        <v>423</v>
      </c>
    </row>
    <row r="1813" spans="1:44" customFormat="1" ht="15" x14ac:dyDescent="0.25">
      <c r="A1813" s="145"/>
      <c r="B1813" s="93"/>
      <c r="C1813" s="208" t="s">
        <v>424</v>
      </c>
      <c r="D1813" s="208"/>
      <c r="E1813" s="208"/>
      <c r="F1813" s="208"/>
      <c r="G1813" s="208"/>
      <c r="H1813" s="208"/>
      <c r="I1813" s="208"/>
      <c r="J1813" s="208"/>
      <c r="K1813" s="208"/>
      <c r="L1813" s="146">
        <v>8525.86</v>
      </c>
      <c r="M1813" s="147"/>
      <c r="N1813" s="148">
        <v>424246.81</v>
      </c>
      <c r="AQ1813" s="91"/>
      <c r="AR1813" s="94" t="s">
        <v>424</v>
      </c>
    </row>
    <row r="1814" spans="1:44" customFormat="1" ht="15" x14ac:dyDescent="0.25">
      <c r="A1814" s="145"/>
      <c r="B1814" s="93"/>
      <c r="C1814" s="208" t="s">
        <v>425</v>
      </c>
      <c r="D1814" s="208"/>
      <c r="E1814" s="208"/>
      <c r="F1814" s="208"/>
      <c r="G1814" s="208"/>
      <c r="H1814" s="208"/>
      <c r="I1814" s="208"/>
      <c r="J1814" s="208"/>
      <c r="K1814" s="208"/>
      <c r="L1814" s="146">
        <v>3494.18</v>
      </c>
      <c r="M1814" s="147"/>
      <c r="N1814" s="148">
        <v>30025.02</v>
      </c>
      <c r="AQ1814" s="91"/>
      <c r="AR1814" s="94" t="s">
        <v>425</v>
      </c>
    </row>
    <row r="1815" spans="1:44" customFormat="1" ht="15" x14ac:dyDescent="0.25">
      <c r="A1815" s="145"/>
      <c r="B1815" s="93"/>
      <c r="C1815" s="208" t="s">
        <v>426</v>
      </c>
      <c r="D1815" s="208"/>
      <c r="E1815" s="208"/>
      <c r="F1815" s="208"/>
      <c r="G1815" s="208"/>
      <c r="H1815" s="208"/>
      <c r="I1815" s="208"/>
      <c r="J1815" s="208"/>
      <c r="K1815" s="208"/>
      <c r="L1815" s="146">
        <v>30924.18</v>
      </c>
      <c r="M1815" s="147"/>
      <c r="N1815" s="148">
        <v>1538789.08</v>
      </c>
      <c r="AQ1815" s="91"/>
      <c r="AR1815" s="94" t="s">
        <v>426</v>
      </c>
    </row>
    <row r="1816" spans="1:44" customFormat="1" ht="15" x14ac:dyDescent="0.25">
      <c r="A1816" s="145"/>
      <c r="B1816" s="93"/>
      <c r="C1816" s="208" t="s">
        <v>427</v>
      </c>
      <c r="D1816" s="208"/>
      <c r="E1816" s="208"/>
      <c r="F1816" s="208"/>
      <c r="G1816" s="208"/>
      <c r="H1816" s="208"/>
      <c r="I1816" s="208"/>
      <c r="J1816" s="208"/>
      <c r="K1816" s="208"/>
      <c r="L1816" s="146">
        <v>18049.78</v>
      </c>
      <c r="M1816" s="147"/>
      <c r="N1816" s="148">
        <v>898159.95</v>
      </c>
      <c r="AQ1816" s="91"/>
      <c r="AR1816" s="94" t="s">
        <v>427</v>
      </c>
    </row>
    <row r="1817" spans="1:44" customFormat="1" ht="15" x14ac:dyDescent="0.25">
      <c r="A1817" s="145"/>
      <c r="B1817" s="93"/>
      <c r="C1817" s="208" t="s">
        <v>428</v>
      </c>
      <c r="D1817" s="208"/>
      <c r="E1817" s="208"/>
      <c r="F1817" s="208"/>
      <c r="G1817" s="208"/>
      <c r="H1817" s="208"/>
      <c r="I1817" s="208"/>
      <c r="J1817" s="208"/>
      <c r="K1817" s="208"/>
      <c r="L1817" s="146">
        <v>507830.75</v>
      </c>
      <c r="M1817" s="147"/>
      <c r="N1817" s="148">
        <v>4269541.74</v>
      </c>
      <c r="AQ1817" s="91"/>
      <c r="AR1817" s="94" t="s">
        <v>428</v>
      </c>
    </row>
    <row r="1818" spans="1:44" customFormat="1" ht="15" x14ac:dyDescent="0.25">
      <c r="A1818" s="145"/>
      <c r="B1818" s="93"/>
      <c r="C1818" s="208" t="s">
        <v>416</v>
      </c>
      <c r="D1818" s="208"/>
      <c r="E1818" s="208"/>
      <c r="F1818" s="208"/>
      <c r="G1818" s="208"/>
      <c r="H1818" s="208"/>
      <c r="I1818" s="208"/>
      <c r="J1818" s="208"/>
      <c r="K1818" s="208"/>
      <c r="L1818" s="149"/>
      <c r="M1818" s="147"/>
      <c r="N1818" s="150"/>
      <c r="AQ1818" s="91"/>
      <c r="AR1818" s="94" t="s">
        <v>416</v>
      </c>
    </row>
    <row r="1819" spans="1:44" customFormat="1" ht="15" x14ac:dyDescent="0.25">
      <c r="A1819" s="145"/>
      <c r="B1819" s="93"/>
      <c r="C1819" s="208" t="s">
        <v>422</v>
      </c>
      <c r="D1819" s="208"/>
      <c r="E1819" s="208"/>
      <c r="F1819" s="208"/>
      <c r="G1819" s="208"/>
      <c r="H1819" s="208"/>
      <c r="I1819" s="208"/>
      <c r="J1819" s="208"/>
      <c r="K1819" s="208"/>
      <c r="L1819" s="151">
        <v>180.82</v>
      </c>
      <c r="M1819" s="147"/>
      <c r="N1819" s="148">
        <v>8997.61</v>
      </c>
      <c r="AQ1819" s="91"/>
      <c r="AR1819" s="94" t="s">
        <v>422</v>
      </c>
    </row>
    <row r="1820" spans="1:44" customFormat="1" ht="15" x14ac:dyDescent="0.25">
      <c r="A1820" s="145"/>
      <c r="B1820" s="93"/>
      <c r="C1820" s="208" t="s">
        <v>423</v>
      </c>
      <c r="D1820" s="208"/>
      <c r="E1820" s="208"/>
      <c r="F1820" s="208"/>
      <c r="G1820" s="208"/>
      <c r="H1820" s="208"/>
      <c r="I1820" s="208"/>
      <c r="J1820" s="208"/>
      <c r="K1820" s="208"/>
      <c r="L1820" s="151">
        <v>45.96</v>
      </c>
      <c r="M1820" s="147"/>
      <c r="N1820" s="168">
        <v>614.49</v>
      </c>
      <c r="AQ1820" s="91"/>
      <c r="AR1820" s="94" t="s">
        <v>423</v>
      </c>
    </row>
    <row r="1821" spans="1:44" customFormat="1" ht="15" x14ac:dyDescent="0.25">
      <c r="A1821" s="145"/>
      <c r="B1821" s="93"/>
      <c r="C1821" s="208" t="s">
        <v>424</v>
      </c>
      <c r="D1821" s="208"/>
      <c r="E1821" s="208"/>
      <c r="F1821" s="208"/>
      <c r="G1821" s="208"/>
      <c r="H1821" s="208"/>
      <c r="I1821" s="208"/>
      <c r="J1821" s="208"/>
      <c r="K1821" s="208"/>
      <c r="L1821" s="151">
        <v>3.39</v>
      </c>
      <c r="M1821" s="147"/>
      <c r="N1821" s="168">
        <v>168.68</v>
      </c>
      <c r="AQ1821" s="91"/>
      <c r="AR1821" s="94" t="s">
        <v>424</v>
      </c>
    </row>
    <row r="1822" spans="1:44" customFormat="1" ht="15" x14ac:dyDescent="0.25">
      <c r="A1822" s="145"/>
      <c r="B1822" s="93"/>
      <c r="C1822" s="208" t="s">
        <v>425</v>
      </c>
      <c r="D1822" s="208"/>
      <c r="E1822" s="208"/>
      <c r="F1822" s="208"/>
      <c r="G1822" s="208"/>
      <c r="H1822" s="208"/>
      <c r="I1822" s="208"/>
      <c r="J1822" s="208"/>
      <c r="K1822" s="208"/>
      <c r="L1822" s="146">
        <v>507331.36</v>
      </c>
      <c r="M1822" s="147"/>
      <c r="N1822" s="148">
        <v>4246363.54</v>
      </c>
      <c r="AQ1822" s="91"/>
      <c r="AR1822" s="94" t="s">
        <v>425</v>
      </c>
    </row>
    <row r="1823" spans="1:44" customFormat="1" ht="15" x14ac:dyDescent="0.25">
      <c r="A1823" s="145"/>
      <c r="B1823" s="93"/>
      <c r="C1823" s="208" t="s">
        <v>426</v>
      </c>
      <c r="D1823" s="208"/>
      <c r="E1823" s="208"/>
      <c r="F1823" s="208"/>
      <c r="G1823" s="208"/>
      <c r="H1823" s="208"/>
      <c r="I1823" s="208"/>
      <c r="J1823" s="208"/>
      <c r="K1823" s="208"/>
      <c r="L1823" s="151">
        <v>178.68</v>
      </c>
      <c r="M1823" s="147"/>
      <c r="N1823" s="148">
        <v>8891.31</v>
      </c>
      <c r="AQ1823" s="91"/>
      <c r="AR1823" s="94" t="s">
        <v>426</v>
      </c>
    </row>
    <row r="1824" spans="1:44" customFormat="1" ht="15" x14ac:dyDescent="0.25">
      <c r="A1824" s="145"/>
      <c r="B1824" s="93"/>
      <c r="C1824" s="208" t="s">
        <v>427</v>
      </c>
      <c r="D1824" s="208"/>
      <c r="E1824" s="208"/>
      <c r="F1824" s="208"/>
      <c r="G1824" s="208"/>
      <c r="H1824" s="208"/>
      <c r="I1824" s="208"/>
      <c r="J1824" s="208"/>
      <c r="K1824" s="208"/>
      <c r="L1824" s="151">
        <v>93.93</v>
      </c>
      <c r="M1824" s="147"/>
      <c r="N1824" s="148">
        <v>4674.79</v>
      </c>
      <c r="AQ1824" s="91"/>
      <c r="AR1824" s="94" t="s">
        <v>427</v>
      </c>
    </row>
    <row r="1825" spans="1:47" customFormat="1" ht="15" x14ac:dyDescent="0.25">
      <c r="A1825" s="145"/>
      <c r="B1825" s="152"/>
      <c r="C1825" s="207" t="s">
        <v>429</v>
      </c>
      <c r="D1825" s="207"/>
      <c r="E1825" s="207"/>
      <c r="F1825" s="207"/>
      <c r="G1825" s="207"/>
      <c r="H1825" s="207"/>
      <c r="I1825" s="207"/>
      <c r="J1825" s="207"/>
      <c r="K1825" s="207"/>
      <c r="L1825" s="153">
        <v>660186.72</v>
      </c>
      <c r="M1825" s="154"/>
      <c r="N1825" s="155">
        <v>8855594.9900000002</v>
      </c>
      <c r="AQ1825" s="91"/>
      <c r="AS1825" s="91" t="s">
        <v>429</v>
      </c>
    </row>
    <row r="1826" spans="1:47" customFormat="1" ht="15" x14ac:dyDescent="0.25">
      <c r="A1826" s="145"/>
      <c r="B1826" s="93"/>
      <c r="C1826" s="208" t="s">
        <v>430</v>
      </c>
      <c r="D1826" s="208"/>
      <c r="E1826" s="208"/>
      <c r="F1826" s="208"/>
      <c r="G1826" s="208"/>
      <c r="H1826" s="208"/>
      <c r="I1826" s="208"/>
      <c r="J1826" s="208"/>
      <c r="K1826" s="208"/>
      <c r="L1826" s="146">
        <v>30242.880000000001</v>
      </c>
      <c r="M1826" s="147"/>
      <c r="N1826" s="148">
        <v>1504885.66</v>
      </c>
      <c r="AQ1826" s="91"/>
      <c r="AR1826" s="94" t="s">
        <v>430</v>
      </c>
      <c r="AS1826" s="91"/>
    </row>
    <row r="1827" spans="1:47" customFormat="1" ht="15" x14ac:dyDescent="0.25">
      <c r="A1827" s="145"/>
      <c r="B1827" s="93"/>
      <c r="C1827" s="208" t="s">
        <v>431</v>
      </c>
      <c r="D1827" s="208"/>
      <c r="E1827" s="208"/>
      <c r="F1827" s="208"/>
      <c r="G1827" s="208"/>
      <c r="H1827" s="208"/>
      <c r="I1827" s="208"/>
      <c r="J1827" s="208"/>
      <c r="K1827" s="208"/>
      <c r="L1827" s="146">
        <v>31102.86</v>
      </c>
      <c r="M1827" s="147"/>
      <c r="N1827" s="148">
        <v>1547680.39</v>
      </c>
      <c r="AQ1827" s="91"/>
      <c r="AR1827" s="94" t="s">
        <v>431</v>
      </c>
      <c r="AS1827" s="91"/>
    </row>
    <row r="1828" spans="1:47" customFormat="1" ht="15" x14ac:dyDescent="0.25">
      <c r="A1828" s="145"/>
      <c r="B1828" s="93"/>
      <c r="C1828" s="208" t="s">
        <v>432</v>
      </c>
      <c r="D1828" s="208"/>
      <c r="E1828" s="208"/>
      <c r="F1828" s="208"/>
      <c r="G1828" s="208"/>
      <c r="H1828" s="208"/>
      <c r="I1828" s="208"/>
      <c r="J1828" s="208"/>
      <c r="K1828" s="208"/>
      <c r="L1828" s="146">
        <v>18143.71</v>
      </c>
      <c r="M1828" s="147"/>
      <c r="N1828" s="148">
        <v>902834.74</v>
      </c>
      <c r="AQ1828" s="91"/>
      <c r="AR1828" s="94" t="s">
        <v>432</v>
      </c>
      <c r="AS1828" s="91"/>
    </row>
    <row r="1829" spans="1:47" customFormat="1" ht="15" x14ac:dyDescent="0.25">
      <c r="A1829" s="145"/>
      <c r="B1829" s="93"/>
      <c r="C1829" s="208" t="s">
        <v>837</v>
      </c>
      <c r="D1829" s="208"/>
      <c r="E1829" s="208"/>
      <c r="F1829" s="208"/>
      <c r="G1829" s="208"/>
      <c r="H1829" s="208"/>
      <c r="I1829" s="208"/>
      <c r="J1829" s="208"/>
      <c r="K1829" s="208"/>
      <c r="L1829" s="149"/>
      <c r="M1829" s="147"/>
      <c r="N1829" s="148">
        <v>198704.27</v>
      </c>
      <c r="AQ1829" s="91"/>
      <c r="AR1829" s="94" t="s">
        <v>837</v>
      </c>
      <c r="AS1829" s="91"/>
    </row>
    <row r="1830" spans="1:47" customFormat="1" ht="15" x14ac:dyDescent="0.25">
      <c r="A1830" s="145"/>
      <c r="B1830" s="93"/>
      <c r="C1830" s="208" t="s">
        <v>434</v>
      </c>
      <c r="D1830" s="208"/>
      <c r="E1830" s="208"/>
      <c r="F1830" s="208"/>
      <c r="G1830" s="208"/>
      <c r="H1830" s="208"/>
      <c r="I1830" s="208"/>
      <c r="J1830" s="208"/>
      <c r="K1830" s="208"/>
      <c r="L1830" s="146">
        <v>36244.25</v>
      </c>
      <c r="M1830" s="147"/>
      <c r="N1830" s="148">
        <v>486172.15999999997</v>
      </c>
      <c r="AQ1830" s="91"/>
      <c r="AR1830" s="94" t="s">
        <v>434</v>
      </c>
      <c r="AS1830" s="91"/>
    </row>
    <row r="1831" spans="1:47" customFormat="1" ht="15" x14ac:dyDescent="0.25">
      <c r="A1831" s="145"/>
      <c r="B1831" s="152"/>
      <c r="C1831" s="207" t="s">
        <v>429</v>
      </c>
      <c r="D1831" s="207"/>
      <c r="E1831" s="207"/>
      <c r="F1831" s="207"/>
      <c r="G1831" s="207"/>
      <c r="H1831" s="207"/>
      <c r="I1831" s="207"/>
      <c r="J1831" s="207"/>
      <c r="K1831" s="207"/>
      <c r="L1831" s="153">
        <v>696430.97</v>
      </c>
      <c r="M1831" s="154"/>
      <c r="N1831" s="155">
        <v>9540471.4199999999</v>
      </c>
      <c r="AQ1831" s="91"/>
      <c r="AS1831" s="91" t="s">
        <v>429</v>
      </c>
    </row>
    <row r="1832" spans="1:47" customFormat="1" ht="15" x14ac:dyDescent="0.25">
      <c r="A1832" s="145"/>
      <c r="B1832" s="93"/>
      <c r="C1832" s="208" t="s">
        <v>435</v>
      </c>
      <c r="D1832" s="208"/>
      <c r="E1832" s="208"/>
      <c r="F1832" s="208"/>
      <c r="G1832" s="208"/>
      <c r="H1832" s="208"/>
      <c r="I1832" s="208"/>
      <c r="J1832" s="208"/>
      <c r="K1832" s="208"/>
      <c r="L1832" s="146">
        <v>20892.93</v>
      </c>
      <c r="M1832" s="147"/>
      <c r="N1832" s="148">
        <v>286214.14</v>
      </c>
      <c r="AQ1832" s="91"/>
      <c r="AR1832" s="94" t="s">
        <v>435</v>
      </c>
      <c r="AS1832" s="91"/>
    </row>
    <row r="1833" spans="1:47" customFormat="1" ht="15" x14ac:dyDescent="0.25">
      <c r="A1833" s="145"/>
      <c r="B1833" s="152"/>
      <c r="C1833" s="207" t="s">
        <v>436</v>
      </c>
      <c r="D1833" s="207"/>
      <c r="E1833" s="207"/>
      <c r="F1833" s="207"/>
      <c r="G1833" s="207"/>
      <c r="H1833" s="207"/>
      <c r="I1833" s="207"/>
      <c r="J1833" s="207"/>
      <c r="K1833" s="207"/>
      <c r="L1833" s="153">
        <v>717323.9</v>
      </c>
      <c r="M1833" s="154"/>
      <c r="N1833" s="155">
        <v>9826685.5600000005</v>
      </c>
      <c r="AQ1833" s="91"/>
      <c r="AS1833" s="91" t="s">
        <v>436</v>
      </c>
    </row>
    <row r="1834" spans="1:47" customFormat="1" ht="15" x14ac:dyDescent="0.25">
      <c r="A1834" s="145"/>
      <c r="B1834" s="93"/>
      <c r="C1834" s="208" t="s">
        <v>437</v>
      </c>
      <c r="D1834" s="208"/>
      <c r="E1834" s="208"/>
      <c r="F1834" s="208"/>
      <c r="G1834" s="208"/>
      <c r="H1834" s="208"/>
      <c r="I1834" s="208"/>
      <c r="J1834" s="208"/>
      <c r="K1834" s="208"/>
      <c r="L1834" s="146">
        <v>10580.53</v>
      </c>
      <c r="M1834" s="147"/>
      <c r="N1834" s="148">
        <v>144943.60999999999</v>
      </c>
      <c r="AQ1834" s="91"/>
      <c r="AR1834" s="94" t="s">
        <v>437</v>
      </c>
      <c r="AS1834" s="91"/>
    </row>
    <row r="1835" spans="1:47" customFormat="1" ht="15" x14ac:dyDescent="0.25">
      <c r="A1835" s="145"/>
      <c r="B1835" s="152"/>
      <c r="C1835" s="207" t="s">
        <v>438</v>
      </c>
      <c r="D1835" s="207"/>
      <c r="E1835" s="207"/>
      <c r="F1835" s="207"/>
      <c r="G1835" s="207"/>
      <c r="H1835" s="207"/>
      <c r="I1835" s="207"/>
      <c r="J1835" s="207"/>
      <c r="K1835" s="207"/>
      <c r="L1835" s="153">
        <v>727904.43</v>
      </c>
      <c r="M1835" s="154"/>
      <c r="N1835" s="155">
        <v>9971629.1699999999</v>
      </c>
      <c r="AQ1835" s="91"/>
      <c r="AS1835" s="91" t="s">
        <v>438</v>
      </c>
    </row>
    <row r="1836" spans="1:47" customFormat="1" ht="15" x14ac:dyDescent="0.25">
      <c r="A1836" s="145"/>
      <c r="B1836" s="93"/>
      <c r="C1836" s="208" t="s">
        <v>439</v>
      </c>
      <c r="D1836" s="208"/>
      <c r="E1836" s="208"/>
      <c r="F1836" s="208"/>
      <c r="G1836" s="208"/>
      <c r="H1836" s="208"/>
      <c r="I1836" s="208"/>
      <c r="J1836" s="208"/>
      <c r="K1836" s="208"/>
      <c r="L1836" s="146">
        <v>38578.93</v>
      </c>
      <c r="M1836" s="147"/>
      <c r="N1836" s="148">
        <v>528496.35</v>
      </c>
      <c r="AQ1836" s="91"/>
      <c r="AS1836" s="91"/>
      <c r="AT1836" s="94" t="s">
        <v>439</v>
      </c>
    </row>
    <row r="1837" spans="1:47" customFormat="1" ht="15" x14ac:dyDescent="0.25">
      <c r="A1837" s="145"/>
      <c r="B1837" s="152"/>
      <c r="C1837" s="207" t="s">
        <v>440</v>
      </c>
      <c r="D1837" s="207"/>
      <c r="E1837" s="207"/>
      <c r="F1837" s="207"/>
      <c r="G1837" s="207"/>
      <c r="H1837" s="207"/>
      <c r="I1837" s="207"/>
      <c r="J1837" s="207"/>
      <c r="K1837" s="207"/>
      <c r="L1837" s="153">
        <v>766483.36</v>
      </c>
      <c r="M1837" s="154"/>
      <c r="N1837" s="155">
        <v>10500125.52</v>
      </c>
      <c r="AQ1837" s="91"/>
      <c r="AS1837" s="91"/>
      <c r="AU1837" s="91" t="s">
        <v>440</v>
      </c>
    </row>
    <row r="1838" spans="1:47" customFormat="1" ht="15" x14ac:dyDescent="0.25">
      <c r="A1838" s="145"/>
      <c r="B1838" s="93"/>
      <c r="C1838" s="208" t="s">
        <v>416</v>
      </c>
      <c r="D1838" s="208"/>
      <c r="E1838" s="208"/>
      <c r="F1838" s="208"/>
      <c r="G1838" s="208"/>
      <c r="H1838" s="208"/>
      <c r="I1838" s="208"/>
      <c r="J1838" s="208"/>
      <c r="K1838" s="208"/>
      <c r="L1838" s="149"/>
      <c r="M1838" s="147"/>
      <c r="N1838" s="150"/>
      <c r="AQ1838" s="91"/>
      <c r="AR1838" s="94" t="s">
        <v>416</v>
      </c>
      <c r="AS1838" s="91"/>
      <c r="AU1838" s="91"/>
    </row>
    <row r="1839" spans="1:47" customFormat="1" ht="15" x14ac:dyDescent="0.25">
      <c r="A1839" s="145"/>
      <c r="B1839" s="93"/>
      <c r="C1839" s="208" t="s">
        <v>441</v>
      </c>
      <c r="D1839" s="208"/>
      <c r="E1839" s="208"/>
      <c r="F1839" s="208"/>
      <c r="G1839" s="208"/>
      <c r="H1839" s="208"/>
      <c r="I1839" s="208"/>
      <c r="J1839" s="208"/>
      <c r="K1839" s="208"/>
      <c r="L1839" s="146">
        <v>271551.28999999998</v>
      </c>
      <c r="M1839" s="147"/>
      <c r="N1839" s="148">
        <v>2272884.36</v>
      </c>
      <c r="AQ1839" s="91"/>
      <c r="AR1839" s="94" t="s">
        <v>441</v>
      </c>
      <c r="AS1839" s="91"/>
      <c r="AU1839" s="91"/>
    </row>
    <row r="1840" spans="1:47" customFormat="1" ht="13.5" hidden="1" customHeight="1" x14ac:dyDescent="0.25">
      <c r="B1840" s="126"/>
      <c r="C1840" s="124"/>
      <c r="D1840" s="124"/>
      <c r="E1840" s="124"/>
      <c r="F1840" s="124"/>
      <c r="G1840" s="124"/>
      <c r="H1840" s="124"/>
      <c r="I1840" s="124"/>
      <c r="J1840" s="124"/>
      <c r="K1840" s="124"/>
      <c r="L1840" s="153"/>
      <c r="M1840" s="156"/>
      <c r="N1840" s="157"/>
    </row>
    <row r="1841" spans="1:51" customFormat="1" ht="26.25" customHeight="1" x14ac:dyDescent="0.25">
      <c r="A1841" s="158"/>
      <c r="B1841" s="159"/>
      <c r="C1841" s="159"/>
      <c r="D1841" s="159"/>
      <c r="E1841" s="159"/>
      <c r="F1841" s="159"/>
      <c r="G1841" s="159"/>
      <c r="H1841" s="159"/>
      <c r="I1841" s="159"/>
      <c r="J1841" s="159"/>
      <c r="K1841" s="159"/>
      <c r="L1841" s="159"/>
      <c r="M1841" s="159"/>
      <c r="N1841" s="159"/>
    </row>
    <row r="1842" spans="1:51" s="51" customFormat="1" ht="15" x14ac:dyDescent="0.25">
      <c r="A1842" s="49"/>
      <c r="B1842" s="160"/>
      <c r="C1842" s="205"/>
      <c r="D1842" s="205"/>
      <c r="E1842" s="205"/>
      <c r="F1842" s="205"/>
      <c r="G1842" s="205"/>
      <c r="H1842" s="206"/>
      <c r="I1842" s="206"/>
      <c r="J1842" s="206"/>
      <c r="K1842" s="206"/>
      <c r="L1842" s="206"/>
      <c r="M1842"/>
      <c r="N1842"/>
      <c r="O1842"/>
      <c r="P1842"/>
      <c r="Q1842"/>
      <c r="R1842"/>
      <c r="S1842"/>
      <c r="T1842"/>
      <c r="U1842"/>
      <c r="V1842" s="55"/>
      <c r="W1842" s="55"/>
      <c r="X1842" s="55"/>
      <c r="Y1842" s="55"/>
      <c r="Z1842" s="55"/>
      <c r="AA1842" s="55"/>
      <c r="AB1842" s="55"/>
      <c r="AC1842" s="55"/>
      <c r="AD1842" s="55"/>
      <c r="AE1842" s="55"/>
      <c r="AF1842" s="55"/>
      <c r="AG1842" s="55"/>
      <c r="AH1842" s="55"/>
      <c r="AI1842" s="55"/>
      <c r="AJ1842" s="55"/>
      <c r="AK1842" s="55"/>
      <c r="AL1842" s="55"/>
      <c r="AM1842" s="55"/>
      <c r="AN1842" s="55"/>
      <c r="AO1842" s="55"/>
      <c r="AP1842" s="55"/>
      <c r="AQ1842" s="55"/>
      <c r="AR1842" s="55"/>
      <c r="AS1842" s="55"/>
      <c r="AT1842" s="55"/>
      <c r="AU1842" s="55"/>
      <c r="AV1842" s="55"/>
      <c r="AW1842" s="55"/>
      <c r="AX1842" s="55"/>
      <c r="AY1842" s="55"/>
    </row>
    <row r="1843" spans="1:51" s="161" customFormat="1" ht="16.5" customHeight="1" x14ac:dyDescent="0.25">
      <c r="A1843" s="53"/>
      <c r="B1843" s="160"/>
      <c r="C1843" s="204"/>
      <c r="D1843" s="204"/>
      <c r="E1843" s="204"/>
      <c r="F1843" s="204"/>
      <c r="G1843" s="204"/>
      <c r="H1843" s="204"/>
      <c r="I1843" s="204"/>
      <c r="J1843" s="204"/>
      <c r="K1843" s="204"/>
      <c r="L1843" s="204"/>
      <c r="V1843" s="162"/>
      <c r="W1843" s="162"/>
      <c r="X1843" s="162"/>
      <c r="Y1843" s="162"/>
      <c r="Z1843" s="162"/>
      <c r="AA1843" s="162"/>
      <c r="AB1843" s="162"/>
      <c r="AC1843" s="162"/>
      <c r="AD1843" s="162"/>
      <c r="AE1843" s="162"/>
      <c r="AF1843" s="162"/>
      <c r="AG1843" s="162"/>
      <c r="AH1843" s="162"/>
      <c r="AI1843" s="162"/>
      <c r="AJ1843" s="162"/>
      <c r="AK1843" s="162"/>
      <c r="AL1843" s="162"/>
      <c r="AM1843" s="162"/>
      <c r="AN1843" s="162"/>
      <c r="AO1843" s="162"/>
      <c r="AP1843" s="162"/>
      <c r="AQ1843" s="162"/>
      <c r="AR1843" s="162"/>
      <c r="AS1843" s="162"/>
      <c r="AT1843" s="162"/>
      <c r="AU1843" s="162"/>
      <c r="AV1843" s="162"/>
      <c r="AW1843" s="162"/>
      <c r="AX1843" s="162"/>
      <c r="AY1843" s="162"/>
    </row>
    <row r="1844" spans="1:51" s="51" customFormat="1" ht="15" x14ac:dyDescent="0.25">
      <c r="A1844" s="49"/>
      <c r="B1844" s="160"/>
      <c r="C1844" s="205"/>
      <c r="D1844" s="205"/>
      <c r="E1844" s="205"/>
      <c r="F1844" s="205"/>
      <c r="G1844" s="205"/>
      <c r="H1844" s="206"/>
      <c r="I1844" s="206"/>
      <c r="J1844" s="206"/>
      <c r="K1844" s="206"/>
      <c r="L1844" s="206"/>
      <c r="M1844"/>
      <c r="N1844"/>
      <c r="O1844"/>
      <c r="P1844"/>
      <c r="Q1844"/>
      <c r="R1844"/>
      <c r="S1844"/>
      <c r="T1844"/>
      <c r="U1844"/>
      <c r="V1844" s="55"/>
      <c r="W1844" s="55"/>
      <c r="X1844" s="55"/>
      <c r="Y1844" s="55"/>
      <c r="Z1844" s="55"/>
      <c r="AA1844" s="55"/>
      <c r="AB1844" s="55"/>
      <c r="AC1844" s="55"/>
      <c r="AD1844" s="55"/>
      <c r="AE1844" s="55"/>
      <c r="AF1844" s="55"/>
      <c r="AG1844" s="55"/>
      <c r="AH1844" s="55"/>
      <c r="AI1844" s="55"/>
      <c r="AJ1844" s="55"/>
      <c r="AK1844" s="55"/>
      <c r="AL1844" s="55"/>
      <c r="AM1844" s="55"/>
      <c r="AN1844" s="55"/>
      <c r="AO1844" s="55"/>
      <c r="AP1844" s="55"/>
      <c r="AQ1844" s="55"/>
      <c r="AR1844" s="55"/>
      <c r="AS1844" s="55"/>
      <c r="AT1844" s="55"/>
      <c r="AU1844" s="55"/>
      <c r="AV1844" s="55"/>
      <c r="AW1844" s="55"/>
      <c r="AX1844" s="55"/>
      <c r="AY1844" s="55"/>
    </row>
    <row r="1845" spans="1:51" s="161" customFormat="1" ht="16.5" customHeight="1" x14ac:dyDescent="0.25">
      <c r="A1845" s="53"/>
      <c r="C1845" s="204"/>
      <c r="D1845" s="204"/>
      <c r="E1845" s="204"/>
      <c r="F1845" s="204"/>
      <c r="G1845" s="204"/>
      <c r="H1845" s="204"/>
      <c r="I1845" s="204"/>
      <c r="J1845" s="204"/>
      <c r="K1845" s="204"/>
      <c r="L1845" s="204"/>
      <c r="V1845" s="162"/>
      <c r="W1845" s="162"/>
      <c r="X1845" s="162"/>
      <c r="Y1845" s="162"/>
      <c r="Z1845" s="162"/>
      <c r="AA1845" s="162"/>
      <c r="AB1845" s="162"/>
      <c r="AC1845" s="162"/>
      <c r="AD1845" s="162"/>
      <c r="AE1845" s="162"/>
      <c r="AF1845" s="162"/>
      <c r="AG1845" s="162"/>
      <c r="AH1845" s="162"/>
      <c r="AI1845" s="162"/>
      <c r="AJ1845" s="162"/>
      <c r="AK1845" s="162"/>
      <c r="AL1845" s="162"/>
      <c r="AM1845" s="162"/>
      <c r="AN1845" s="162"/>
      <c r="AO1845" s="162"/>
      <c r="AP1845" s="162"/>
      <c r="AQ1845" s="162"/>
      <c r="AR1845" s="162"/>
      <c r="AS1845" s="162"/>
      <c r="AT1845" s="162"/>
      <c r="AU1845" s="162"/>
      <c r="AV1845" s="162"/>
      <c r="AW1845" s="162"/>
      <c r="AX1845" s="162"/>
      <c r="AY1845" s="162"/>
    </row>
    <row r="1846" spans="1:51" s="51" customFormat="1" ht="19.5" customHeight="1" x14ac:dyDescent="0.2">
      <c r="A1846" s="49"/>
      <c r="C1846" s="163"/>
      <c r="D1846" s="163"/>
      <c r="E1846" s="163"/>
      <c r="F1846" s="163"/>
      <c r="G1846" s="163"/>
      <c r="H1846" s="163"/>
      <c r="I1846" s="163"/>
      <c r="J1846" s="163"/>
      <c r="K1846" s="163"/>
      <c r="L1846" s="163"/>
      <c r="V1846" s="55"/>
      <c r="W1846" s="55"/>
      <c r="X1846" s="55"/>
      <c r="Y1846" s="55"/>
      <c r="Z1846" s="55"/>
      <c r="AA1846" s="55"/>
      <c r="AB1846" s="55"/>
      <c r="AC1846" s="55"/>
      <c r="AD1846" s="55"/>
      <c r="AE1846" s="55"/>
      <c r="AF1846" s="55"/>
      <c r="AG1846" s="55"/>
      <c r="AH1846" s="55"/>
      <c r="AI1846" s="55"/>
      <c r="AJ1846" s="55"/>
      <c r="AK1846" s="55"/>
      <c r="AL1846" s="55"/>
      <c r="AM1846" s="55"/>
      <c r="AN1846" s="55"/>
      <c r="AO1846" s="55"/>
      <c r="AP1846" s="55"/>
      <c r="AQ1846" s="55"/>
      <c r="AR1846" s="55"/>
      <c r="AS1846" s="55"/>
      <c r="AT1846" s="55"/>
      <c r="AU1846" s="55"/>
      <c r="AV1846" s="55"/>
      <c r="AW1846" s="55"/>
      <c r="AX1846" s="55"/>
      <c r="AY1846" s="55"/>
    </row>
    <row r="1847" spans="1:51" customFormat="1" ht="22.5" customHeight="1" x14ac:dyDescent="0.25">
      <c r="A1847" s="203"/>
      <c r="B1847" s="203"/>
      <c r="C1847" s="203"/>
      <c r="D1847" s="203"/>
      <c r="E1847" s="203"/>
      <c r="F1847" s="203"/>
      <c r="G1847" s="203"/>
      <c r="H1847" s="203"/>
      <c r="I1847" s="203"/>
      <c r="J1847" s="203"/>
      <c r="K1847" s="203"/>
      <c r="L1847" s="203"/>
      <c r="M1847" s="203"/>
      <c r="N1847" s="203"/>
      <c r="O1847" s="141"/>
      <c r="P1847" s="141"/>
    </row>
    <row r="1848" spans="1:51" customFormat="1" ht="12.75" customHeight="1" x14ac:dyDescent="0.25">
      <c r="A1848" s="203"/>
      <c r="B1848" s="203"/>
      <c r="C1848" s="203"/>
      <c r="D1848" s="203"/>
      <c r="E1848" s="203"/>
      <c r="F1848" s="203"/>
      <c r="G1848" s="203"/>
      <c r="H1848" s="203"/>
      <c r="I1848" s="203"/>
      <c r="J1848" s="203"/>
      <c r="K1848" s="203"/>
      <c r="L1848" s="203"/>
      <c r="M1848" s="203"/>
      <c r="N1848" s="203"/>
      <c r="O1848" s="141"/>
      <c r="P1848" s="141"/>
    </row>
    <row r="1849" spans="1:51" customFormat="1" ht="12.75" customHeight="1" x14ac:dyDescent="0.25">
      <c r="A1849" s="203"/>
      <c r="B1849" s="203"/>
      <c r="C1849" s="203"/>
      <c r="D1849" s="203"/>
      <c r="E1849" s="203"/>
      <c r="F1849" s="203"/>
      <c r="G1849" s="203"/>
      <c r="H1849" s="203"/>
      <c r="I1849" s="203"/>
      <c r="J1849" s="203"/>
      <c r="K1849" s="203"/>
      <c r="L1849" s="203"/>
      <c r="M1849" s="203"/>
      <c r="N1849" s="203"/>
      <c r="O1849" s="141"/>
      <c r="P1849" s="141"/>
    </row>
    <row r="1850" spans="1:51" customFormat="1" ht="19.5" customHeight="1" x14ac:dyDescent="0.25"/>
    <row r="1851" spans="1:51" customFormat="1" ht="15" x14ac:dyDescent="0.25">
      <c r="B1851" s="164"/>
      <c r="D1851" s="164"/>
      <c r="F1851" s="164"/>
    </row>
  </sheetData>
  <mergeCells count="1828">
    <mergeCell ref="G5:N5"/>
    <mergeCell ref="G6:N6"/>
    <mergeCell ref="A7:F7"/>
    <mergeCell ref="G7:N7"/>
    <mergeCell ref="A8:F8"/>
    <mergeCell ref="G8:N8"/>
    <mergeCell ref="A21:N21"/>
    <mergeCell ref="B23:F23"/>
    <mergeCell ref="B24:F24"/>
    <mergeCell ref="D26:F26"/>
    <mergeCell ref="L31:M31"/>
    <mergeCell ref="L32:M32"/>
    <mergeCell ref="A13:N13"/>
    <mergeCell ref="A14:N14"/>
    <mergeCell ref="A16:N16"/>
    <mergeCell ref="A17:N17"/>
    <mergeCell ref="A18:N18"/>
    <mergeCell ref="A20:N20"/>
    <mergeCell ref="A9:F9"/>
    <mergeCell ref="G9:N9"/>
    <mergeCell ref="A10:F10"/>
    <mergeCell ref="G10:N10"/>
    <mergeCell ref="A11:F11"/>
    <mergeCell ref="G11:N11"/>
    <mergeCell ref="C43:E43"/>
    <mergeCell ref="C44:E44"/>
    <mergeCell ref="C45:E45"/>
    <mergeCell ref="C46:E46"/>
    <mergeCell ref="C47:E47"/>
    <mergeCell ref="C48:E48"/>
    <mergeCell ref="N35:N37"/>
    <mergeCell ref="C38:E38"/>
    <mergeCell ref="A39:N39"/>
    <mergeCell ref="C40:E40"/>
    <mergeCell ref="C41:N41"/>
    <mergeCell ref="C42:N42"/>
    <mergeCell ref="L33:M33"/>
    <mergeCell ref="A35:A37"/>
    <mergeCell ref="B35:B37"/>
    <mergeCell ref="C35:E37"/>
    <mergeCell ref="F35:F37"/>
    <mergeCell ref="G35:I36"/>
    <mergeCell ref="J35:L36"/>
    <mergeCell ref="M35:M37"/>
    <mergeCell ref="C62:E62"/>
    <mergeCell ref="C63:E63"/>
    <mergeCell ref="C64:E64"/>
    <mergeCell ref="C65:E65"/>
    <mergeCell ref="C66:E66"/>
    <mergeCell ref="C67:E67"/>
    <mergeCell ref="C56:E56"/>
    <mergeCell ref="C57:N57"/>
    <mergeCell ref="C58:N58"/>
    <mergeCell ref="C59:E59"/>
    <mergeCell ref="C60:E60"/>
    <mergeCell ref="C61:E61"/>
    <mergeCell ref="C49:E49"/>
    <mergeCell ref="C50:E50"/>
    <mergeCell ref="C51:E51"/>
    <mergeCell ref="C52:E52"/>
    <mergeCell ref="C54:K54"/>
    <mergeCell ref="A55:N55"/>
    <mergeCell ref="C80:E80"/>
    <mergeCell ref="C81:E81"/>
    <mergeCell ref="C82:E82"/>
    <mergeCell ref="C83:N83"/>
    <mergeCell ref="C84:N84"/>
    <mergeCell ref="C85:E85"/>
    <mergeCell ref="C74:E74"/>
    <mergeCell ref="C75:E75"/>
    <mergeCell ref="C76:E76"/>
    <mergeCell ref="C77:E77"/>
    <mergeCell ref="C78:E78"/>
    <mergeCell ref="C79:E79"/>
    <mergeCell ref="C68:E68"/>
    <mergeCell ref="C69:E69"/>
    <mergeCell ref="C70:N70"/>
    <mergeCell ref="C71:N71"/>
    <mergeCell ref="C72:E72"/>
    <mergeCell ref="C73:E73"/>
    <mergeCell ref="C98:E98"/>
    <mergeCell ref="C99:E99"/>
    <mergeCell ref="C100:E100"/>
    <mergeCell ref="C101:E101"/>
    <mergeCell ref="C102:E102"/>
    <mergeCell ref="C103:E103"/>
    <mergeCell ref="C92:E92"/>
    <mergeCell ref="C93:E93"/>
    <mergeCell ref="C94:E94"/>
    <mergeCell ref="C95:E95"/>
    <mergeCell ref="C96:N96"/>
    <mergeCell ref="C97:N97"/>
    <mergeCell ref="C86:E86"/>
    <mergeCell ref="C87:E87"/>
    <mergeCell ref="C88:E88"/>
    <mergeCell ref="C89:E89"/>
    <mergeCell ref="C90:E90"/>
    <mergeCell ref="C91:E91"/>
    <mergeCell ref="C116:E116"/>
    <mergeCell ref="C117:E117"/>
    <mergeCell ref="C118:E118"/>
    <mergeCell ref="C119:E119"/>
    <mergeCell ref="C120:E120"/>
    <mergeCell ref="C121:E121"/>
    <mergeCell ref="C110:N110"/>
    <mergeCell ref="C111:N111"/>
    <mergeCell ref="C112:N112"/>
    <mergeCell ref="C113:E113"/>
    <mergeCell ref="C114:E114"/>
    <mergeCell ref="C115:E115"/>
    <mergeCell ref="C104:E104"/>
    <mergeCell ref="C105:E105"/>
    <mergeCell ref="C106:E106"/>
    <mergeCell ref="C107:E107"/>
    <mergeCell ref="C108:E108"/>
    <mergeCell ref="C109:E109"/>
    <mergeCell ref="C134:E134"/>
    <mergeCell ref="C135:E135"/>
    <mergeCell ref="C136:E136"/>
    <mergeCell ref="C137:N137"/>
    <mergeCell ref="C138:N138"/>
    <mergeCell ref="C139:E139"/>
    <mergeCell ref="C128:E128"/>
    <mergeCell ref="C129:E129"/>
    <mergeCell ref="C130:E130"/>
    <mergeCell ref="C131:E131"/>
    <mergeCell ref="C132:E132"/>
    <mergeCell ref="C133:E133"/>
    <mergeCell ref="C122:E122"/>
    <mergeCell ref="C123:E123"/>
    <mergeCell ref="C124:N124"/>
    <mergeCell ref="C125:N125"/>
    <mergeCell ref="C126:E126"/>
    <mergeCell ref="C127:E127"/>
    <mergeCell ref="C152:E152"/>
    <mergeCell ref="C153:E153"/>
    <mergeCell ref="C154:E154"/>
    <mergeCell ref="C155:E155"/>
    <mergeCell ref="C156:E156"/>
    <mergeCell ref="C157:E157"/>
    <mergeCell ref="C146:E146"/>
    <mergeCell ref="C147:E147"/>
    <mergeCell ref="C148:E148"/>
    <mergeCell ref="C149:E149"/>
    <mergeCell ref="C150:N150"/>
    <mergeCell ref="C151:N151"/>
    <mergeCell ref="C140:E140"/>
    <mergeCell ref="C141:E141"/>
    <mergeCell ref="C142:E142"/>
    <mergeCell ref="C143:E143"/>
    <mergeCell ref="C144:E144"/>
    <mergeCell ref="C145:E145"/>
    <mergeCell ref="C170:E170"/>
    <mergeCell ref="C171:E171"/>
    <mergeCell ref="C172:E172"/>
    <mergeCell ref="C173:E173"/>
    <mergeCell ref="C174:E174"/>
    <mergeCell ref="C175:E175"/>
    <mergeCell ref="C164:N164"/>
    <mergeCell ref="C165:E165"/>
    <mergeCell ref="C166:E166"/>
    <mergeCell ref="C167:E167"/>
    <mergeCell ref="C168:E168"/>
    <mergeCell ref="C169:E169"/>
    <mergeCell ref="C158:E158"/>
    <mergeCell ref="C159:E159"/>
    <mergeCell ref="C160:E160"/>
    <mergeCell ref="C161:E161"/>
    <mergeCell ref="C162:E162"/>
    <mergeCell ref="C163:N163"/>
    <mergeCell ref="C188:E188"/>
    <mergeCell ref="C189:N189"/>
    <mergeCell ref="C190:E190"/>
    <mergeCell ref="C191:E191"/>
    <mergeCell ref="C192:N192"/>
    <mergeCell ref="C193:E193"/>
    <mergeCell ref="C182:E182"/>
    <mergeCell ref="C183:E183"/>
    <mergeCell ref="C184:E184"/>
    <mergeCell ref="C185:E185"/>
    <mergeCell ref="C186:N186"/>
    <mergeCell ref="C187:E187"/>
    <mergeCell ref="C176:N176"/>
    <mergeCell ref="C177:N177"/>
    <mergeCell ref="C178:E178"/>
    <mergeCell ref="C179:E179"/>
    <mergeCell ref="C180:E180"/>
    <mergeCell ref="C181:E181"/>
    <mergeCell ref="C207:E207"/>
    <mergeCell ref="C208:E208"/>
    <mergeCell ref="C209:E209"/>
    <mergeCell ref="C210:E210"/>
    <mergeCell ref="C211:E211"/>
    <mergeCell ref="C212:E212"/>
    <mergeCell ref="C201:N201"/>
    <mergeCell ref="C202:N202"/>
    <mergeCell ref="C203:E203"/>
    <mergeCell ref="C204:E204"/>
    <mergeCell ref="C205:E205"/>
    <mergeCell ref="C206:E206"/>
    <mergeCell ref="C194:E194"/>
    <mergeCell ref="C195:N195"/>
    <mergeCell ref="C196:E196"/>
    <mergeCell ref="C198:K198"/>
    <mergeCell ref="A199:N199"/>
    <mergeCell ref="C200:E200"/>
    <mergeCell ref="C225:E225"/>
    <mergeCell ref="C226:E226"/>
    <mergeCell ref="C227:N227"/>
    <mergeCell ref="C228:N228"/>
    <mergeCell ref="C229:E229"/>
    <mergeCell ref="C230:E230"/>
    <mergeCell ref="C219:E219"/>
    <mergeCell ref="C220:E220"/>
    <mergeCell ref="C221:E221"/>
    <mergeCell ref="C222:E222"/>
    <mergeCell ref="C223:E223"/>
    <mergeCell ref="C224:E224"/>
    <mergeCell ref="C213:E213"/>
    <mergeCell ref="C214:N214"/>
    <mergeCell ref="C215:N215"/>
    <mergeCell ref="C216:E216"/>
    <mergeCell ref="C217:E217"/>
    <mergeCell ref="C218:E218"/>
    <mergeCell ref="C243:E243"/>
    <mergeCell ref="C244:E244"/>
    <mergeCell ref="C245:E245"/>
    <mergeCell ref="C246:E246"/>
    <mergeCell ref="C247:E247"/>
    <mergeCell ref="C248:E248"/>
    <mergeCell ref="C237:E237"/>
    <mergeCell ref="C238:E238"/>
    <mergeCell ref="C239:E239"/>
    <mergeCell ref="C240:N240"/>
    <mergeCell ref="C241:N241"/>
    <mergeCell ref="C242:E242"/>
    <mergeCell ref="C231:E231"/>
    <mergeCell ref="C232:E232"/>
    <mergeCell ref="C233:E233"/>
    <mergeCell ref="C234:E234"/>
    <mergeCell ref="C235:E235"/>
    <mergeCell ref="C236:E236"/>
    <mergeCell ref="C261:E261"/>
    <mergeCell ref="C262:E262"/>
    <mergeCell ref="C263:E263"/>
    <mergeCell ref="C264:E264"/>
    <mergeCell ref="C265:E265"/>
    <mergeCell ref="C266:E266"/>
    <mergeCell ref="C255:N255"/>
    <mergeCell ref="C256:E256"/>
    <mergeCell ref="C257:E257"/>
    <mergeCell ref="C258:E258"/>
    <mergeCell ref="C259:E259"/>
    <mergeCell ref="C260:E260"/>
    <mergeCell ref="C249:E249"/>
    <mergeCell ref="C250:E250"/>
    <mergeCell ref="C251:E251"/>
    <mergeCell ref="C252:E252"/>
    <mergeCell ref="C253:E253"/>
    <mergeCell ref="C254:N254"/>
    <mergeCell ref="C279:E279"/>
    <mergeCell ref="C280:N280"/>
    <mergeCell ref="C281:N281"/>
    <mergeCell ref="C282:E282"/>
    <mergeCell ref="C283:E283"/>
    <mergeCell ref="C284:E284"/>
    <mergeCell ref="C273:E273"/>
    <mergeCell ref="C274:E274"/>
    <mergeCell ref="C275:E275"/>
    <mergeCell ref="C276:E276"/>
    <mergeCell ref="C277:E277"/>
    <mergeCell ref="C278:E278"/>
    <mergeCell ref="C267:N267"/>
    <mergeCell ref="C268:N268"/>
    <mergeCell ref="C269:E269"/>
    <mergeCell ref="C270:E270"/>
    <mergeCell ref="C271:E271"/>
    <mergeCell ref="C272:E272"/>
    <mergeCell ref="C297:E297"/>
    <mergeCell ref="C298:E298"/>
    <mergeCell ref="C299:E299"/>
    <mergeCell ref="C300:E300"/>
    <mergeCell ref="C301:E301"/>
    <mergeCell ref="C302:E302"/>
    <mergeCell ref="C291:E291"/>
    <mergeCell ref="C292:E292"/>
    <mergeCell ref="C293:N293"/>
    <mergeCell ref="C294:N294"/>
    <mergeCell ref="C295:E295"/>
    <mergeCell ref="C296:E296"/>
    <mergeCell ref="C285:E285"/>
    <mergeCell ref="C286:E286"/>
    <mergeCell ref="C287:E287"/>
    <mergeCell ref="C288:E288"/>
    <mergeCell ref="C289:E289"/>
    <mergeCell ref="C290:E290"/>
    <mergeCell ref="A316:N316"/>
    <mergeCell ref="C317:E317"/>
    <mergeCell ref="C318:N318"/>
    <mergeCell ref="C319:N319"/>
    <mergeCell ref="C320:E320"/>
    <mergeCell ref="C321:E321"/>
    <mergeCell ref="C309:N309"/>
    <mergeCell ref="C310:E310"/>
    <mergeCell ref="C311:E311"/>
    <mergeCell ref="C312:N312"/>
    <mergeCell ref="C313:E313"/>
    <mergeCell ref="C315:K315"/>
    <mergeCell ref="C303:N303"/>
    <mergeCell ref="C304:E304"/>
    <mergeCell ref="C305:E305"/>
    <mergeCell ref="C306:N306"/>
    <mergeCell ref="C307:E307"/>
    <mergeCell ref="C308:E308"/>
    <mergeCell ref="C334:E334"/>
    <mergeCell ref="C335:E335"/>
    <mergeCell ref="C336:E336"/>
    <mergeCell ref="C337:E337"/>
    <mergeCell ref="C338:E338"/>
    <mergeCell ref="C339:E339"/>
    <mergeCell ref="C328:E328"/>
    <mergeCell ref="C329:E329"/>
    <mergeCell ref="C330:E330"/>
    <mergeCell ref="C331:N331"/>
    <mergeCell ref="C332:N332"/>
    <mergeCell ref="C333:E333"/>
    <mergeCell ref="C322:E322"/>
    <mergeCell ref="C323:E323"/>
    <mergeCell ref="C324:E324"/>
    <mergeCell ref="C325:E325"/>
    <mergeCell ref="C326:E326"/>
    <mergeCell ref="C327:E327"/>
    <mergeCell ref="C352:E352"/>
    <mergeCell ref="C353:E353"/>
    <mergeCell ref="C354:E354"/>
    <mergeCell ref="C355:E355"/>
    <mergeCell ref="C356:E356"/>
    <mergeCell ref="C357:N357"/>
    <mergeCell ref="C346:E346"/>
    <mergeCell ref="C347:E347"/>
    <mergeCell ref="C348:E348"/>
    <mergeCell ref="C349:E349"/>
    <mergeCell ref="C350:E350"/>
    <mergeCell ref="C351:E351"/>
    <mergeCell ref="C340:E340"/>
    <mergeCell ref="C341:E341"/>
    <mergeCell ref="C342:E342"/>
    <mergeCell ref="C343:E343"/>
    <mergeCell ref="C344:N344"/>
    <mergeCell ref="C345:N345"/>
    <mergeCell ref="C370:N370"/>
    <mergeCell ref="C371:N371"/>
    <mergeCell ref="C372:E372"/>
    <mergeCell ref="C373:E373"/>
    <mergeCell ref="C374:E374"/>
    <mergeCell ref="C375:E375"/>
    <mergeCell ref="C364:E364"/>
    <mergeCell ref="C365:E365"/>
    <mergeCell ref="C366:E366"/>
    <mergeCell ref="C367:E367"/>
    <mergeCell ref="C368:E368"/>
    <mergeCell ref="C369:E369"/>
    <mergeCell ref="C358:N358"/>
    <mergeCell ref="C359:E359"/>
    <mergeCell ref="C360:E360"/>
    <mergeCell ref="C361:E361"/>
    <mergeCell ref="C362:E362"/>
    <mergeCell ref="C363:E363"/>
    <mergeCell ref="C388:E388"/>
    <mergeCell ref="C389:E389"/>
    <mergeCell ref="C390:E390"/>
    <mergeCell ref="C391:E391"/>
    <mergeCell ref="C392:E392"/>
    <mergeCell ref="C393:E393"/>
    <mergeCell ref="C382:E382"/>
    <mergeCell ref="C383:N383"/>
    <mergeCell ref="C384:N384"/>
    <mergeCell ref="C385:E385"/>
    <mergeCell ref="C386:E386"/>
    <mergeCell ref="C387:E387"/>
    <mergeCell ref="C376:E376"/>
    <mergeCell ref="C377:E377"/>
    <mergeCell ref="C378:E378"/>
    <mergeCell ref="C379:E379"/>
    <mergeCell ref="C380:E380"/>
    <mergeCell ref="C381:E381"/>
    <mergeCell ref="C406:E406"/>
    <mergeCell ref="C407:E407"/>
    <mergeCell ref="C408:E408"/>
    <mergeCell ref="C409:N409"/>
    <mergeCell ref="C410:N410"/>
    <mergeCell ref="C411:E411"/>
    <mergeCell ref="C400:E400"/>
    <mergeCell ref="C401:E401"/>
    <mergeCell ref="C402:E402"/>
    <mergeCell ref="C403:E403"/>
    <mergeCell ref="C404:E404"/>
    <mergeCell ref="C405:E405"/>
    <mergeCell ref="C394:E394"/>
    <mergeCell ref="C395:E395"/>
    <mergeCell ref="C396:N396"/>
    <mergeCell ref="C397:N397"/>
    <mergeCell ref="C398:E398"/>
    <mergeCell ref="C399:E399"/>
    <mergeCell ref="C424:E424"/>
    <mergeCell ref="C425:N425"/>
    <mergeCell ref="C426:E426"/>
    <mergeCell ref="C427:E427"/>
    <mergeCell ref="C428:N428"/>
    <mergeCell ref="C429:E429"/>
    <mergeCell ref="C418:E418"/>
    <mergeCell ref="C419:N419"/>
    <mergeCell ref="C420:E420"/>
    <mergeCell ref="C421:E421"/>
    <mergeCell ref="C422:N422"/>
    <mergeCell ref="C423:E423"/>
    <mergeCell ref="C412:E412"/>
    <mergeCell ref="C413:E413"/>
    <mergeCell ref="C414:E414"/>
    <mergeCell ref="C415:E415"/>
    <mergeCell ref="C416:E416"/>
    <mergeCell ref="C417:E417"/>
    <mergeCell ref="C443:E443"/>
    <mergeCell ref="C444:E444"/>
    <mergeCell ref="C445:E445"/>
    <mergeCell ref="C446:E446"/>
    <mergeCell ref="C447:N447"/>
    <mergeCell ref="C448:N448"/>
    <mergeCell ref="C437:E437"/>
    <mergeCell ref="C438:E438"/>
    <mergeCell ref="C439:E439"/>
    <mergeCell ref="C440:E440"/>
    <mergeCell ref="C441:E441"/>
    <mergeCell ref="C442:E442"/>
    <mergeCell ref="C431:K431"/>
    <mergeCell ref="A432:N432"/>
    <mergeCell ref="C433:E433"/>
    <mergeCell ref="C434:N434"/>
    <mergeCell ref="C435:N435"/>
    <mergeCell ref="C436:E436"/>
    <mergeCell ref="C461:N461"/>
    <mergeCell ref="C462:E462"/>
    <mergeCell ref="C463:E463"/>
    <mergeCell ref="C464:E464"/>
    <mergeCell ref="C465:E465"/>
    <mergeCell ref="C466:E466"/>
    <mergeCell ref="C455:E455"/>
    <mergeCell ref="C456:E456"/>
    <mergeCell ref="C457:E457"/>
    <mergeCell ref="C458:E458"/>
    <mergeCell ref="C459:E459"/>
    <mergeCell ref="C460:N460"/>
    <mergeCell ref="C449:E449"/>
    <mergeCell ref="C450:E450"/>
    <mergeCell ref="C451:E451"/>
    <mergeCell ref="C452:E452"/>
    <mergeCell ref="C453:E453"/>
    <mergeCell ref="C454:E454"/>
    <mergeCell ref="C479:E479"/>
    <mergeCell ref="C480:E480"/>
    <mergeCell ref="C481:E481"/>
    <mergeCell ref="C482:E482"/>
    <mergeCell ref="C483:E483"/>
    <mergeCell ref="C484:E484"/>
    <mergeCell ref="C473:N473"/>
    <mergeCell ref="C474:N474"/>
    <mergeCell ref="C475:E475"/>
    <mergeCell ref="C476:E476"/>
    <mergeCell ref="C477:E477"/>
    <mergeCell ref="C478:E478"/>
    <mergeCell ref="C467:E467"/>
    <mergeCell ref="C468:E468"/>
    <mergeCell ref="C469:E469"/>
    <mergeCell ref="C470:E470"/>
    <mergeCell ref="C471:E471"/>
    <mergeCell ref="C472:E472"/>
    <mergeCell ref="C497:E497"/>
    <mergeCell ref="C498:E498"/>
    <mergeCell ref="C499:E499"/>
    <mergeCell ref="C501:K501"/>
    <mergeCell ref="A502:N502"/>
    <mergeCell ref="C503:E503"/>
    <mergeCell ref="C491:E491"/>
    <mergeCell ref="C492:E492"/>
    <mergeCell ref="C493:E493"/>
    <mergeCell ref="C494:E494"/>
    <mergeCell ref="C495:E495"/>
    <mergeCell ref="C496:E496"/>
    <mergeCell ref="C485:E485"/>
    <mergeCell ref="C486:N486"/>
    <mergeCell ref="C487:N487"/>
    <mergeCell ref="C488:N488"/>
    <mergeCell ref="C489:E489"/>
    <mergeCell ref="C490:E490"/>
    <mergeCell ref="C516:E516"/>
    <mergeCell ref="C517:N517"/>
    <mergeCell ref="C518:N518"/>
    <mergeCell ref="C519:E519"/>
    <mergeCell ref="C520:E520"/>
    <mergeCell ref="C521:E521"/>
    <mergeCell ref="C510:E510"/>
    <mergeCell ref="C511:E511"/>
    <mergeCell ref="C512:E512"/>
    <mergeCell ref="C513:E513"/>
    <mergeCell ref="C514:E514"/>
    <mergeCell ref="C515:E515"/>
    <mergeCell ref="C504:N504"/>
    <mergeCell ref="C505:N505"/>
    <mergeCell ref="C506:E506"/>
    <mergeCell ref="C507:E507"/>
    <mergeCell ref="C508:E508"/>
    <mergeCell ref="C509:E509"/>
    <mergeCell ref="C534:E534"/>
    <mergeCell ref="C535:E535"/>
    <mergeCell ref="C536:E536"/>
    <mergeCell ref="C537:E537"/>
    <mergeCell ref="C538:E538"/>
    <mergeCell ref="C539:E539"/>
    <mergeCell ref="C528:E528"/>
    <mergeCell ref="C529:E529"/>
    <mergeCell ref="C530:N530"/>
    <mergeCell ref="C531:N531"/>
    <mergeCell ref="C532:E532"/>
    <mergeCell ref="C533:E533"/>
    <mergeCell ref="C522:E522"/>
    <mergeCell ref="C523:E523"/>
    <mergeCell ref="C524:E524"/>
    <mergeCell ref="C525:E525"/>
    <mergeCell ref="C526:E526"/>
    <mergeCell ref="C527:E527"/>
    <mergeCell ref="C552:E552"/>
    <mergeCell ref="C553:E553"/>
    <mergeCell ref="C554:E554"/>
    <mergeCell ref="C555:E555"/>
    <mergeCell ref="C556:N556"/>
    <mergeCell ref="C557:N557"/>
    <mergeCell ref="C546:E546"/>
    <mergeCell ref="C547:E547"/>
    <mergeCell ref="C548:E548"/>
    <mergeCell ref="C549:E549"/>
    <mergeCell ref="C550:E550"/>
    <mergeCell ref="C551:E551"/>
    <mergeCell ref="C540:E540"/>
    <mergeCell ref="C541:E541"/>
    <mergeCell ref="C542:E542"/>
    <mergeCell ref="C543:N543"/>
    <mergeCell ref="C544:N544"/>
    <mergeCell ref="C545:E545"/>
    <mergeCell ref="C570:E570"/>
    <mergeCell ref="C571:N571"/>
    <mergeCell ref="C572:N572"/>
    <mergeCell ref="C573:N573"/>
    <mergeCell ref="C574:N574"/>
    <mergeCell ref="C575:E575"/>
    <mergeCell ref="C564:E564"/>
    <mergeCell ref="C565:E565"/>
    <mergeCell ref="C566:E566"/>
    <mergeCell ref="C567:E567"/>
    <mergeCell ref="C568:E568"/>
    <mergeCell ref="C569:E569"/>
    <mergeCell ref="C558:N558"/>
    <mergeCell ref="C559:E559"/>
    <mergeCell ref="C560:E560"/>
    <mergeCell ref="C561:E561"/>
    <mergeCell ref="C562:E562"/>
    <mergeCell ref="C563:E563"/>
    <mergeCell ref="C588:E588"/>
    <mergeCell ref="C589:E589"/>
    <mergeCell ref="C590:E590"/>
    <mergeCell ref="C591:E591"/>
    <mergeCell ref="C592:E592"/>
    <mergeCell ref="C593:E593"/>
    <mergeCell ref="C582:E582"/>
    <mergeCell ref="C583:E583"/>
    <mergeCell ref="C584:E584"/>
    <mergeCell ref="C585:E585"/>
    <mergeCell ref="C586:N586"/>
    <mergeCell ref="C587:N587"/>
    <mergeCell ref="C576:E576"/>
    <mergeCell ref="C577:E577"/>
    <mergeCell ref="C578:E578"/>
    <mergeCell ref="C579:E579"/>
    <mergeCell ref="C580:E580"/>
    <mergeCell ref="C581:E581"/>
    <mergeCell ref="C606:E606"/>
    <mergeCell ref="C607:E607"/>
    <mergeCell ref="C608:E608"/>
    <mergeCell ref="C609:E609"/>
    <mergeCell ref="C610:E610"/>
    <mergeCell ref="C611:E611"/>
    <mergeCell ref="C600:N600"/>
    <mergeCell ref="C601:E601"/>
    <mergeCell ref="C602:E602"/>
    <mergeCell ref="C603:E603"/>
    <mergeCell ref="C604:E604"/>
    <mergeCell ref="C605:E605"/>
    <mergeCell ref="C594:E594"/>
    <mergeCell ref="C595:E595"/>
    <mergeCell ref="C596:E596"/>
    <mergeCell ref="C597:E597"/>
    <mergeCell ref="C598:E598"/>
    <mergeCell ref="C599:N599"/>
    <mergeCell ref="C624:E624"/>
    <mergeCell ref="C625:N625"/>
    <mergeCell ref="C626:N626"/>
    <mergeCell ref="C627:E627"/>
    <mergeCell ref="C628:E628"/>
    <mergeCell ref="C629:E629"/>
    <mergeCell ref="C618:E618"/>
    <mergeCell ref="C619:E619"/>
    <mergeCell ref="C620:E620"/>
    <mergeCell ref="C621:E621"/>
    <mergeCell ref="C622:E622"/>
    <mergeCell ref="C623:E623"/>
    <mergeCell ref="C612:N612"/>
    <mergeCell ref="C613:N613"/>
    <mergeCell ref="C614:E614"/>
    <mergeCell ref="C615:E615"/>
    <mergeCell ref="C616:E616"/>
    <mergeCell ref="C617:E617"/>
    <mergeCell ref="C642:E642"/>
    <mergeCell ref="C643:E643"/>
    <mergeCell ref="C644:E644"/>
    <mergeCell ref="C645:E645"/>
    <mergeCell ref="C646:E646"/>
    <mergeCell ref="C647:E647"/>
    <mergeCell ref="C636:E636"/>
    <mergeCell ref="C637:E637"/>
    <mergeCell ref="C638:N638"/>
    <mergeCell ref="C639:N639"/>
    <mergeCell ref="C640:E640"/>
    <mergeCell ref="C641:E641"/>
    <mergeCell ref="C630:E630"/>
    <mergeCell ref="C631:E631"/>
    <mergeCell ref="C632:E632"/>
    <mergeCell ref="C633:E633"/>
    <mergeCell ref="C634:E634"/>
    <mergeCell ref="C635:E635"/>
    <mergeCell ref="A661:N661"/>
    <mergeCell ref="C662:E662"/>
    <mergeCell ref="C663:N663"/>
    <mergeCell ref="C664:N664"/>
    <mergeCell ref="C665:E665"/>
    <mergeCell ref="C666:E666"/>
    <mergeCell ref="C654:N654"/>
    <mergeCell ref="C655:E655"/>
    <mergeCell ref="C656:E656"/>
    <mergeCell ref="C657:N657"/>
    <mergeCell ref="C658:E658"/>
    <mergeCell ref="C660:K660"/>
    <mergeCell ref="C648:N648"/>
    <mergeCell ref="C649:E649"/>
    <mergeCell ref="C650:E650"/>
    <mergeCell ref="C651:N651"/>
    <mergeCell ref="C652:E652"/>
    <mergeCell ref="C653:E653"/>
    <mergeCell ref="C679:E679"/>
    <mergeCell ref="C680:N680"/>
    <mergeCell ref="C681:N681"/>
    <mergeCell ref="C682:E682"/>
    <mergeCell ref="C683:E683"/>
    <mergeCell ref="C684:E684"/>
    <mergeCell ref="C673:E673"/>
    <mergeCell ref="C674:E674"/>
    <mergeCell ref="C675:E675"/>
    <mergeCell ref="C676:E676"/>
    <mergeCell ref="C677:N677"/>
    <mergeCell ref="C678:E678"/>
    <mergeCell ref="C667:E667"/>
    <mergeCell ref="C668:E668"/>
    <mergeCell ref="C669:E669"/>
    <mergeCell ref="C670:E670"/>
    <mergeCell ref="C671:E671"/>
    <mergeCell ref="C672:E672"/>
    <mergeCell ref="C697:N697"/>
    <mergeCell ref="C698:E698"/>
    <mergeCell ref="C699:E699"/>
    <mergeCell ref="C700:E700"/>
    <mergeCell ref="C701:E701"/>
    <mergeCell ref="C702:E702"/>
    <mergeCell ref="C691:E691"/>
    <mergeCell ref="C692:N692"/>
    <mergeCell ref="C693:E693"/>
    <mergeCell ref="C694:E694"/>
    <mergeCell ref="C695:N695"/>
    <mergeCell ref="C696:N696"/>
    <mergeCell ref="C685:E685"/>
    <mergeCell ref="C686:E686"/>
    <mergeCell ref="C687:E687"/>
    <mergeCell ref="C688:E688"/>
    <mergeCell ref="C689:E689"/>
    <mergeCell ref="C690:E690"/>
    <mergeCell ref="C715:E715"/>
    <mergeCell ref="C716:E716"/>
    <mergeCell ref="C717:E717"/>
    <mergeCell ref="C718:E718"/>
    <mergeCell ref="C719:E719"/>
    <mergeCell ref="C720:E720"/>
    <mergeCell ref="C709:E709"/>
    <mergeCell ref="C710:N710"/>
    <mergeCell ref="C711:N711"/>
    <mergeCell ref="C712:N712"/>
    <mergeCell ref="C713:E713"/>
    <mergeCell ref="C714:E714"/>
    <mergeCell ref="C703:E703"/>
    <mergeCell ref="C704:E704"/>
    <mergeCell ref="C705:E705"/>
    <mergeCell ref="C706:E706"/>
    <mergeCell ref="C707:E707"/>
    <mergeCell ref="C708:E708"/>
    <mergeCell ref="C733:E733"/>
    <mergeCell ref="C734:E734"/>
    <mergeCell ref="C735:E735"/>
    <mergeCell ref="C736:N736"/>
    <mergeCell ref="C737:N737"/>
    <mergeCell ref="C738:N738"/>
    <mergeCell ref="C727:N727"/>
    <mergeCell ref="C728:E728"/>
    <mergeCell ref="C729:E729"/>
    <mergeCell ref="C730:E730"/>
    <mergeCell ref="C731:E731"/>
    <mergeCell ref="C732:E732"/>
    <mergeCell ref="C721:E721"/>
    <mergeCell ref="C722:E722"/>
    <mergeCell ref="C723:E723"/>
    <mergeCell ref="C724:E724"/>
    <mergeCell ref="C725:N725"/>
    <mergeCell ref="C726:N726"/>
    <mergeCell ref="C751:E751"/>
    <mergeCell ref="C752:E752"/>
    <mergeCell ref="C753:E753"/>
    <mergeCell ref="C754:E754"/>
    <mergeCell ref="C755:E755"/>
    <mergeCell ref="C756:E756"/>
    <mergeCell ref="C745:E745"/>
    <mergeCell ref="C746:E746"/>
    <mergeCell ref="C747:N747"/>
    <mergeCell ref="C748:N748"/>
    <mergeCell ref="C749:E749"/>
    <mergeCell ref="C750:E750"/>
    <mergeCell ref="C739:E739"/>
    <mergeCell ref="C740:E740"/>
    <mergeCell ref="C741:E741"/>
    <mergeCell ref="C742:E742"/>
    <mergeCell ref="C743:E743"/>
    <mergeCell ref="C744:E744"/>
    <mergeCell ref="C769:E769"/>
    <mergeCell ref="C770:E770"/>
    <mergeCell ref="C771:E771"/>
    <mergeCell ref="C773:K773"/>
    <mergeCell ref="A774:N774"/>
    <mergeCell ref="C775:E775"/>
    <mergeCell ref="C763:E763"/>
    <mergeCell ref="C764:E764"/>
    <mergeCell ref="C765:E765"/>
    <mergeCell ref="C766:E766"/>
    <mergeCell ref="C767:E767"/>
    <mergeCell ref="C768:E768"/>
    <mergeCell ref="C757:E757"/>
    <mergeCell ref="C758:E758"/>
    <mergeCell ref="C759:E759"/>
    <mergeCell ref="C760:N760"/>
    <mergeCell ref="C761:N761"/>
    <mergeCell ref="C762:E762"/>
    <mergeCell ref="C788:E788"/>
    <mergeCell ref="C789:E789"/>
    <mergeCell ref="C790:N790"/>
    <mergeCell ref="C791:E791"/>
    <mergeCell ref="C792:E792"/>
    <mergeCell ref="C793:N793"/>
    <mergeCell ref="C782:E782"/>
    <mergeCell ref="C783:E783"/>
    <mergeCell ref="C784:E784"/>
    <mergeCell ref="C785:E785"/>
    <mergeCell ref="C786:E786"/>
    <mergeCell ref="C787:E787"/>
    <mergeCell ref="C776:N776"/>
    <mergeCell ref="C777:N777"/>
    <mergeCell ref="C778:E778"/>
    <mergeCell ref="C779:E779"/>
    <mergeCell ref="C780:E780"/>
    <mergeCell ref="C781:E781"/>
    <mergeCell ref="C806:E806"/>
    <mergeCell ref="C807:N807"/>
    <mergeCell ref="C808:E808"/>
    <mergeCell ref="C809:E809"/>
    <mergeCell ref="C810:N810"/>
    <mergeCell ref="C811:N811"/>
    <mergeCell ref="C800:E800"/>
    <mergeCell ref="C801:E801"/>
    <mergeCell ref="C802:E802"/>
    <mergeCell ref="C803:E803"/>
    <mergeCell ref="C804:E804"/>
    <mergeCell ref="C805:E805"/>
    <mergeCell ref="C794:N794"/>
    <mergeCell ref="C795:E795"/>
    <mergeCell ref="C796:E796"/>
    <mergeCell ref="C797:E797"/>
    <mergeCell ref="C798:E798"/>
    <mergeCell ref="C799:E799"/>
    <mergeCell ref="C824:N824"/>
    <mergeCell ref="C825:E825"/>
    <mergeCell ref="C826:E826"/>
    <mergeCell ref="C827:N827"/>
    <mergeCell ref="C828:E828"/>
    <mergeCell ref="C829:E829"/>
    <mergeCell ref="C818:E818"/>
    <mergeCell ref="C819:E819"/>
    <mergeCell ref="C820:E820"/>
    <mergeCell ref="C821:E821"/>
    <mergeCell ref="C822:E822"/>
    <mergeCell ref="C823:E823"/>
    <mergeCell ref="C812:E812"/>
    <mergeCell ref="C813:E813"/>
    <mergeCell ref="C814:E814"/>
    <mergeCell ref="C815:E815"/>
    <mergeCell ref="C816:E816"/>
    <mergeCell ref="C817:E817"/>
    <mergeCell ref="C842:E842"/>
    <mergeCell ref="C843:E843"/>
    <mergeCell ref="C844:N844"/>
    <mergeCell ref="C845:N845"/>
    <mergeCell ref="C846:E846"/>
    <mergeCell ref="C847:E847"/>
    <mergeCell ref="C836:E836"/>
    <mergeCell ref="C837:E837"/>
    <mergeCell ref="C838:E838"/>
    <mergeCell ref="C839:E839"/>
    <mergeCell ref="C840:E840"/>
    <mergeCell ref="C841:E841"/>
    <mergeCell ref="C830:N830"/>
    <mergeCell ref="C831:N831"/>
    <mergeCell ref="C832:E832"/>
    <mergeCell ref="C833:E833"/>
    <mergeCell ref="C834:E834"/>
    <mergeCell ref="C835:E835"/>
    <mergeCell ref="C860:N860"/>
    <mergeCell ref="C861:N861"/>
    <mergeCell ref="C862:E862"/>
    <mergeCell ref="C863:E863"/>
    <mergeCell ref="C864:E864"/>
    <mergeCell ref="C865:E865"/>
    <mergeCell ref="C854:E854"/>
    <mergeCell ref="C855:E855"/>
    <mergeCell ref="C856:N856"/>
    <mergeCell ref="C857:E857"/>
    <mergeCell ref="C858:E858"/>
    <mergeCell ref="C859:N859"/>
    <mergeCell ref="C848:E848"/>
    <mergeCell ref="C849:E849"/>
    <mergeCell ref="C850:E850"/>
    <mergeCell ref="C851:E851"/>
    <mergeCell ref="C852:E852"/>
    <mergeCell ref="C853:E853"/>
    <mergeCell ref="C878:E878"/>
    <mergeCell ref="C879:E879"/>
    <mergeCell ref="C880:E880"/>
    <mergeCell ref="C881:E881"/>
    <mergeCell ref="C882:E882"/>
    <mergeCell ref="C883:E883"/>
    <mergeCell ref="C872:E872"/>
    <mergeCell ref="C873:E873"/>
    <mergeCell ref="C874:N874"/>
    <mergeCell ref="C875:N875"/>
    <mergeCell ref="C876:N876"/>
    <mergeCell ref="C877:E877"/>
    <mergeCell ref="C866:E866"/>
    <mergeCell ref="C867:E867"/>
    <mergeCell ref="C868:E868"/>
    <mergeCell ref="C869:E869"/>
    <mergeCell ref="C870:E870"/>
    <mergeCell ref="C871:E871"/>
    <mergeCell ref="C896:E896"/>
    <mergeCell ref="C897:E897"/>
    <mergeCell ref="C898:E898"/>
    <mergeCell ref="C899:E899"/>
    <mergeCell ref="C900:N900"/>
    <mergeCell ref="C901:N901"/>
    <mergeCell ref="C890:N890"/>
    <mergeCell ref="C891:N891"/>
    <mergeCell ref="C892:E892"/>
    <mergeCell ref="C893:E893"/>
    <mergeCell ref="C894:E894"/>
    <mergeCell ref="C895:E895"/>
    <mergeCell ref="C884:E884"/>
    <mergeCell ref="C885:E885"/>
    <mergeCell ref="C886:E886"/>
    <mergeCell ref="C887:E887"/>
    <mergeCell ref="C888:E888"/>
    <mergeCell ref="C889:N889"/>
    <mergeCell ref="C914:E914"/>
    <mergeCell ref="C915:E915"/>
    <mergeCell ref="C916:E916"/>
    <mergeCell ref="C917:E917"/>
    <mergeCell ref="C918:E918"/>
    <mergeCell ref="C919:E919"/>
    <mergeCell ref="C908:E908"/>
    <mergeCell ref="C909:E909"/>
    <mergeCell ref="C910:E910"/>
    <mergeCell ref="C911:N911"/>
    <mergeCell ref="C912:N912"/>
    <mergeCell ref="C913:E913"/>
    <mergeCell ref="C902:N902"/>
    <mergeCell ref="C903:E903"/>
    <mergeCell ref="C904:E904"/>
    <mergeCell ref="C905:E905"/>
    <mergeCell ref="C906:E906"/>
    <mergeCell ref="C907:E907"/>
    <mergeCell ref="C932:E932"/>
    <mergeCell ref="C933:E933"/>
    <mergeCell ref="C934:E934"/>
    <mergeCell ref="C935:E935"/>
    <mergeCell ref="C936:E936"/>
    <mergeCell ref="C937:N937"/>
    <mergeCell ref="C926:E926"/>
    <mergeCell ref="C927:E927"/>
    <mergeCell ref="C928:E928"/>
    <mergeCell ref="C929:E929"/>
    <mergeCell ref="C930:E930"/>
    <mergeCell ref="C931:E931"/>
    <mergeCell ref="C920:E920"/>
    <mergeCell ref="C921:E921"/>
    <mergeCell ref="C922:E922"/>
    <mergeCell ref="C923:E923"/>
    <mergeCell ref="C924:N924"/>
    <mergeCell ref="C925:N925"/>
    <mergeCell ref="A951:N951"/>
    <mergeCell ref="C952:E952"/>
    <mergeCell ref="C953:N953"/>
    <mergeCell ref="C954:N954"/>
    <mergeCell ref="C955:E955"/>
    <mergeCell ref="C956:E956"/>
    <mergeCell ref="C944:E944"/>
    <mergeCell ref="C945:E945"/>
    <mergeCell ref="C946:E946"/>
    <mergeCell ref="C947:E947"/>
    <mergeCell ref="C948:E948"/>
    <mergeCell ref="C950:K950"/>
    <mergeCell ref="C938:N938"/>
    <mergeCell ref="C939:E939"/>
    <mergeCell ref="C940:E940"/>
    <mergeCell ref="C941:E941"/>
    <mergeCell ref="C942:E942"/>
    <mergeCell ref="C943:E943"/>
    <mergeCell ref="C969:E969"/>
    <mergeCell ref="C970:N970"/>
    <mergeCell ref="C971:N971"/>
    <mergeCell ref="C972:E972"/>
    <mergeCell ref="C973:E973"/>
    <mergeCell ref="C974:E974"/>
    <mergeCell ref="C963:E963"/>
    <mergeCell ref="C964:E964"/>
    <mergeCell ref="C965:E965"/>
    <mergeCell ref="C966:E966"/>
    <mergeCell ref="C967:N967"/>
    <mergeCell ref="C968:E968"/>
    <mergeCell ref="C957:E957"/>
    <mergeCell ref="C958:E958"/>
    <mergeCell ref="C959:E959"/>
    <mergeCell ref="C960:E960"/>
    <mergeCell ref="C961:E961"/>
    <mergeCell ref="C962:E962"/>
    <mergeCell ref="C987:N987"/>
    <mergeCell ref="C988:N988"/>
    <mergeCell ref="C989:E989"/>
    <mergeCell ref="C990:E990"/>
    <mergeCell ref="C991:E991"/>
    <mergeCell ref="C992:E992"/>
    <mergeCell ref="C981:E981"/>
    <mergeCell ref="C982:E982"/>
    <mergeCell ref="C983:E983"/>
    <mergeCell ref="C984:N984"/>
    <mergeCell ref="C985:E985"/>
    <mergeCell ref="C986:E986"/>
    <mergeCell ref="C975:E975"/>
    <mergeCell ref="C976:E976"/>
    <mergeCell ref="C977:E977"/>
    <mergeCell ref="C978:E978"/>
    <mergeCell ref="C979:E979"/>
    <mergeCell ref="C980:E980"/>
    <mergeCell ref="C1005:E1005"/>
    <mergeCell ref="C1006:E1006"/>
    <mergeCell ref="C1007:N1007"/>
    <mergeCell ref="C1008:N1008"/>
    <mergeCell ref="C1009:E1009"/>
    <mergeCell ref="C1010:E1010"/>
    <mergeCell ref="C999:E999"/>
    <mergeCell ref="C1000:E1000"/>
    <mergeCell ref="C1001:N1001"/>
    <mergeCell ref="C1002:E1002"/>
    <mergeCell ref="C1003:E1003"/>
    <mergeCell ref="C1004:N1004"/>
    <mergeCell ref="C993:E993"/>
    <mergeCell ref="C994:E994"/>
    <mergeCell ref="C995:E995"/>
    <mergeCell ref="C996:E996"/>
    <mergeCell ref="C997:E997"/>
    <mergeCell ref="C998:E998"/>
    <mergeCell ref="C1023:E1023"/>
    <mergeCell ref="C1024:E1024"/>
    <mergeCell ref="C1025:E1025"/>
    <mergeCell ref="C1026:E1026"/>
    <mergeCell ref="C1027:E1027"/>
    <mergeCell ref="C1028:E1028"/>
    <mergeCell ref="C1017:E1017"/>
    <mergeCell ref="C1018:E1018"/>
    <mergeCell ref="C1019:E1019"/>
    <mergeCell ref="C1020:E1020"/>
    <mergeCell ref="C1021:N1021"/>
    <mergeCell ref="C1022:N1022"/>
    <mergeCell ref="C1011:E1011"/>
    <mergeCell ref="C1012:E1012"/>
    <mergeCell ref="C1013:E1013"/>
    <mergeCell ref="C1014:E1014"/>
    <mergeCell ref="C1015:E1015"/>
    <mergeCell ref="C1016:E1016"/>
    <mergeCell ref="C1041:E1041"/>
    <mergeCell ref="C1042:E1042"/>
    <mergeCell ref="C1043:E1043"/>
    <mergeCell ref="C1044:E1044"/>
    <mergeCell ref="C1045:E1045"/>
    <mergeCell ref="C1046:E1046"/>
    <mergeCell ref="C1035:E1035"/>
    <mergeCell ref="C1036:N1036"/>
    <mergeCell ref="C1037:N1037"/>
    <mergeCell ref="C1038:N1038"/>
    <mergeCell ref="C1039:E1039"/>
    <mergeCell ref="C1040:E1040"/>
    <mergeCell ref="C1029:E1029"/>
    <mergeCell ref="C1030:E1030"/>
    <mergeCell ref="C1031:E1031"/>
    <mergeCell ref="C1032:E1032"/>
    <mergeCell ref="C1033:N1033"/>
    <mergeCell ref="C1034:E1034"/>
    <mergeCell ref="C1059:E1059"/>
    <mergeCell ref="C1060:E1060"/>
    <mergeCell ref="C1061:E1061"/>
    <mergeCell ref="C1062:E1062"/>
    <mergeCell ref="C1063:E1063"/>
    <mergeCell ref="C1064:E1064"/>
    <mergeCell ref="C1053:N1053"/>
    <mergeCell ref="C1054:E1054"/>
    <mergeCell ref="C1055:E1055"/>
    <mergeCell ref="C1056:E1056"/>
    <mergeCell ref="C1057:E1057"/>
    <mergeCell ref="C1058:E1058"/>
    <mergeCell ref="C1047:E1047"/>
    <mergeCell ref="C1048:E1048"/>
    <mergeCell ref="C1049:E1049"/>
    <mergeCell ref="C1050:E1050"/>
    <mergeCell ref="C1051:N1051"/>
    <mergeCell ref="C1052:N1052"/>
    <mergeCell ref="C1077:N1077"/>
    <mergeCell ref="C1078:N1078"/>
    <mergeCell ref="C1079:N1079"/>
    <mergeCell ref="C1080:E1080"/>
    <mergeCell ref="C1081:E1081"/>
    <mergeCell ref="C1082:E1082"/>
    <mergeCell ref="C1071:E1071"/>
    <mergeCell ref="C1072:E1072"/>
    <mergeCell ref="C1073:E1073"/>
    <mergeCell ref="C1074:E1074"/>
    <mergeCell ref="C1075:E1075"/>
    <mergeCell ref="C1076:E1076"/>
    <mergeCell ref="C1065:E1065"/>
    <mergeCell ref="C1066:N1066"/>
    <mergeCell ref="C1067:N1067"/>
    <mergeCell ref="C1068:N1068"/>
    <mergeCell ref="C1069:E1069"/>
    <mergeCell ref="C1070:E1070"/>
    <mergeCell ref="C1095:E1095"/>
    <mergeCell ref="C1096:E1096"/>
    <mergeCell ref="C1097:E1097"/>
    <mergeCell ref="C1098:E1098"/>
    <mergeCell ref="C1099:E1099"/>
    <mergeCell ref="C1100:E1100"/>
    <mergeCell ref="C1089:N1089"/>
    <mergeCell ref="C1090:E1090"/>
    <mergeCell ref="C1091:E1091"/>
    <mergeCell ref="C1092:E1092"/>
    <mergeCell ref="C1093:E1093"/>
    <mergeCell ref="C1094:E1094"/>
    <mergeCell ref="C1083:E1083"/>
    <mergeCell ref="C1084:E1084"/>
    <mergeCell ref="C1085:E1085"/>
    <mergeCell ref="C1086:E1086"/>
    <mergeCell ref="C1087:E1087"/>
    <mergeCell ref="C1088:N1088"/>
    <mergeCell ref="C1113:E1113"/>
    <mergeCell ref="C1114:N1114"/>
    <mergeCell ref="C1115:N1115"/>
    <mergeCell ref="C1116:E1116"/>
    <mergeCell ref="C1117:E1117"/>
    <mergeCell ref="C1118:E1118"/>
    <mergeCell ref="C1107:E1107"/>
    <mergeCell ref="C1108:E1108"/>
    <mergeCell ref="C1109:E1109"/>
    <mergeCell ref="C1110:E1110"/>
    <mergeCell ref="C1111:E1111"/>
    <mergeCell ref="C1112:E1112"/>
    <mergeCell ref="C1101:N1101"/>
    <mergeCell ref="C1102:N1102"/>
    <mergeCell ref="C1103:E1103"/>
    <mergeCell ref="C1104:E1104"/>
    <mergeCell ref="C1105:E1105"/>
    <mergeCell ref="C1106:E1106"/>
    <mergeCell ref="C1132:E1132"/>
    <mergeCell ref="C1133:E1133"/>
    <mergeCell ref="C1134:E1134"/>
    <mergeCell ref="C1135:E1135"/>
    <mergeCell ref="C1136:E1136"/>
    <mergeCell ref="C1137:E1137"/>
    <mergeCell ref="C1125:E1125"/>
    <mergeCell ref="C1127:K1127"/>
    <mergeCell ref="A1128:N1128"/>
    <mergeCell ref="C1129:E1129"/>
    <mergeCell ref="C1130:N1130"/>
    <mergeCell ref="C1131:N1131"/>
    <mergeCell ref="C1119:E1119"/>
    <mergeCell ref="C1120:E1120"/>
    <mergeCell ref="C1121:E1121"/>
    <mergeCell ref="C1122:E1122"/>
    <mergeCell ref="C1123:E1123"/>
    <mergeCell ref="C1124:E1124"/>
    <mergeCell ref="C1150:E1150"/>
    <mergeCell ref="C1151:E1151"/>
    <mergeCell ref="C1152:E1152"/>
    <mergeCell ref="C1153:E1153"/>
    <mergeCell ref="C1154:E1154"/>
    <mergeCell ref="C1155:E1155"/>
    <mergeCell ref="C1144:N1144"/>
    <mergeCell ref="C1145:E1145"/>
    <mergeCell ref="C1146:E1146"/>
    <mergeCell ref="C1147:N1147"/>
    <mergeCell ref="C1148:N1148"/>
    <mergeCell ref="C1149:E1149"/>
    <mergeCell ref="C1138:E1138"/>
    <mergeCell ref="C1139:E1139"/>
    <mergeCell ref="C1140:E1140"/>
    <mergeCell ref="C1141:E1141"/>
    <mergeCell ref="C1142:E1142"/>
    <mergeCell ref="C1143:E1143"/>
    <mergeCell ref="C1168:E1168"/>
    <mergeCell ref="C1169:E1169"/>
    <mergeCell ref="C1170:E1170"/>
    <mergeCell ref="C1171:E1171"/>
    <mergeCell ref="C1172:E1172"/>
    <mergeCell ref="C1173:E1173"/>
    <mergeCell ref="C1162:E1162"/>
    <mergeCell ref="C1163:E1163"/>
    <mergeCell ref="C1164:N1164"/>
    <mergeCell ref="C1165:N1165"/>
    <mergeCell ref="C1166:E1166"/>
    <mergeCell ref="C1167:E1167"/>
    <mergeCell ref="C1156:E1156"/>
    <mergeCell ref="C1157:E1157"/>
    <mergeCell ref="C1158:E1158"/>
    <mergeCell ref="C1159:E1159"/>
    <mergeCell ref="C1160:E1160"/>
    <mergeCell ref="C1161:N1161"/>
    <mergeCell ref="C1186:E1186"/>
    <mergeCell ref="C1187:E1187"/>
    <mergeCell ref="C1188:E1188"/>
    <mergeCell ref="C1189:E1189"/>
    <mergeCell ref="C1190:E1190"/>
    <mergeCell ref="C1191:E1191"/>
    <mergeCell ref="C1180:E1180"/>
    <mergeCell ref="C1181:N1181"/>
    <mergeCell ref="C1182:E1182"/>
    <mergeCell ref="C1183:E1183"/>
    <mergeCell ref="C1184:N1184"/>
    <mergeCell ref="C1185:N1185"/>
    <mergeCell ref="C1174:E1174"/>
    <mergeCell ref="C1175:E1175"/>
    <mergeCell ref="C1176:E1176"/>
    <mergeCell ref="C1177:E1177"/>
    <mergeCell ref="C1178:N1178"/>
    <mergeCell ref="C1179:E1179"/>
    <mergeCell ref="C1204:E1204"/>
    <mergeCell ref="C1205:E1205"/>
    <mergeCell ref="C1206:E1206"/>
    <mergeCell ref="C1207:E1207"/>
    <mergeCell ref="C1208:E1208"/>
    <mergeCell ref="C1209:E1209"/>
    <mergeCell ref="C1198:N1198"/>
    <mergeCell ref="C1199:N1199"/>
    <mergeCell ref="C1200:E1200"/>
    <mergeCell ref="C1201:E1201"/>
    <mergeCell ref="C1202:E1202"/>
    <mergeCell ref="C1203:E1203"/>
    <mergeCell ref="C1192:E1192"/>
    <mergeCell ref="C1193:E1193"/>
    <mergeCell ref="C1194:E1194"/>
    <mergeCell ref="C1195:E1195"/>
    <mergeCell ref="C1196:E1196"/>
    <mergeCell ref="C1197:E1197"/>
    <mergeCell ref="C1222:E1222"/>
    <mergeCell ref="C1223:E1223"/>
    <mergeCell ref="C1224:N1224"/>
    <mergeCell ref="C1225:E1225"/>
    <mergeCell ref="C1226:E1226"/>
    <mergeCell ref="C1227:N1227"/>
    <mergeCell ref="C1216:E1216"/>
    <mergeCell ref="C1217:E1217"/>
    <mergeCell ref="C1218:E1218"/>
    <mergeCell ref="C1219:E1219"/>
    <mergeCell ref="C1220:E1220"/>
    <mergeCell ref="C1221:E1221"/>
    <mergeCell ref="C1210:E1210"/>
    <mergeCell ref="C1211:E1211"/>
    <mergeCell ref="C1212:N1212"/>
    <mergeCell ref="C1213:N1213"/>
    <mergeCell ref="C1214:E1214"/>
    <mergeCell ref="C1215:E1215"/>
    <mergeCell ref="C1240:E1240"/>
    <mergeCell ref="C1241:E1241"/>
    <mergeCell ref="C1242:N1242"/>
    <mergeCell ref="C1243:N1243"/>
    <mergeCell ref="C1244:N1244"/>
    <mergeCell ref="C1245:E1245"/>
    <mergeCell ref="C1234:E1234"/>
    <mergeCell ref="C1235:E1235"/>
    <mergeCell ref="C1236:E1236"/>
    <mergeCell ref="C1237:E1237"/>
    <mergeCell ref="C1238:E1238"/>
    <mergeCell ref="C1239:E1239"/>
    <mergeCell ref="C1228:N1228"/>
    <mergeCell ref="C1229:N1229"/>
    <mergeCell ref="C1230:E1230"/>
    <mergeCell ref="C1231:E1231"/>
    <mergeCell ref="C1232:E1232"/>
    <mergeCell ref="C1233:E1233"/>
    <mergeCell ref="C1258:N1258"/>
    <mergeCell ref="C1259:N1259"/>
    <mergeCell ref="C1260:E1260"/>
    <mergeCell ref="C1261:E1261"/>
    <mergeCell ref="C1262:E1262"/>
    <mergeCell ref="C1263:E1263"/>
    <mergeCell ref="C1252:E1252"/>
    <mergeCell ref="C1253:E1253"/>
    <mergeCell ref="C1254:E1254"/>
    <mergeCell ref="C1255:E1255"/>
    <mergeCell ref="C1256:E1256"/>
    <mergeCell ref="C1257:N1257"/>
    <mergeCell ref="C1246:E1246"/>
    <mergeCell ref="C1247:E1247"/>
    <mergeCell ref="C1248:E1248"/>
    <mergeCell ref="C1249:E1249"/>
    <mergeCell ref="C1250:E1250"/>
    <mergeCell ref="C1251:E1251"/>
    <mergeCell ref="C1276:E1276"/>
    <mergeCell ref="C1277:E1277"/>
    <mergeCell ref="C1278:E1278"/>
    <mergeCell ref="C1279:N1279"/>
    <mergeCell ref="C1280:N1280"/>
    <mergeCell ref="C1281:E1281"/>
    <mergeCell ref="C1270:N1270"/>
    <mergeCell ref="C1271:E1271"/>
    <mergeCell ref="C1272:E1272"/>
    <mergeCell ref="C1273:E1273"/>
    <mergeCell ref="C1274:E1274"/>
    <mergeCell ref="C1275:E1275"/>
    <mergeCell ref="C1264:E1264"/>
    <mergeCell ref="C1265:E1265"/>
    <mergeCell ref="C1266:E1266"/>
    <mergeCell ref="C1267:E1267"/>
    <mergeCell ref="C1268:N1268"/>
    <mergeCell ref="C1269:N1269"/>
    <mergeCell ref="C1294:E1294"/>
    <mergeCell ref="C1295:E1295"/>
    <mergeCell ref="C1296:E1296"/>
    <mergeCell ref="C1297:E1297"/>
    <mergeCell ref="C1298:E1298"/>
    <mergeCell ref="C1299:E1299"/>
    <mergeCell ref="C1288:E1288"/>
    <mergeCell ref="C1289:E1289"/>
    <mergeCell ref="C1290:E1290"/>
    <mergeCell ref="C1291:E1291"/>
    <mergeCell ref="C1292:N1292"/>
    <mergeCell ref="C1293:N1293"/>
    <mergeCell ref="C1282:E1282"/>
    <mergeCell ref="C1283:E1283"/>
    <mergeCell ref="C1284:E1284"/>
    <mergeCell ref="C1285:E1285"/>
    <mergeCell ref="C1286:E1286"/>
    <mergeCell ref="C1287:E1287"/>
    <mergeCell ref="C1312:E1312"/>
    <mergeCell ref="C1313:E1313"/>
    <mergeCell ref="C1314:E1314"/>
    <mergeCell ref="C1315:E1315"/>
    <mergeCell ref="C1316:E1316"/>
    <mergeCell ref="C1318:K1318"/>
    <mergeCell ref="C1306:N1306"/>
    <mergeCell ref="C1307:E1307"/>
    <mergeCell ref="C1308:E1308"/>
    <mergeCell ref="C1309:E1309"/>
    <mergeCell ref="C1310:E1310"/>
    <mergeCell ref="C1311:E1311"/>
    <mergeCell ref="C1300:E1300"/>
    <mergeCell ref="C1301:E1301"/>
    <mergeCell ref="C1302:E1302"/>
    <mergeCell ref="C1303:E1303"/>
    <mergeCell ref="C1304:E1304"/>
    <mergeCell ref="C1305:N1305"/>
    <mergeCell ref="C1331:E1331"/>
    <mergeCell ref="C1332:E1332"/>
    <mergeCell ref="C1333:E1333"/>
    <mergeCell ref="C1334:E1334"/>
    <mergeCell ref="C1335:E1335"/>
    <mergeCell ref="C1336:N1336"/>
    <mergeCell ref="C1325:E1325"/>
    <mergeCell ref="C1326:E1326"/>
    <mergeCell ref="C1327:E1327"/>
    <mergeCell ref="C1328:E1328"/>
    <mergeCell ref="C1329:E1329"/>
    <mergeCell ref="C1330:E1330"/>
    <mergeCell ref="A1319:N1319"/>
    <mergeCell ref="C1320:E1320"/>
    <mergeCell ref="C1321:N1321"/>
    <mergeCell ref="C1322:N1322"/>
    <mergeCell ref="C1323:N1323"/>
    <mergeCell ref="C1324:E1324"/>
    <mergeCell ref="C1349:E1349"/>
    <mergeCell ref="C1350:E1350"/>
    <mergeCell ref="C1351:N1351"/>
    <mergeCell ref="C1352:E1352"/>
    <mergeCell ref="C1353:E1353"/>
    <mergeCell ref="C1354:N1354"/>
    <mergeCell ref="C1343:E1343"/>
    <mergeCell ref="C1344:E1344"/>
    <mergeCell ref="C1345:E1345"/>
    <mergeCell ref="C1346:E1346"/>
    <mergeCell ref="C1347:E1347"/>
    <mergeCell ref="C1348:E1348"/>
    <mergeCell ref="C1337:N1337"/>
    <mergeCell ref="C1338:N1338"/>
    <mergeCell ref="C1339:E1339"/>
    <mergeCell ref="C1340:E1340"/>
    <mergeCell ref="C1341:E1341"/>
    <mergeCell ref="C1342:E1342"/>
    <mergeCell ref="C1367:E1367"/>
    <mergeCell ref="C1368:E1368"/>
    <mergeCell ref="C1369:E1369"/>
    <mergeCell ref="C1370:E1370"/>
    <mergeCell ref="C1371:N1371"/>
    <mergeCell ref="C1372:N1372"/>
    <mergeCell ref="C1361:E1361"/>
    <mergeCell ref="C1362:E1362"/>
    <mergeCell ref="C1363:E1363"/>
    <mergeCell ref="C1364:E1364"/>
    <mergeCell ref="C1365:E1365"/>
    <mergeCell ref="C1366:E1366"/>
    <mergeCell ref="C1355:E1355"/>
    <mergeCell ref="C1356:E1356"/>
    <mergeCell ref="C1357:N1357"/>
    <mergeCell ref="C1358:N1358"/>
    <mergeCell ref="C1359:E1359"/>
    <mergeCell ref="C1360:E1360"/>
    <mergeCell ref="C1385:E1385"/>
    <mergeCell ref="C1386:N1386"/>
    <mergeCell ref="C1387:N1387"/>
    <mergeCell ref="C1388:N1388"/>
    <mergeCell ref="C1389:E1389"/>
    <mergeCell ref="C1390:E1390"/>
    <mergeCell ref="C1379:E1379"/>
    <mergeCell ref="C1380:E1380"/>
    <mergeCell ref="C1381:E1381"/>
    <mergeCell ref="C1382:E1382"/>
    <mergeCell ref="C1383:N1383"/>
    <mergeCell ref="C1384:E1384"/>
    <mergeCell ref="C1373:E1373"/>
    <mergeCell ref="C1374:E1374"/>
    <mergeCell ref="C1375:E1375"/>
    <mergeCell ref="C1376:E1376"/>
    <mergeCell ref="C1377:E1377"/>
    <mergeCell ref="C1378:E1378"/>
    <mergeCell ref="C1403:N1403"/>
    <mergeCell ref="C1404:E1404"/>
    <mergeCell ref="C1405:E1405"/>
    <mergeCell ref="C1406:E1406"/>
    <mergeCell ref="C1407:E1407"/>
    <mergeCell ref="C1408:E1408"/>
    <mergeCell ref="C1397:E1397"/>
    <mergeCell ref="C1398:E1398"/>
    <mergeCell ref="C1399:E1399"/>
    <mergeCell ref="C1400:E1400"/>
    <mergeCell ref="C1401:N1401"/>
    <mergeCell ref="C1402:N1402"/>
    <mergeCell ref="C1391:E1391"/>
    <mergeCell ref="C1392:E1392"/>
    <mergeCell ref="C1393:E1393"/>
    <mergeCell ref="C1394:E1394"/>
    <mergeCell ref="C1395:E1395"/>
    <mergeCell ref="C1396:E1396"/>
    <mergeCell ref="C1421:E1421"/>
    <mergeCell ref="C1422:E1422"/>
    <mergeCell ref="C1423:E1423"/>
    <mergeCell ref="C1424:E1424"/>
    <mergeCell ref="C1425:E1425"/>
    <mergeCell ref="C1426:E1426"/>
    <mergeCell ref="C1415:E1415"/>
    <mergeCell ref="C1416:N1416"/>
    <mergeCell ref="C1417:N1417"/>
    <mergeCell ref="C1418:N1418"/>
    <mergeCell ref="C1419:E1419"/>
    <mergeCell ref="C1420:E1420"/>
    <mergeCell ref="C1409:E1409"/>
    <mergeCell ref="C1410:E1410"/>
    <mergeCell ref="C1411:E1411"/>
    <mergeCell ref="C1412:E1412"/>
    <mergeCell ref="C1413:E1413"/>
    <mergeCell ref="C1414:E1414"/>
    <mergeCell ref="C1439:N1439"/>
    <mergeCell ref="C1440:E1440"/>
    <mergeCell ref="C1441:E1441"/>
    <mergeCell ref="C1442:E1442"/>
    <mergeCell ref="C1443:E1443"/>
    <mergeCell ref="C1444:E1444"/>
    <mergeCell ref="C1433:E1433"/>
    <mergeCell ref="C1434:E1434"/>
    <mergeCell ref="C1435:E1435"/>
    <mergeCell ref="C1436:E1436"/>
    <mergeCell ref="C1437:E1437"/>
    <mergeCell ref="C1438:N1438"/>
    <mergeCell ref="C1427:N1427"/>
    <mergeCell ref="C1428:N1428"/>
    <mergeCell ref="C1429:N1429"/>
    <mergeCell ref="C1430:E1430"/>
    <mergeCell ref="C1431:E1431"/>
    <mergeCell ref="C1432:E1432"/>
    <mergeCell ref="C1457:E1457"/>
    <mergeCell ref="C1458:E1458"/>
    <mergeCell ref="C1459:E1459"/>
    <mergeCell ref="C1460:E1460"/>
    <mergeCell ref="C1461:E1461"/>
    <mergeCell ref="C1462:E1462"/>
    <mergeCell ref="C1451:N1451"/>
    <mergeCell ref="C1452:N1452"/>
    <mergeCell ref="C1453:E1453"/>
    <mergeCell ref="C1454:E1454"/>
    <mergeCell ref="C1455:E1455"/>
    <mergeCell ref="C1456:E1456"/>
    <mergeCell ref="C1445:E1445"/>
    <mergeCell ref="C1446:E1446"/>
    <mergeCell ref="C1447:E1447"/>
    <mergeCell ref="C1448:E1448"/>
    <mergeCell ref="C1449:E1449"/>
    <mergeCell ref="C1450:E1450"/>
    <mergeCell ref="C1475:E1475"/>
    <mergeCell ref="C1476:E1476"/>
    <mergeCell ref="C1478:K1478"/>
    <mergeCell ref="A1479:N1479"/>
    <mergeCell ref="C1480:E1480"/>
    <mergeCell ref="C1481:N1481"/>
    <mergeCell ref="C1469:E1469"/>
    <mergeCell ref="C1470:E1470"/>
    <mergeCell ref="C1471:E1471"/>
    <mergeCell ref="C1472:E1472"/>
    <mergeCell ref="C1473:E1473"/>
    <mergeCell ref="C1474:E1474"/>
    <mergeCell ref="C1463:E1463"/>
    <mergeCell ref="C1464:N1464"/>
    <mergeCell ref="C1465:N1465"/>
    <mergeCell ref="C1466:E1466"/>
    <mergeCell ref="C1467:E1467"/>
    <mergeCell ref="C1468:E1468"/>
    <mergeCell ref="C1494:E1494"/>
    <mergeCell ref="C1495:N1495"/>
    <mergeCell ref="C1496:E1496"/>
    <mergeCell ref="C1497:E1497"/>
    <mergeCell ref="C1498:N1498"/>
    <mergeCell ref="C1499:N1499"/>
    <mergeCell ref="C1488:E1488"/>
    <mergeCell ref="C1489:E1489"/>
    <mergeCell ref="C1490:E1490"/>
    <mergeCell ref="C1491:E1491"/>
    <mergeCell ref="C1492:E1492"/>
    <mergeCell ref="C1493:E1493"/>
    <mergeCell ref="C1482:N1482"/>
    <mergeCell ref="C1483:E1483"/>
    <mergeCell ref="C1484:E1484"/>
    <mergeCell ref="C1485:E1485"/>
    <mergeCell ref="C1486:E1486"/>
    <mergeCell ref="C1487:E1487"/>
    <mergeCell ref="C1512:N1512"/>
    <mergeCell ref="C1513:E1513"/>
    <mergeCell ref="C1514:E1514"/>
    <mergeCell ref="C1515:N1515"/>
    <mergeCell ref="C1516:N1516"/>
    <mergeCell ref="C1517:E1517"/>
    <mergeCell ref="C1506:E1506"/>
    <mergeCell ref="C1507:E1507"/>
    <mergeCell ref="C1508:E1508"/>
    <mergeCell ref="C1509:E1509"/>
    <mergeCell ref="C1510:E1510"/>
    <mergeCell ref="C1511:E1511"/>
    <mergeCell ref="C1500:E1500"/>
    <mergeCell ref="C1501:E1501"/>
    <mergeCell ref="C1502:E1502"/>
    <mergeCell ref="C1503:E1503"/>
    <mergeCell ref="C1504:E1504"/>
    <mergeCell ref="C1505:E1505"/>
    <mergeCell ref="C1530:E1530"/>
    <mergeCell ref="C1531:E1531"/>
    <mergeCell ref="C1532:N1532"/>
    <mergeCell ref="C1533:E1533"/>
    <mergeCell ref="C1534:E1534"/>
    <mergeCell ref="C1535:N1535"/>
    <mergeCell ref="C1524:E1524"/>
    <mergeCell ref="C1525:E1525"/>
    <mergeCell ref="C1526:E1526"/>
    <mergeCell ref="C1527:E1527"/>
    <mergeCell ref="C1528:E1528"/>
    <mergeCell ref="C1529:N1529"/>
    <mergeCell ref="C1518:E1518"/>
    <mergeCell ref="C1519:E1519"/>
    <mergeCell ref="C1520:E1520"/>
    <mergeCell ref="C1521:E1521"/>
    <mergeCell ref="C1522:E1522"/>
    <mergeCell ref="C1523:E1523"/>
    <mergeCell ref="C1548:E1548"/>
    <mergeCell ref="C1549:N1549"/>
    <mergeCell ref="C1550:N1550"/>
    <mergeCell ref="C1551:E1551"/>
    <mergeCell ref="C1552:E1552"/>
    <mergeCell ref="C1553:E1553"/>
    <mergeCell ref="C1542:E1542"/>
    <mergeCell ref="C1543:E1543"/>
    <mergeCell ref="C1544:E1544"/>
    <mergeCell ref="C1545:E1545"/>
    <mergeCell ref="C1546:E1546"/>
    <mergeCell ref="C1547:E1547"/>
    <mergeCell ref="C1536:N1536"/>
    <mergeCell ref="C1537:E1537"/>
    <mergeCell ref="C1538:E1538"/>
    <mergeCell ref="C1539:E1539"/>
    <mergeCell ref="C1540:E1540"/>
    <mergeCell ref="C1541:E1541"/>
    <mergeCell ref="C1566:E1566"/>
    <mergeCell ref="C1567:E1567"/>
    <mergeCell ref="C1568:E1568"/>
    <mergeCell ref="C1569:E1569"/>
    <mergeCell ref="C1570:E1570"/>
    <mergeCell ref="C1571:E1571"/>
    <mergeCell ref="C1560:E1560"/>
    <mergeCell ref="C1561:E1561"/>
    <mergeCell ref="C1562:E1562"/>
    <mergeCell ref="C1563:N1563"/>
    <mergeCell ref="C1564:N1564"/>
    <mergeCell ref="C1565:E1565"/>
    <mergeCell ref="C1554:E1554"/>
    <mergeCell ref="C1555:E1555"/>
    <mergeCell ref="C1556:E1556"/>
    <mergeCell ref="C1557:E1557"/>
    <mergeCell ref="C1558:E1558"/>
    <mergeCell ref="C1559:E1559"/>
    <mergeCell ref="C1584:E1584"/>
    <mergeCell ref="C1585:E1585"/>
    <mergeCell ref="C1586:E1586"/>
    <mergeCell ref="C1587:E1587"/>
    <mergeCell ref="C1588:E1588"/>
    <mergeCell ref="C1589:E1589"/>
    <mergeCell ref="C1578:N1578"/>
    <mergeCell ref="C1579:N1579"/>
    <mergeCell ref="C1580:N1580"/>
    <mergeCell ref="C1581:E1581"/>
    <mergeCell ref="C1582:E1582"/>
    <mergeCell ref="C1583:E1583"/>
    <mergeCell ref="C1572:E1572"/>
    <mergeCell ref="C1573:E1573"/>
    <mergeCell ref="C1574:E1574"/>
    <mergeCell ref="C1575:N1575"/>
    <mergeCell ref="C1576:E1576"/>
    <mergeCell ref="C1577:E1577"/>
    <mergeCell ref="C1602:E1602"/>
    <mergeCell ref="C1603:E1603"/>
    <mergeCell ref="C1604:E1604"/>
    <mergeCell ref="C1605:E1605"/>
    <mergeCell ref="C1606:E1606"/>
    <mergeCell ref="C1607:E1607"/>
    <mergeCell ref="C1596:E1596"/>
    <mergeCell ref="C1597:E1597"/>
    <mergeCell ref="C1598:E1598"/>
    <mergeCell ref="C1599:E1599"/>
    <mergeCell ref="C1600:E1600"/>
    <mergeCell ref="C1601:E1601"/>
    <mergeCell ref="C1590:E1590"/>
    <mergeCell ref="C1591:E1591"/>
    <mergeCell ref="C1592:E1592"/>
    <mergeCell ref="C1593:N1593"/>
    <mergeCell ref="C1594:N1594"/>
    <mergeCell ref="C1595:N1595"/>
    <mergeCell ref="C1620:N1620"/>
    <mergeCell ref="C1621:N1621"/>
    <mergeCell ref="C1622:E1622"/>
    <mergeCell ref="C1623:E1623"/>
    <mergeCell ref="C1624:E1624"/>
    <mergeCell ref="C1625:E1625"/>
    <mergeCell ref="C1614:E1614"/>
    <mergeCell ref="C1615:E1615"/>
    <mergeCell ref="C1616:E1616"/>
    <mergeCell ref="C1617:E1617"/>
    <mergeCell ref="C1618:E1618"/>
    <mergeCell ref="C1619:N1619"/>
    <mergeCell ref="C1608:N1608"/>
    <mergeCell ref="C1609:N1609"/>
    <mergeCell ref="C1610:N1610"/>
    <mergeCell ref="C1611:E1611"/>
    <mergeCell ref="C1612:E1612"/>
    <mergeCell ref="C1613:E1613"/>
    <mergeCell ref="C1638:E1638"/>
    <mergeCell ref="C1639:E1639"/>
    <mergeCell ref="C1640:E1640"/>
    <mergeCell ref="C1641:E1641"/>
    <mergeCell ref="C1642:E1642"/>
    <mergeCell ref="C1643:N1643"/>
    <mergeCell ref="C1632:E1632"/>
    <mergeCell ref="C1633:E1633"/>
    <mergeCell ref="C1634:E1634"/>
    <mergeCell ref="C1635:E1635"/>
    <mergeCell ref="C1636:E1636"/>
    <mergeCell ref="C1637:E1637"/>
    <mergeCell ref="C1626:E1626"/>
    <mergeCell ref="C1627:E1627"/>
    <mergeCell ref="C1628:E1628"/>
    <mergeCell ref="C1629:E1629"/>
    <mergeCell ref="C1630:N1630"/>
    <mergeCell ref="C1631:N1631"/>
    <mergeCell ref="C1656:N1656"/>
    <mergeCell ref="C1657:N1657"/>
    <mergeCell ref="C1658:E1658"/>
    <mergeCell ref="C1659:E1659"/>
    <mergeCell ref="C1660:E1660"/>
    <mergeCell ref="C1661:E1661"/>
    <mergeCell ref="C1650:E1650"/>
    <mergeCell ref="C1651:E1651"/>
    <mergeCell ref="C1652:E1652"/>
    <mergeCell ref="C1653:E1653"/>
    <mergeCell ref="C1654:E1654"/>
    <mergeCell ref="C1655:E1655"/>
    <mergeCell ref="C1644:N1644"/>
    <mergeCell ref="C1645:E1645"/>
    <mergeCell ref="C1646:E1646"/>
    <mergeCell ref="C1647:E1647"/>
    <mergeCell ref="C1648:E1648"/>
    <mergeCell ref="C1649:E1649"/>
    <mergeCell ref="C1675:E1675"/>
    <mergeCell ref="C1676:N1676"/>
    <mergeCell ref="C1677:E1677"/>
    <mergeCell ref="A1678:N1678"/>
    <mergeCell ref="C1679:E1679"/>
    <mergeCell ref="C1680:N1680"/>
    <mergeCell ref="C1669:K1669"/>
    <mergeCell ref="A1670:N1670"/>
    <mergeCell ref="A1671:N1671"/>
    <mergeCell ref="C1672:E1672"/>
    <mergeCell ref="C1673:N1673"/>
    <mergeCell ref="C1674:E1674"/>
    <mergeCell ref="C1662:E1662"/>
    <mergeCell ref="C1663:E1663"/>
    <mergeCell ref="C1664:E1664"/>
    <mergeCell ref="C1665:E1665"/>
    <mergeCell ref="C1666:E1666"/>
    <mergeCell ref="C1667:E1667"/>
    <mergeCell ref="C1695:N1695"/>
    <mergeCell ref="C1696:N1696"/>
    <mergeCell ref="C1697:N1697"/>
    <mergeCell ref="C1698:E1698"/>
    <mergeCell ref="C1699:E1699"/>
    <mergeCell ref="C1700:N1700"/>
    <mergeCell ref="C1688:E1688"/>
    <mergeCell ref="C1689:N1689"/>
    <mergeCell ref="C1690:E1690"/>
    <mergeCell ref="C1692:K1692"/>
    <mergeCell ref="A1693:N1693"/>
    <mergeCell ref="C1694:E1694"/>
    <mergeCell ref="C1681:E1681"/>
    <mergeCell ref="C1683:K1683"/>
    <mergeCell ref="A1684:N1684"/>
    <mergeCell ref="C1685:E1685"/>
    <mergeCell ref="C1686:N1686"/>
    <mergeCell ref="C1687:E1687"/>
    <mergeCell ref="C1713:N1713"/>
    <mergeCell ref="C1714:E1714"/>
    <mergeCell ref="C1715:E1715"/>
    <mergeCell ref="C1716:N1716"/>
    <mergeCell ref="C1717:E1717"/>
    <mergeCell ref="C1718:E1718"/>
    <mergeCell ref="C1707:E1707"/>
    <mergeCell ref="C1708:N1708"/>
    <mergeCell ref="C1709:N1709"/>
    <mergeCell ref="C1710:E1710"/>
    <mergeCell ref="C1711:E1711"/>
    <mergeCell ref="C1712:N1712"/>
    <mergeCell ref="C1701:N1701"/>
    <mergeCell ref="C1702:E1702"/>
    <mergeCell ref="C1703:E1703"/>
    <mergeCell ref="C1704:N1704"/>
    <mergeCell ref="C1705:N1705"/>
    <mergeCell ref="C1706:E1706"/>
    <mergeCell ref="C1731:N1731"/>
    <mergeCell ref="C1732:E1732"/>
    <mergeCell ref="C1733:E1733"/>
    <mergeCell ref="C1734:N1734"/>
    <mergeCell ref="C1735:E1735"/>
    <mergeCell ref="C1736:E1736"/>
    <mergeCell ref="C1725:E1725"/>
    <mergeCell ref="C1726:E1726"/>
    <mergeCell ref="C1727:N1727"/>
    <mergeCell ref="C1728:N1728"/>
    <mergeCell ref="C1729:E1729"/>
    <mergeCell ref="C1730:E1730"/>
    <mergeCell ref="C1719:N1719"/>
    <mergeCell ref="C1720:N1720"/>
    <mergeCell ref="C1721:E1721"/>
    <mergeCell ref="C1722:E1722"/>
    <mergeCell ref="C1723:N1723"/>
    <mergeCell ref="C1724:N1724"/>
    <mergeCell ref="C1749:N1749"/>
    <mergeCell ref="C1750:N1750"/>
    <mergeCell ref="C1751:E1751"/>
    <mergeCell ref="C1752:E1752"/>
    <mergeCell ref="C1753:N1753"/>
    <mergeCell ref="C1754:N1754"/>
    <mergeCell ref="C1743:E1743"/>
    <mergeCell ref="C1744:E1744"/>
    <mergeCell ref="C1745:N1745"/>
    <mergeCell ref="C1746:N1746"/>
    <mergeCell ref="C1747:E1747"/>
    <mergeCell ref="C1748:E1748"/>
    <mergeCell ref="C1737:N1737"/>
    <mergeCell ref="C1738:N1738"/>
    <mergeCell ref="C1739:E1739"/>
    <mergeCell ref="C1740:E1740"/>
    <mergeCell ref="C1741:N1741"/>
    <mergeCell ref="C1742:N1742"/>
    <mergeCell ref="C1767:E1767"/>
    <mergeCell ref="C1768:N1768"/>
    <mergeCell ref="C1769:N1769"/>
    <mergeCell ref="C1770:E1770"/>
    <mergeCell ref="C1771:E1771"/>
    <mergeCell ref="C1772:N1772"/>
    <mergeCell ref="C1761:N1761"/>
    <mergeCell ref="C1762:E1762"/>
    <mergeCell ref="C1763:E1763"/>
    <mergeCell ref="C1764:N1764"/>
    <mergeCell ref="C1765:N1765"/>
    <mergeCell ref="C1766:E1766"/>
    <mergeCell ref="C1755:E1755"/>
    <mergeCell ref="C1756:E1756"/>
    <mergeCell ref="C1757:N1757"/>
    <mergeCell ref="C1758:N1758"/>
    <mergeCell ref="C1759:E1759"/>
    <mergeCell ref="C1760:E1760"/>
    <mergeCell ref="C1785:N1785"/>
    <mergeCell ref="C1786:E1786"/>
    <mergeCell ref="C1787:E1787"/>
    <mergeCell ref="C1788:N1788"/>
    <mergeCell ref="C1789:E1789"/>
    <mergeCell ref="C1790:E1790"/>
    <mergeCell ref="C1779:E1779"/>
    <mergeCell ref="C1780:N1780"/>
    <mergeCell ref="C1781:N1781"/>
    <mergeCell ref="C1782:E1782"/>
    <mergeCell ref="C1783:E1783"/>
    <mergeCell ref="C1784:N1784"/>
    <mergeCell ref="C1773:N1773"/>
    <mergeCell ref="C1774:E1774"/>
    <mergeCell ref="C1775:E1775"/>
    <mergeCell ref="C1776:N1776"/>
    <mergeCell ref="C1777:N1777"/>
    <mergeCell ref="C1778:E1778"/>
    <mergeCell ref="C1805:K1805"/>
    <mergeCell ref="C1806:K1806"/>
    <mergeCell ref="C1807:K1807"/>
    <mergeCell ref="C1808:K1808"/>
    <mergeCell ref="C1809:K1809"/>
    <mergeCell ref="C1810:K1810"/>
    <mergeCell ref="C1797:N1797"/>
    <mergeCell ref="C1798:E1798"/>
    <mergeCell ref="C1800:K1800"/>
    <mergeCell ref="C1802:K1802"/>
    <mergeCell ref="C1803:K1803"/>
    <mergeCell ref="C1804:K1804"/>
    <mergeCell ref="C1791:N1791"/>
    <mergeCell ref="C1792:E1792"/>
    <mergeCell ref="C1793:E1793"/>
    <mergeCell ref="C1794:N1794"/>
    <mergeCell ref="C1795:E1795"/>
    <mergeCell ref="C1796:E1796"/>
    <mergeCell ref="C1823:K1823"/>
    <mergeCell ref="C1824:K1824"/>
    <mergeCell ref="C1825:K1825"/>
    <mergeCell ref="C1826:K1826"/>
    <mergeCell ref="C1827:K1827"/>
    <mergeCell ref="C1828:K1828"/>
    <mergeCell ref="C1817:K1817"/>
    <mergeCell ref="C1818:K1818"/>
    <mergeCell ref="C1819:K1819"/>
    <mergeCell ref="C1820:K1820"/>
    <mergeCell ref="C1821:K1821"/>
    <mergeCell ref="C1822:K1822"/>
    <mergeCell ref="C1811:K1811"/>
    <mergeCell ref="C1812:K1812"/>
    <mergeCell ref="C1813:K1813"/>
    <mergeCell ref="C1814:K1814"/>
    <mergeCell ref="C1815:K1815"/>
    <mergeCell ref="C1816:K1816"/>
    <mergeCell ref="A1849:N1849"/>
    <mergeCell ref="C1843:L1843"/>
    <mergeCell ref="C1844:G1844"/>
    <mergeCell ref="H1844:L1844"/>
    <mergeCell ref="C1845:L1845"/>
    <mergeCell ref="A1847:N1847"/>
    <mergeCell ref="A1848:N1848"/>
    <mergeCell ref="C1835:K1835"/>
    <mergeCell ref="C1836:K1836"/>
    <mergeCell ref="C1837:K1837"/>
    <mergeCell ref="C1838:K1838"/>
    <mergeCell ref="C1839:K1839"/>
    <mergeCell ref="C1842:G1842"/>
    <mergeCell ref="H1842:L1842"/>
    <mergeCell ref="C1829:K1829"/>
    <mergeCell ref="C1830:K1830"/>
    <mergeCell ref="C1831:K1831"/>
    <mergeCell ref="C1832:K1832"/>
    <mergeCell ref="C1833:K1833"/>
    <mergeCell ref="C1834:K183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185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33"/>
  <sheetViews>
    <sheetView topLeftCell="A97" workbookViewId="0">
      <selection activeCell="A123" sqref="A123:XFD127"/>
    </sheetView>
  </sheetViews>
  <sheetFormatPr defaultColWidth="9.140625" defaultRowHeight="11.25" customHeight="1" x14ac:dyDescent="0.2"/>
  <cols>
    <col min="1" max="1" width="9.140625" style="62" customWidth="1"/>
    <col min="2" max="2" width="20.140625" style="165" customWidth="1"/>
    <col min="3" max="3" width="13.42578125" style="165" customWidth="1"/>
    <col min="4" max="4" width="12.85546875" style="165" customWidth="1"/>
    <col min="5" max="5" width="13.28515625" style="165" customWidth="1"/>
    <col min="6" max="6" width="8.5703125" style="165" customWidth="1"/>
    <col min="7" max="7" width="7.85546875" style="165" customWidth="1"/>
    <col min="8" max="8" width="8.42578125" style="165" customWidth="1"/>
    <col min="9" max="9" width="13" style="165" customWidth="1"/>
    <col min="10" max="10" width="12.42578125" style="165" customWidth="1"/>
    <col min="11" max="11" width="8.5703125" style="165" customWidth="1"/>
    <col min="12" max="12" width="12.85546875" style="165" customWidth="1"/>
    <col min="13" max="13" width="7.42578125" style="165" customWidth="1"/>
    <col min="14" max="14" width="13.42578125" style="165" customWidth="1"/>
    <col min="15" max="15" width="14.5703125" style="165" hidden="1" customWidth="1"/>
    <col min="16" max="16" width="78.28515625" style="165" hidden="1" customWidth="1"/>
    <col min="17" max="17" width="73.7109375" style="165" hidden="1" customWidth="1"/>
    <col min="18" max="21" width="9.140625" style="165"/>
    <col min="22" max="27" width="84" style="94" hidden="1" customWidth="1"/>
    <col min="28" max="30" width="161.42578125" style="94" hidden="1" customWidth="1"/>
    <col min="31" max="31" width="34.7109375" style="94" hidden="1" customWidth="1"/>
    <col min="32" max="32" width="161.42578125" style="94" hidden="1" customWidth="1"/>
    <col min="33" max="33" width="39.5703125" style="94" hidden="1" customWidth="1"/>
    <col min="34" max="34" width="132.140625" style="94" hidden="1" customWidth="1"/>
    <col min="35" max="38" width="39.5703125" style="94" hidden="1" customWidth="1"/>
    <col min="39" max="39" width="132.140625" style="94" hidden="1" customWidth="1"/>
    <col min="40" max="44" width="98.42578125" style="94" hidden="1" customWidth="1"/>
    <col min="45" max="45" width="56" style="94" hidden="1" customWidth="1"/>
    <col min="46" max="46" width="55.28515625" style="94" hidden="1" customWidth="1"/>
    <col min="47" max="47" width="56" style="94" hidden="1" customWidth="1"/>
    <col min="48" max="48" width="55.28515625" style="94" hidden="1" customWidth="1"/>
    <col min="49" max="16384" width="9.140625" style="165"/>
  </cols>
  <sheetData>
    <row r="1" spans="1:29" customFormat="1" ht="15" x14ac:dyDescent="0.25">
      <c r="N1" s="48" t="s">
        <v>73</v>
      </c>
    </row>
    <row r="2" spans="1:29" customFormat="1" ht="11.25" customHeight="1" x14ac:dyDescent="0.25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50" t="s">
        <v>74</v>
      </c>
    </row>
    <row r="3" spans="1:29" customFormat="1" ht="6.75" customHeight="1" x14ac:dyDescent="0.25">
      <c r="A3" s="49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48"/>
    </row>
    <row r="4" spans="1:29" customFormat="1" ht="2.25" customHeight="1" x14ac:dyDescent="0.25">
      <c r="A4" s="52"/>
      <c r="B4" s="53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</row>
    <row r="5" spans="1:29" customFormat="1" ht="11.25" customHeight="1" x14ac:dyDescent="0.25">
      <c r="A5" s="52" t="s">
        <v>75</v>
      </c>
      <c r="B5" s="53"/>
      <c r="C5" s="49"/>
      <c r="E5" s="49"/>
      <c r="F5" s="49"/>
      <c r="G5" s="224" t="s">
        <v>76</v>
      </c>
      <c r="H5" s="224"/>
      <c r="I5" s="224"/>
      <c r="J5" s="224"/>
      <c r="K5" s="224"/>
      <c r="L5" s="224"/>
      <c r="M5" s="224"/>
      <c r="N5" s="224"/>
    </row>
    <row r="6" spans="1:29" customFormat="1" ht="22.5" customHeight="1" x14ac:dyDescent="0.25">
      <c r="A6" s="52" t="s">
        <v>77</v>
      </c>
      <c r="B6" s="53"/>
      <c r="C6" s="49"/>
      <c r="E6" s="54"/>
      <c r="F6" s="54"/>
      <c r="G6" s="232" t="s">
        <v>78</v>
      </c>
      <c r="H6" s="232"/>
      <c r="I6" s="232"/>
      <c r="J6" s="232"/>
      <c r="K6" s="232"/>
      <c r="L6" s="232"/>
      <c r="M6" s="232"/>
      <c r="N6" s="232"/>
      <c r="V6" s="55" t="s">
        <v>78</v>
      </c>
    </row>
    <row r="7" spans="1:29" customFormat="1" ht="90" customHeight="1" x14ac:dyDescent="0.25">
      <c r="A7" s="231" t="s">
        <v>79</v>
      </c>
      <c r="B7" s="231"/>
      <c r="C7" s="231"/>
      <c r="D7" s="231"/>
      <c r="E7" s="231"/>
      <c r="F7" s="231"/>
      <c r="G7" s="232" t="s">
        <v>80</v>
      </c>
      <c r="H7" s="232"/>
      <c r="I7" s="232"/>
      <c r="J7" s="232"/>
      <c r="K7" s="232"/>
      <c r="L7" s="232"/>
      <c r="M7" s="232"/>
      <c r="N7" s="232"/>
      <c r="P7" s="56" t="s">
        <v>79</v>
      </c>
      <c r="Q7" s="56" t="s">
        <v>80</v>
      </c>
      <c r="R7" s="57"/>
      <c r="S7" s="57"/>
      <c r="T7" s="57"/>
      <c r="U7" s="57"/>
      <c r="W7" s="55" t="s">
        <v>80</v>
      </c>
    </row>
    <row r="8" spans="1:29" customFormat="1" ht="67.5" customHeight="1" x14ac:dyDescent="0.25">
      <c r="A8" s="234" t="s">
        <v>81</v>
      </c>
      <c r="B8" s="234"/>
      <c r="C8" s="234"/>
      <c r="D8" s="234"/>
      <c r="E8" s="234"/>
      <c r="F8" s="234"/>
      <c r="G8" s="232"/>
      <c r="H8" s="232"/>
      <c r="I8" s="232"/>
      <c r="J8" s="232"/>
      <c r="K8" s="232"/>
      <c r="L8" s="232"/>
      <c r="M8" s="232"/>
      <c r="N8" s="232"/>
      <c r="P8" s="56" t="s">
        <v>82</v>
      </c>
      <c r="Q8" s="56"/>
      <c r="R8" s="57"/>
      <c r="S8" s="57"/>
      <c r="T8" s="57"/>
      <c r="U8" s="57"/>
      <c r="X8" s="55" t="s">
        <v>83</v>
      </c>
    </row>
    <row r="9" spans="1:29" customFormat="1" ht="33.75" customHeight="1" x14ac:dyDescent="0.25">
      <c r="A9" s="231" t="s">
        <v>84</v>
      </c>
      <c r="B9" s="231"/>
      <c r="C9" s="231"/>
      <c r="D9" s="231"/>
      <c r="E9" s="231"/>
      <c r="F9" s="231"/>
      <c r="G9" s="232"/>
      <c r="H9" s="232"/>
      <c r="I9" s="232"/>
      <c r="J9" s="232"/>
      <c r="K9" s="232"/>
      <c r="L9" s="232"/>
      <c r="M9" s="232"/>
      <c r="N9" s="232"/>
      <c r="P9" s="56" t="s">
        <v>84</v>
      </c>
      <c r="Q9" s="56"/>
      <c r="R9" s="57"/>
      <c r="S9" s="57"/>
      <c r="T9" s="57"/>
      <c r="U9" s="57"/>
      <c r="Y9" s="55" t="s">
        <v>83</v>
      </c>
    </row>
    <row r="10" spans="1:29" customFormat="1" ht="11.25" customHeight="1" x14ac:dyDescent="0.25">
      <c r="A10" s="233" t="s">
        <v>85</v>
      </c>
      <c r="B10" s="233"/>
      <c r="C10" s="233"/>
      <c r="D10" s="233"/>
      <c r="E10" s="233"/>
      <c r="F10" s="233"/>
      <c r="G10" s="232" t="s">
        <v>86</v>
      </c>
      <c r="H10" s="232"/>
      <c r="I10" s="232"/>
      <c r="J10" s="232"/>
      <c r="K10" s="232"/>
      <c r="L10" s="232"/>
      <c r="M10" s="232"/>
      <c r="N10" s="232"/>
      <c r="Z10" s="55" t="s">
        <v>86</v>
      </c>
    </row>
    <row r="11" spans="1:29" customFormat="1" ht="15" x14ac:dyDescent="0.25">
      <c r="A11" s="233" t="s">
        <v>87</v>
      </c>
      <c r="B11" s="233"/>
      <c r="C11" s="233"/>
      <c r="D11" s="233"/>
      <c r="E11" s="233"/>
      <c r="F11" s="233"/>
      <c r="G11" s="232"/>
      <c r="H11" s="232"/>
      <c r="I11" s="232"/>
      <c r="J11" s="232"/>
      <c r="K11" s="232"/>
      <c r="L11" s="232"/>
      <c r="M11" s="232"/>
      <c r="N11" s="232"/>
      <c r="AA11" s="55" t="s">
        <v>83</v>
      </c>
    </row>
    <row r="12" spans="1:29" customFormat="1" ht="3.75" customHeight="1" x14ac:dyDescent="0.25">
      <c r="A12" s="58"/>
      <c r="B12" s="49"/>
      <c r="C12" s="49"/>
      <c r="D12" s="49"/>
      <c r="E12" s="49"/>
      <c r="F12" s="53"/>
      <c r="G12" s="53"/>
      <c r="H12" s="53"/>
      <c r="I12" s="53"/>
      <c r="J12" s="53"/>
      <c r="K12" s="53"/>
      <c r="L12" s="53"/>
      <c r="M12" s="53"/>
      <c r="N12" s="53"/>
    </row>
    <row r="13" spans="1:29" customFormat="1" ht="15" x14ac:dyDescent="0.25">
      <c r="A13" s="228"/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AB13" s="55" t="s">
        <v>83</v>
      </c>
    </row>
    <row r="14" spans="1:29" customFormat="1" ht="15" x14ac:dyDescent="0.25">
      <c r="A14" s="223" t="s">
        <v>7</v>
      </c>
      <c r="B14" s="223"/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/>
    </row>
    <row r="15" spans="1:29" customFormat="1" ht="5.25" customHeight="1" x14ac:dyDescent="0.25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</row>
    <row r="16" spans="1:29" customFormat="1" ht="15" x14ac:dyDescent="0.25">
      <c r="A16" s="228"/>
      <c r="B16" s="228"/>
      <c r="C16" s="228"/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AC16" s="55" t="s">
        <v>83</v>
      </c>
    </row>
    <row r="17" spans="1:31" customFormat="1" ht="15" x14ac:dyDescent="0.25">
      <c r="A17" s="223" t="s">
        <v>88</v>
      </c>
      <c r="B17" s="223"/>
      <c r="C17" s="223"/>
      <c r="D17" s="223"/>
      <c r="E17" s="223"/>
      <c r="F17" s="223"/>
      <c r="G17" s="223"/>
      <c r="H17" s="223"/>
      <c r="I17" s="223"/>
      <c r="J17" s="223"/>
      <c r="K17" s="223"/>
      <c r="L17" s="223"/>
      <c r="M17" s="223"/>
      <c r="N17" s="223"/>
    </row>
    <row r="18" spans="1:31" customFormat="1" ht="21" customHeight="1" x14ac:dyDescent="0.25">
      <c r="A18" s="229" t="s">
        <v>838</v>
      </c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</row>
    <row r="19" spans="1:31" customFormat="1" ht="3.75" customHeight="1" x14ac:dyDescent="0.25">
      <c r="A19" s="60"/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</row>
    <row r="20" spans="1:31" customFormat="1" ht="15" x14ac:dyDescent="0.25">
      <c r="A20" s="230" t="s">
        <v>665</v>
      </c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0"/>
      <c r="N20" s="230"/>
      <c r="AD20" s="55" t="s">
        <v>665</v>
      </c>
    </row>
    <row r="21" spans="1:31" customFormat="1" ht="12" customHeight="1" x14ac:dyDescent="0.25">
      <c r="A21" s="223" t="s">
        <v>91</v>
      </c>
      <c r="B21" s="223"/>
      <c r="C21" s="223"/>
      <c r="D21" s="223"/>
      <c r="E21" s="223"/>
      <c r="F21" s="223"/>
      <c r="G21" s="223"/>
      <c r="H21" s="223"/>
      <c r="I21" s="223"/>
      <c r="J21" s="223"/>
      <c r="K21" s="223"/>
      <c r="L21" s="223"/>
      <c r="M21" s="223"/>
      <c r="N21" s="223"/>
    </row>
    <row r="22" spans="1:31" customFormat="1" ht="12" customHeight="1" x14ac:dyDescent="0.25">
      <c r="A22" s="49" t="s">
        <v>92</v>
      </c>
      <c r="B22" s="61" t="s">
        <v>93</v>
      </c>
      <c r="C22" s="62" t="s">
        <v>94</v>
      </c>
      <c r="D22" s="62"/>
      <c r="E22" s="62"/>
      <c r="F22" s="54"/>
      <c r="G22" s="54"/>
      <c r="H22" s="54"/>
      <c r="I22" s="54"/>
      <c r="J22" s="54"/>
      <c r="K22" s="54"/>
      <c r="L22" s="54"/>
      <c r="M22" s="54"/>
      <c r="N22" s="54"/>
    </row>
    <row r="23" spans="1:31" customFormat="1" ht="12" customHeight="1" x14ac:dyDescent="0.25">
      <c r="A23" s="49" t="s">
        <v>95</v>
      </c>
      <c r="B23" s="224"/>
      <c r="C23" s="224"/>
      <c r="D23" s="224"/>
      <c r="E23" s="224"/>
      <c r="F23" s="224"/>
      <c r="G23" s="54"/>
      <c r="H23" s="54"/>
      <c r="I23" s="54"/>
      <c r="J23" s="54"/>
      <c r="K23" s="54"/>
      <c r="L23" s="54"/>
      <c r="M23" s="54"/>
      <c r="N23" s="54"/>
    </row>
    <row r="24" spans="1:31" customFormat="1" ht="15" x14ac:dyDescent="0.25">
      <c r="A24" s="49"/>
      <c r="B24" s="225" t="s">
        <v>96</v>
      </c>
      <c r="C24" s="225"/>
      <c r="D24" s="225"/>
      <c r="E24" s="225"/>
      <c r="F24" s="225"/>
      <c r="G24" s="63"/>
      <c r="H24" s="63"/>
      <c r="I24" s="63"/>
      <c r="J24" s="63"/>
      <c r="K24" s="63"/>
      <c r="L24" s="63"/>
      <c r="M24" s="64"/>
      <c r="N24" s="63"/>
    </row>
    <row r="25" spans="1:31" customFormat="1" ht="5.25" customHeight="1" x14ac:dyDescent="0.25">
      <c r="A25" s="49"/>
      <c r="B25" s="49"/>
      <c r="C25" s="49"/>
      <c r="D25" s="65"/>
      <c r="E25" s="65"/>
      <c r="F25" s="65"/>
      <c r="G25" s="65"/>
      <c r="H25" s="65"/>
      <c r="I25" s="65"/>
      <c r="J25" s="65"/>
      <c r="K25" s="65"/>
      <c r="L25" s="65"/>
      <c r="M25" s="63"/>
      <c r="N25" s="63"/>
    </row>
    <row r="26" spans="1:31" customFormat="1" ht="15" x14ac:dyDescent="0.25">
      <c r="A26" s="66" t="s">
        <v>97</v>
      </c>
      <c r="B26" s="49"/>
      <c r="C26" s="49"/>
      <c r="D26" s="226" t="s">
        <v>446</v>
      </c>
      <c r="E26" s="226"/>
      <c r="F26" s="226"/>
      <c r="G26" s="67"/>
      <c r="H26" s="67"/>
      <c r="I26" s="67"/>
      <c r="J26" s="67"/>
      <c r="K26" s="67"/>
      <c r="L26" s="67"/>
      <c r="M26" s="67"/>
      <c r="N26" s="67"/>
      <c r="AE26" s="55" t="s">
        <v>83</v>
      </c>
    </row>
    <row r="27" spans="1:31" customFormat="1" ht="7.5" customHeight="1" x14ac:dyDescent="0.25">
      <c r="A27" s="49"/>
      <c r="B27" s="51"/>
      <c r="C27" s="51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</row>
    <row r="28" spans="1:31" customFormat="1" ht="12" customHeight="1" x14ac:dyDescent="0.25">
      <c r="A28" s="66" t="s">
        <v>99</v>
      </c>
      <c r="B28" s="51"/>
      <c r="C28" s="69">
        <v>119.61</v>
      </c>
      <c r="D28" s="70" t="s">
        <v>839</v>
      </c>
      <c r="E28" s="71" t="s">
        <v>101</v>
      </c>
      <c r="G28" s="51"/>
      <c r="H28" s="51"/>
      <c r="I28" s="51"/>
      <c r="J28" s="51"/>
      <c r="K28" s="51"/>
      <c r="L28" s="72"/>
      <c r="M28" s="72"/>
      <c r="N28" s="51"/>
    </row>
    <row r="29" spans="1:31" customFormat="1" ht="11.25" customHeight="1" x14ac:dyDescent="0.25">
      <c r="A29" s="49"/>
      <c r="B29" s="73" t="s">
        <v>102</v>
      </c>
      <c r="C29" s="74"/>
      <c r="D29" s="75"/>
      <c r="E29" s="71"/>
      <c r="G29" s="51"/>
    </row>
    <row r="30" spans="1:31" customFormat="1" ht="12" customHeight="1" x14ac:dyDescent="0.25">
      <c r="A30" s="49"/>
      <c r="B30" s="76" t="s">
        <v>103</v>
      </c>
      <c r="C30" s="69">
        <v>0</v>
      </c>
      <c r="D30" s="70" t="s">
        <v>110</v>
      </c>
      <c r="E30" s="71" t="s">
        <v>101</v>
      </c>
      <c r="G30" s="51" t="s">
        <v>105</v>
      </c>
      <c r="I30" s="51"/>
      <c r="J30" s="51"/>
      <c r="K30" s="51"/>
      <c r="L30" s="69">
        <v>52.06</v>
      </c>
      <c r="M30" s="77" t="s">
        <v>840</v>
      </c>
      <c r="N30" s="71" t="s">
        <v>101</v>
      </c>
    </row>
    <row r="31" spans="1:31" customFormat="1" ht="12" customHeight="1" x14ac:dyDescent="0.25">
      <c r="A31" s="49"/>
      <c r="B31" s="76" t="s">
        <v>13</v>
      </c>
      <c r="C31" s="69">
        <v>0</v>
      </c>
      <c r="D31" s="78" t="s">
        <v>110</v>
      </c>
      <c r="E31" s="71" t="s">
        <v>101</v>
      </c>
      <c r="G31" s="51" t="s">
        <v>108</v>
      </c>
      <c r="I31" s="51"/>
      <c r="J31" s="51"/>
      <c r="K31" s="51"/>
      <c r="L31" s="227">
        <v>81.680000000000007</v>
      </c>
      <c r="M31" s="227"/>
      <c r="N31" s="71" t="s">
        <v>109</v>
      </c>
    </row>
    <row r="32" spans="1:31" customFormat="1" ht="12" customHeight="1" x14ac:dyDescent="0.25">
      <c r="A32" s="49"/>
      <c r="B32" s="76" t="s">
        <v>14</v>
      </c>
      <c r="C32" s="69">
        <v>0</v>
      </c>
      <c r="D32" s="78" t="s">
        <v>110</v>
      </c>
      <c r="E32" s="71" t="s">
        <v>101</v>
      </c>
      <c r="G32" s="51" t="s">
        <v>111</v>
      </c>
      <c r="I32" s="51"/>
      <c r="J32" s="51"/>
      <c r="K32" s="51"/>
      <c r="L32" s="227"/>
      <c r="M32" s="227"/>
      <c r="N32" s="71" t="s">
        <v>109</v>
      </c>
    </row>
    <row r="33" spans="1:38" customFormat="1" ht="12" customHeight="1" x14ac:dyDescent="0.25">
      <c r="A33" s="49"/>
      <c r="B33" s="76" t="s">
        <v>15</v>
      </c>
      <c r="C33" s="69">
        <v>109.34</v>
      </c>
      <c r="D33" s="70" t="s">
        <v>841</v>
      </c>
      <c r="E33" s="71" t="s">
        <v>101</v>
      </c>
      <c r="G33" s="51"/>
      <c r="H33" s="51"/>
      <c r="I33" s="51"/>
      <c r="J33" s="51"/>
      <c r="K33" s="51"/>
      <c r="L33" s="221" t="s">
        <v>112</v>
      </c>
      <c r="M33" s="221"/>
      <c r="N33" s="51"/>
    </row>
    <row r="34" spans="1:38" customFormat="1" ht="7.5" customHeight="1" x14ac:dyDescent="0.25">
      <c r="A34" s="79"/>
    </row>
    <row r="35" spans="1:38" customFormat="1" ht="23.25" customHeight="1" x14ac:dyDescent="0.25">
      <c r="A35" s="222" t="s">
        <v>8</v>
      </c>
      <c r="B35" s="219" t="s">
        <v>9</v>
      </c>
      <c r="C35" s="219" t="s">
        <v>113</v>
      </c>
      <c r="D35" s="219"/>
      <c r="E35" s="219"/>
      <c r="F35" s="219" t="s">
        <v>114</v>
      </c>
      <c r="G35" s="219" t="s">
        <v>115</v>
      </c>
      <c r="H35" s="219"/>
      <c r="I35" s="219"/>
      <c r="J35" s="219" t="s">
        <v>116</v>
      </c>
      <c r="K35" s="219"/>
      <c r="L35" s="219"/>
      <c r="M35" s="219" t="s">
        <v>117</v>
      </c>
      <c r="N35" s="219" t="s">
        <v>118</v>
      </c>
    </row>
    <row r="36" spans="1:38" customFormat="1" ht="28.5" customHeight="1" x14ac:dyDescent="0.25">
      <c r="A36" s="222"/>
      <c r="B36" s="219"/>
      <c r="C36" s="219"/>
      <c r="D36" s="219"/>
      <c r="E36" s="219"/>
      <c r="F36" s="219"/>
      <c r="G36" s="219"/>
      <c r="H36" s="219"/>
      <c r="I36" s="219"/>
      <c r="J36" s="219"/>
      <c r="K36" s="219"/>
      <c r="L36" s="219"/>
      <c r="M36" s="219"/>
      <c r="N36" s="219"/>
    </row>
    <row r="37" spans="1:38" customFormat="1" ht="22.5" x14ac:dyDescent="0.25">
      <c r="A37" s="222"/>
      <c r="B37" s="219"/>
      <c r="C37" s="219"/>
      <c r="D37" s="219"/>
      <c r="E37" s="219"/>
      <c r="F37" s="219"/>
      <c r="G37" s="80" t="s">
        <v>119</v>
      </c>
      <c r="H37" s="80" t="s">
        <v>120</v>
      </c>
      <c r="I37" s="80" t="s">
        <v>121</v>
      </c>
      <c r="J37" s="80" t="s">
        <v>119</v>
      </c>
      <c r="K37" s="80" t="s">
        <v>120</v>
      </c>
      <c r="L37" s="80" t="s">
        <v>16</v>
      </c>
      <c r="M37" s="219"/>
      <c r="N37" s="219"/>
    </row>
    <row r="38" spans="1:38" customFormat="1" ht="15" x14ac:dyDescent="0.25">
      <c r="A38" s="81">
        <v>1</v>
      </c>
      <c r="B38" s="82">
        <v>2</v>
      </c>
      <c r="C38" s="220">
        <v>3</v>
      </c>
      <c r="D38" s="220"/>
      <c r="E38" s="220"/>
      <c r="F38" s="82">
        <v>4</v>
      </c>
      <c r="G38" s="82">
        <v>5</v>
      </c>
      <c r="H38" s="82">
        <v>6</v>
      </c>
      <c r="I38" s="82">
        <v>7</v>
      </c>
      <c r="J38" s="82">
        <v>8</v>
      </c>
      <c r="K38" s="82">
        <v>9</v>
      </c>
      <c r="L38" s="82">
        <v>10</v>
      </c>
      <c r="M38" s="82">
        <v>11</v>
      </c>
      <c r="N38" s="82">
        <v>12</v>
      </c>
    </row>
    <row r="39" spans="1:38" customFormat="1" ht="15" x14ac:dyDescent="0.25">
      <c r="A39" s="212" t="s">
        <v>450</v>
      </c>
      <c r="B39" s="213"/>
      <c r="C39" s="213"/>
      <c r="D39" s="213"/>
      <c r="E39" s="213"/>
      <c r="F39" s="213"/>
      <c r="G39" s="213"/>
      <c r="H39" s="213"/>
      <c r="I39" s="213"/>
      <c r="J39" s="213"/>
      <c r="K39" s="213"/>
      <c r="L39" s="213"/>
      <c r="M39" s="213"/>
      <c r="N39" s="214"/>
      <c r="AF39" s="83" t="s">
        <v>450</v>
      </c>
    </row>
    <row r="40" spans="1:38" customFormat="1" ht="23.25" x14ac:dyDescent="0.25">
      <c r="A40" s="84" t="s">
        <v>123</v>
      </c>
      <c r="B40" s="85" t="s">
        <v>451</v>
      </c>
      <c r="C40" s="210" t="s">
        <v>452</v>
      </c>
      <c r="D40" s="210"/>
      <c r="E40" s="210"/>
      <c r="F40" s="86" t="s">
        <v>453</v>
      </c>
      <c r="G40" s="87"/>
      <c r="H40" s="87"/>
      <c r="I40" s="88">
        <v>67</v>
      </c>
      <c r="J40" s="89"/>
      <c r="K40" s="87"/>
      <c r="L40" s="89"/>
      <c r="M40" s="87"/>
      <c r="N40" s="90"/>
      <c r="AF40" s="83"/>
      <c r="AG40" s="91" t="s">
        <v>452</v>
      </c>
    </row>
    <row r="41" spans="1:38" customFormat="1" ht="15" x14ac:dyDescent="0.25">
      <c r="A41" s="92"/>
      <c r="B41" s="93"/>
      <c r="C41" s="203" t="s">
        <v>454</v>
      </c>
      <c r="D41" s="203"/>
      <c r="E41" s="203"/>
      <c r="F41" s="203"/>
      <c r="G41" s="203"/>
      <c r="H41" s="203"/>
      <c r="I41" s="203"/>
      <c r="J41" s="203"/>
      <c r="K41" s="203"/>
      <c r="L41" s="203"/>
      <c r="M41" s="203"/>
      <c r="N41" s="211"/>
      <c r="AF41" s="83"/>
      <c r="AG41" s="91"/>
      <c r="AH41" s="94" t="s">
        <v>454</v>
      </c>
    </row>
    <row r="42" spans="1:38" customFormat="1" ht="15" x14ac:dyDescent="0.25">
      <c r="A42" s="95"/>
      <c r="B42" s="93" t="s">
        <v>130</v>
      </c>
      <c r="C42" s="208" t="s">
        <v>131</v>
      </c>
      <c r="D42" s="208"/>
      <c r="E42" s="208"/>
      <c r="F42" s="96"/>
      <c r="G42" s="97"/>
      <c r="H42" s="97"/>
      <c r="I42" s="97"/>
      <c r="J42" s="98">
        <v>12.81</v>
      </c>
      <c r="K42" s="116">
        <v>0.8</v>
      </c>
      <c r="L42" s="98">
        <v>686.62</v>
      </c>
      <c r="M42" s="99">
        <v>49.76</v>
      </c>
      <c r="N42" s="100">
        <v>34166.21</v>
      </c>
      <c r="AF42" s="83"/>
      <c r="AG42" s="91"/>
      <c r="AI42" s="94" t="s">
        <v>131</v>
      </c>
    </row>
    <row r="43" spans="1:38" customFormat="1" ht="15" x14ac:dyDescent="0.25">
      <c r="A43" s="102"/>
      <c r="B43" s="93"/>
      <c r="C43" s="208" t="s">
        <v>136</v>
      </c>
      <c r="D43" s="208"/>
      <c r="E43" s="208"/>
      <c r="F43" s="96" t="s">
        <v>137</v>
      </c>
      <c r="G43" s="111">
        <v>1</v>
      </c>
      <c r="H43" s="116">
        <v>0.8</v>
      </c>
      <c r="I43" s="116">
        <v>53.6</v>
      </c>
      <c r="J43" s="104"/>
      <c r="K43" s="97"/>
      <c r="L43" s="104"/>
      <c r="M43" s="97"/>
      <c r="N43" s="105"/>
      <c r="AF43" s="83"/>
      <c r="AG43" s="91"/>
      <c r="AJ43" s="94" t="s">
        <v>136</v>
      </c>
    </row>
    <row r="44" spans="1:38" customFormat="1" ht="15" x14ac:dyDescent="0.25">
      <c r="A44" s="95"/>
      <c r="B44" s="93"/>
      <c r="C44" s="218" t="s">
        <v>139</v>
      </c>
      <c r="D44" s="218"/>
      <c r="E44" s="218"/>
      <c r="F44" s="106"/>
      <c r="G44" s="107"/>
      <c r="H44" s="107"/>
      <c r="I44" s="107"/>
      <c r="J44" s="108">
        <v>12.81</v>
      </c>
      <c r="K44" s="107"/>
      <c r="L44" s="108">
        <v>686.62</v>
      </c>
      <c r="M44" s="107"/>
      <c r="N44" s="110">
        <v>34166.21</v>
      </c>
      <c r="AF44" s="83"/>
      <c r="AG44" s="91"/>
      <c r="AK44" s="94" t="s">
        <v>139</v>
      </c>
    </row>
    <row r="45" spans="1:38" customFormat="1" ht="15" x14ac:dyDescent="0.25">
      <c r="A45" s="102"/>
      <c r="B45" s="93"/>
      <c r="C45" s="208" t="s">
        <v>140</v>
      </c>
      <c r="D45" s="208"/>
      <c r="E45" s="208"/>
      <c r="F45" s="96"/>
      <c r="G45" s="97"/>
      <c r="H45" s="97"/>
      <c r="I45" s="97"/>
      <c r="J45" s="104"/>
      <c r="K45" s="97"/>
      <c r="L45" s="98">
        <v>686.62</v>
      </c>
      <c r="M45" s="97"/>
      <c r="N45" s="100">
        <v>34166.21</v>
      </c>
      <c r="AF45" s="83"/>
      <c r="AG45" s="91"/>
      <c r="AJ45" s="94" t="s">
        <v>140</v>
      </c>
    </row>
    <row r="46" spans="1:38" customFormat="1" ht="23.25" x14ac:dyDescent="0.25">
      <c r="A46" s="102"/>
      <c r="B46" s="93" t="s">
        <v>455</v>
      </c>
      <c r="C46" s="208" t="s">
        <v>456</v>
      </c>
      <c r="D46" s="208"/>
      <c r="E46" s="208"/>
      <c r="F46" s="96" t="s">
        <v>143</v>
      </c>
      <c r="G46" s="111">
        <v>74</v>
      </c>
      <c r="H46" s="97"/>
      <c r="I46" s="111">
        <v>74</v>
      </c>
      <c r="J46" s="104"/>
      <c r="K46" s="97"/>
      <c r="L46" s="98">
        <v>508.1</v>
      </c>
      <c r="M46" s="97"/>
      <c r="N46" s="100">
        <v>25283</v>
      </c>
      <c r="AF46" s="83"/>
      <c r="AG46" s="91"/>
      <c r="AJ46" s="94" t="s">
        <v>456</v>
      </c>
    </row>
    <row r="47" spans="1:38" customFormat="1" ht="23.25" x14ac:dyDescent="0.25">
      <c r="A47" s="102"/>
      <c r="B47" s="93" t="s">
        <v>457</v>
      </c>
      <c r="C47" s="208" t="s">
        <v>458</v>
      </c>
      <c r="D47" s="208"/>
      <c r="E47" s="208"/>
      <c r="F47" s="96" t="s">
        <v>143</v>
      </c>
      <c r="G47" s="111">
        <v>36</v>
      </c>
      <c r="H47" s="97"/>
      <c r="I47" s="111">
        <v>36</v>
      </c>
      <c r="J47" s="104"/>
      <c r="K47" s="97"/>
      <c r="L47" s="98">
        <v>247.18</v>
      </c>
      <c r="M47" s="97"/>
      <c r="N47" s="100">
        <v>12299.84</v>
      </c>
      <c r="AF47" s="83"/>
      <c r="AG47" s="91"/>
      <c r="AJ47" s="94" t="s">
        <v>458</v>
      </c>
    </row>
    <row r="48" spans="1:38" customFormat="1" ht="15" x14ac:dyDescent="0.25">
      <c r="A48" s="112"/>
      <c r="B48" s="113"/>
      <c r="C48" s="210" t="s">
        <v>146</v>
      </c>
      <c r="D48" s="210"/>
      <c r="E48" s="210"/>
      <c r="F48" s="86"/>
      <c r="G48" s="87"/>
      <c r="H48" s="87"/>
      <c r="I48" s="87"/>
      <c r="J48" s="89"/>
      <c r="K48" s="87"/>
      <c r="L48" s="114">
        <v>1441.9</v>
      </c>
      <c r="M48" s="107"/>
      <c r="N48" s="115">
        <v>71749.05</v>
      </c>
      <c r="AF48" s="83"/>
      <c r="AG48" s="91"/>
      <c r="AL48" s="91" t="s">
        <v>146</v>
      </c>
    </row>
    <row r="49" spans="1:39" customFormat="1" ht="33.75" x14ac:dyDescent="0.25">
      <c r="A49" s="84" t="s">
        <v>147</v>
      </c>
      <c r="B49" s="85" t="s">
        <v>459</v>
      </c>
      <c r="C49" s="210" t="s">
        <v>460</v>
      </c>
      <c r="D49" s="210"/>
      <c r="E49" s="210"/>
      <c r="F49" s="86" t="s">
        <v>461</v>
      </c>
      <c r="G49" s="87"/>
      <c r="H49" s="87"/>
      <c r="I49" s="121">
        <v>0.67</v>
      </c>
      <c r="J49" s="89"/>
      <c r="K49" s="87"/>
      <c r="L49" s="89"/>
      <c r="M49" s="87"/>
      <c r="N49" s="90"/>
      <c r="AF49" s="83"/>
      <c r="AG49" s="91" t="s">
        <v>460</v>
      </c>
      <c r="AL49" s="91"/>
    </row>
    <row r="50" spans="1:39" customFormat="1" ht="15" x14ac:dyDescent="0.25">
      <c r="A50" s="134"/>
      <c r="B50" s="135"/>
      <c r="C50" s="208" t="s">
        <v>842</v>
      </c>
      <c r="D50" s="208"/>
      <c r="E50" s="208"/>
      <c r="F50" s="208"/>
      <c r="G50" s="208"/>
      <c r="H50" s="208"/>
      <c r="I50" s="208"/>
      <c r="J50" s="208"/>
      <c r="K50" s="208"/>
      <c r="L50" s="208"/>
      <c r="M50" s="208"/>
      <c r="N50" s="209"/>
      <c r="AF50" s="83"/>
      <c r="AG50" s="91"/>
      <c r="AL50" s="91"/>
      <c r="AM50" s="94" t="s">
        <v>842</v>
      </c>
    </row>
    <row r="51" spans="1:39" customFormat="1" ht="15" x14ac:dyDescent="0.25">
      <c r="A51" s="92"/>
      <c r="B51" s="93"/>
      <c r="C51" s="203" t="s">
        <v>454</v>
      </c>
      <c r="D51" s="203"/>
      <c r="E51" s="203"/>
      <c r="F51" s="203"/>
      <c r="G51" s="203"/>
      <c r="H51" s="203"/>
      <c r="I51" s="203"/>
      <c r="J51" s="203"/>
      <c r="K51" s="203"/>
      <c r="L51" s="203"/>
      <c r="M51" s="203"/>
      <c r="N51" s="211"/>
      <c r="AF51" s="83"/>
      <c r="AG51" s="91"/>
      <c r="AH51" s="94" t="s">
        <v>454</v>
      </c>
      <c r="AL51" s="91"/>
    </row>
    <row r="52" spans="1:39" customFormat="1" ht="15" x14ac:dyDescent="0.25">
      <c r="A52" s="95"/>
      <c r="B52" s="93" t="s">
        <v>130</v>
      </c>
      <c r="C52" s="208" t="s">
        <v>131</v>
      </c>
      <c r="D52" s="208"/>
      <c r="E52" s="208"/>
      <c r="F52" s="96"/>
      <c r="G52" s="97"/>
      <c r="H52" s="97"/>
      <c r="I52" s="97"/>
      <c r="J52" s="98">
        <v>165.95</v>
      </c>
      <c r="K52" s="116">
        <v>0.8</v>
      </c>
      <c r="L52" s="98">
        <v>88.95</v>
      </c>
      <c r="M52" s="99">
        <v>49.76</v>
      </c>
      <c r="N52" s="100">
        <v>4426.1499999999996</v>
      </c>
      <c r="AF52" s="83"/>
      <c r="AG52" s="91"/>
      <c r="AI52" s="94" t="s">
        <v>131</v>
      </c>
      <c r="AL52" s="91"/>
    </row>
    <row r="53" spans="1:39" customFormat="1" ht="15" x14ac:dyDescent="0.25">
      <c r="A53" s="102"/>
      <c r="B53" s="93"/>
      <c r="C53" s="208" t="s">
        <v>136</v>
      </c>
      <c r="D53" s="208"/>
      <c r="E53" s="208"/>
      <c r="F53" s="96" t="s">
        <v>137</v>
      </c>
      <c r="G53" s="99">
        <v>12.96</v>
      </c>
      <c r="H53" s="116">
        <v>0.8</v>
      </c>
      <c r="I53" s="118">
        <v>6.9465599999999998</v>
      </c>
      <c r="J53" s="104"/>
      <c r="K53" s="97"/>
      <c r="L53" s="104"/>
      <c r="M53" s="97"/>
      <c r="N53" s="105"/>
      <c r="AF53" s="83"/>
      <c r="AG53" s="91"/>
      <c r="AJ53" s="94" t="s">
        <v>136</v>
      </c>
      <c r="AL53" s="91"/>
    </row>
    <row r="54" spans="1:39" customFormat="1" ht="15" x14ac:dyDescent="0.25">
      <c r="A54" s="95"/>
      <c r="B54" s="93"/>
      <c r="C54" s="218" t="s">
        <v>139</v>
      </c>
      <c r="D54" s="218"/>
      <c r="E54" s="218"/>
      <c r="F54" s="106"/>
      <c r="G54" s="107"/>
      <c r="H54" s="107"/>
      <c r="I54" s="107"/>
      <c r="J54" s="108">
        <v>165.95</v>
      </c>
      <c r="K54" s="107"/>
      <c r="L54" s="108">
        <v>88.95</v>
      </c>
      <c r="M54" s="107"/>
      <c r="N54" s="110">
        <v>4426.1499999999996</v>
      </c>
      <c r="AF54" s="83"/>
      <c r="AG54" s="91"/>
      <c r="AK54" s="94" t="s">
        <v>139</v>
      </c>
      <c r="AL54" s="91"/>
    </row>
    <row r="55" spans="1:39" customFormat="1" ht="15" x14ac:dyDescent="0.25">
      <c r="A55" s="102"/>
      <c r="B55" s="93"/>
      <c r="C55" s="208" t="s">
        <v>140</v>
      </c>
      <c r="D55" s="208"/>
      <c r="E55" s="208"/>
      <c r="F55" s="96"/>
      <c r="G55" s="97"/>
      <c r="H55" s="97"/>
      <c r="I55" s="97"/>
      <c r="J55" s="104"/>
      <c r="K55" s="97"/>
      <c r="L55" s="98">
        <v>88.95</v>
      </c>
      <c r="M55" s="97"/>
      <c r="N55" s="100">
        <v>4426.1499999999996</v>
      </c>
      <c r="AF55" s="83"/>
      <c r="AG55" s="91"/>
      <c r="AJ55" s="94" t="s">
        <v>140</v>
      </c>
      <c r="AL55" s="91"/>
    </row>
    <row r="56" spans="1:39" customFormat="1" ht="23.25" x14ac:dyDescent="0.25">
      <c r="A56" s="102"/>
      <c r="B56" s="93" t="s">
        <v>455</v>
      </c>
      <c r="C56" s="208" t="s">
        <v>456</v>
      </c>
      <c r="D56" s="208"/>
      <c r="E56" s="208"/>
      <c r="F56" s="96" t="s">
        <v>143</v>
      </c>
      <c r="G56" s="111">
        <v>74</v>
      </c>
      <c r="H56" s="97"/>
      <c r="I56" s="111">
        <v>74</v>
      </c>
      <c r="J56" s="104"/>
      <c r="K56" s="97"/>
      <c r="L56" s="98">
        <v>65.819999999999993</v>
      </c>
      <c r="M56" s="97"/>
      <c r="N56" s="100">
        <v>3275.35</v>
      </c>
      <c r="AF56" s="83"/>
      <c r="AG56" s="91"/>
      <c r="AJ56" s="94" t="s">
        <v>456</v>
      </c>
      <c r="AL56" s="91"/>
    </row>
    <row r="57" spans="1:39" customFormat="1" ht="23.25" x14ac:dyDescent="0.25">
      <c r="A57" s="102"/>
      <c r="B57" s="93" t="s">
        <v>457</v>
      </c>
      <c r="C57" s="208" t="s">
        <v>458</v>
      </c>
      <c r="D57" s="208"/>
      <c r="E57" s="208"/>
      <c r="F57" s="96" t="s">
        <v>143</v>
      </c>
      <c r="G57" s="111">
        <v>36</v>
      </c>
      <c r="H57" s="97"/>
      <c r="I57" s="111">
        <v>36</v>
      </c>
      <c r="J57" s="104"/>
      <c r="K57" s="97"/>
      <c r="L57" s="98">
        <v>32.020000000000003</v>
      </c>
      <c r="M57" s="97"/>
      <c r="N57" s="100">
        <v>1593.41</v>
      </c>
      <c r="AF57" s="83"/>
      <c r="AG57" s="91"/>
      <c r="AJ57" s="94" t="s">
        <v>458</v>
      </c>
      <c r="AL57" s="91"/>
    </row>
    <row r="58" spans="1:39" customFormat="1" ht="15" x14ac:dyDescent="0.25">
      <c r="A58" s="112"/>
      <c r="B58" s="113"/>
      <c r="C58" s="210" t="s">
        <v>146</v>
      </c>
      <c r="D58" s="210"/>
      <c r="E58" s="210"/>
      <c r="F58" s="86"/>
      <c r="G58" s="87"/>
      <c r="H58" s="87"/>
      <c r="I58" s="87"/>
      <c r="J58" s="89"/>
      <c r="K58" s="87"/>
      <c r="L58" s="119">
        <v>186.79</v>
      </c>
      <c r="M58" s="107"/>
      <c r="N58" s="115">
        <v>9294.91</v>
      </c>
      <c r="AF58" s="83"/>
      <c r="AG58" s="91"/>
      <c r="AL58" s="91" t="s">
        <v>146</v>
      </c>
    </row>
    <row r="59" spans="1:39" customFormat="1" ht="23.25" x14ac:dyDescent="0.25">
      <c r="A59" s="84" t="s">
        <v>150</v>
      </c>
      <c r="B59" s="85" t="s">
        <v>462</v>
      </c>
      <c r="C59" s="210" t="s">
        <v>463</v>
      </c>
      <c r="D59" s="210"/>
      <c r="E59" s="210"/>
      <c r="F59" s="86" t="s">
        <v>71</v>
      </c>
      <c r="G59" s="87"/>
      <c r="H59" s="87"/>
      <c r="I59" s="88">
        <v>6</v>
      </c>
      <c r="J59" s="89"/>
      <c r="K59" s="87"/>
      <c r="L59" s="89"/>
      <c r="M59" s="87"/>
      <c r="N59" s="90"/>
      <c r="AF59" s="83"/>
      <c r="AG59" s="91" t="s">
        <v>463</v>
      </c>
      <c r="AL59" s="91"/>
    </row>
    <row r="60" spans="1:39" customFormat="1" ht="15" x14ac:dyDescent="0.25">
      <c r="A60" s="92"/>
      <c r="B60" s="93"/>
      <c r="C60" s="203" t="s">
        <v>454</v>
      </c>
      <c r="D60" s="203"/>
      <c r="E60" s="203"/>
      <c r="F60" s="203"/>
      <c r="G60" s="203"/>
      <c r="H60" s="203"/>
      <c r="I60" s="203"/>
      <c r="J60" s="203"/>
      <c r="K60" s="203"/>
      <c r="L60" s="203"/>
      <c r="M60" s="203"/>
      <c r="N60" s="211"/>
      <c r="AF60" s="83"/>
      <c r="AG60" s="91"/>
      <c r="AH60" s="94" t="s">
        <v>454</v>
      </c>
      <c r="AL60" s="91"/>
    </row>
    <row r="61" spans="1:39" customFormat="1" ht="15" x14ac:dyDescent="0.25">
      <c r="A61" s="95"/>
      <c r="B61" s="93" t="s">
        <v>130</v>
      </c>
      <c r="C61" s="208" t="s">
        <v>131</v>
      </c>
      <c r="D61" s="208"/>
      <c r="E61" s="208"/>
      <c r="F61" s="96"/>
      <c r="G61" s="97"/>
      <c r="H61" s="97"/>
      <c r="I61" s="97"/>
      <c r="J61" s="98">
        <v>12.81</v>
      </c>
      <c r="K61" s="116">
        <v>0.8</v>
      </c>
      <c r="L61" s="98">
        <v>61.49</v>
      </c>
      <c r="M61" s="99">
        <v>49.76</v>
      </c>
      <c r="N61" s="100">
        <v>3059.74</v>
      </c>
      <c r="AF61" s="83"/>
      <c r="AG61" s="91"/>
      <c r="AI61" s="94" t="s">
        <v>131</v>
      </c>
      <c r="AL61" s="91"/>
    </row>
    <row r="62" spans="1:39" customFormat="1" ht="15" x14ac:dyDescent="0.25">
      <c r="A62" s="102"/>
      <c r="B62" s="93"/>
      <c r="C62" s="208" t="s">
        <v>136</v>
      </c>
      <c r="D62" s="208"/>
      <c r="E62" s="208"/>
      <c r="F62" s="96" t="s">
        <v>137</v>
      </c>
      <c r="G62" s="111">
        <v>1</v>
      </c>
      <c r="H62" s="116">
        <v>0.8</v>
      </c>
      <c r="I62" s="116">
        <v>4.8</v>
      </c>
      <c r="J62" s="104"/>
      <c r="K62" s="97"/>
      <c r="L62" s="104"/>
      <c r="M62" s="97"/>
      <c r="N62" s="105"/>
      <c r="AF62" s="83"/>
      <c r="AG62" s="91"/>
      <c r="AJ62" s="94" t="s">
        <v>136</v>
      </c>
      <c r="AL62" s="91"/>
    </row>
    <row r="63" spans="1:39" customFormat="1" ht="15" x14ac:dyDescent="0.25">
      <c r="A63" s="95"/>
      <c r="B63" s="93"/>
      <c r="C63" s="218" t="s">
        <v>139</v>
      </c>
      <c r="D63" s="218"/>
      <c r="E63" s="218"/>
      <c r="F63" s="106"/>
      <c r="G63" s="107"/>
      <c r="H63" s="107"/>
      <c r="I63" s="107"/>
      <c r="J63" s="108">
        <v>12.81</v>
      </c>
      <c r="K63" s="107"/>
      <c r="L63" s="108">
        <v>61.49</v>
      </c>
      <c r="M63" s="107"/>
      <c r="N63" s="110">
        <v>3059.74</v>
      </c>
      <c r="AF63" s="83"/>
      <c r="AG63" s="91"/>
      <c r="AK63" s="94" t="s">
        <v>139</v>
      </c>
      <c r="AL63" s="91"/>
    </row>
    <row r="64" spans="1:39" customFormat="1" ht="15" x14ac:dyDescent="0.25">
      <c r="A64" s="102"/>
      <c r="B64" s="93"/>
      <c r="C64" s="208" t="s">
        <v>140</v>
      </c>
      <c r="D64" s="208"/>
      <c r="E64" s="208"/>
      <c r="F64" s="96"/>
      <c r="G64" s="97"/>
      <c r="H64" s="97"/>
      <c r="I64" s="97"/>
      <c r="J64" s="104"/>
      <c r="K64" s="97"/>
      <c r="L64" s="98">
        <v>61.49</v>
      </c>
      <c r="M64" s="97"/>
      <c r="N64" s="100">
        <v>3059.74</v>
      </c>
      <c r="AF64" s="83"/>
      <c r="AG64" s="91"/>
      <c r="AJ64" s="94" t="s">
        <v>140</v>
      </c>
      <c r="AL64" s="91"/>
    </row>
    <row r="65" spans="1:40" customFormat="1" ht="23.25" x14ac:dyDescent="0.25">
      <c r="A65" s="102"/>
      <c r="B65" s="93" t="s">
        <v>455</v>
      </c>
      <c r="C65" s="208" t="s">
        <v>456</v>
      </c>
      <c r="D65" s="208"/>
      <c r="E65" s="208"/>
      <c r="F65" s="96" t="s">
        <v>143</v>
      </c>
      <c r="G65" s="111">
        <v>74</v>
      </c>
      <c r="H65" s="97"/>
      <c r="I65" s="111">
        <v>74</v>
      </c>
      <c r="J65" s="104"/>
      <c r="K65" s="97"/>
      <c r="L65" s="98">
        <v>45.5</v>
      </c>
      <c r="M65" s="97"/>
      <c r="N65" s="100">
        <v>2264.21</v>
      </c>
      <c r="AF65" s="83"/>
      <c r="AG65" s="91"/>
      <c r="AJ65" s="94" t="s">
        <v>456</v>
      </c>
      <c r="AL65" s="91"/>
    </row>
    <row r="66" spans="1:40" customFormat="1" ht="23.25" x14ac:dyDescent="0.25">
      <c r="A66" s="102"/>
      <c r="B66" s="93" t="s">
        <v>457</v>
      </c>
      <c r="C66" s="208" t="s">
        <v>458</v>
      </c>
      <c r="D66" s="208"/>
      <c r="E66" s="208"/>
      <c r="F66" s="96" t="s">
        <v>143</v>
      </c>
      <c r="G66" s="111">
        <v>36</v>
      </c>
      <c r="H66" s="97"/>
      <c r="I66" s="111">
        <v>36</v>
      </c>
      <c r="J66" s="104"/>
      <c r="K66" s="97"/>
      <c r="L66" s="98">
        <v>22.14</v>
      </c>
      <c r="M66" s="97"/>
      <c r="N66" s="100">
        <v>1101.51</v>
      </c>
      <c r="AF66" s="83"/>
      <c r="AG66" s="91"/>
      <c r="AJ66" s="94" t="s">
        <v>458</v>
      </c>
      <c r="AL66" s="91"/>
    </row>
    <row r="67" spans="1:40" customFormat="1" ht="15" x14ac:dyDescent="0.25">
      <c r="A67" s="112"/>
      <c r="B67" s="113"/>
      <c r="C67" s="210" t="s">
        <v>146</v>
      </c>
      <c r="D67" s="210"/>
      <c r="E67" s="210"/>
      <c r="F67" s="86"/>
      <c r="G67" s="87"/>
      <c r="H67" s="87"/>
      <c r="I67" s="87"/>
      <c r="J67" s="89"/>
      <c r="K67" s="87"/>
      <c r="L67" s="119">
        <v>129.13</v>
      </c>
      <c r="M67" s="107"/>
      <c r="N67" s="115">
        <v>6425.46</v>
      </c>
      <c r="AF67" s="83"/>
      <c r="AG67" s="91"/>
      <c r="AL67" s="91" t="s">
        <v>146</v>
      </c>
    </row>
    <row r="68" spans="1:40" customFormat="1" ht="0" hidden="1" customHeight="1" x14ac:dyDescent="0.25">
      <c r="A68" s="123"/>
      <c r="B68" s="124"/>
      <c r="C68" s="124"/>
      <c r="D68" s="124"/>
      <c r="E68" s="124"/>
      <c r="F68" s="125"/>
      <c r="G68" s="125"/>
      <c r="H68" s="125"/>
      <c r="I68" s="125"/>
      <c r="J68" s="126"/>
      <c r="K68" s="125"/>
      <c r="L68" s="126"/>
      <c r="M68" s="97"/>
      <c r="N68" s="126"/>
      <c r="AF68" s="83"/>
      <c r="AG68" s="91"/>
      <c r="AL68" s="91"/>
    </row>
    <row r="69" spans="1:40" customFormat="1" ht="15" x14ac:dyDescent="0.25">
      <c r="A69" s="127"/>
      <c r="B69" s="128"/>
      <c r="C69" s="210" t="s">
        <v>464</v>
      </c>
      <c r="D69" s="210"/>
      <c r="E69" s="210"/>
      <c r="F69" s="210"/>
      <c r="G69" s="210"/>
      <c r="H69" s="210"/>
      <c r="I69" s="210"/>
      <c r="J69" s="210"/>
      <c r="K69" s="210"/>
      <c r="L69" s="129">
        <v>1757.82</v>
      </c>
      <c r="M69" s="130"/>
      <c r="N69" s="131">
        <v>87469.42</v>
      </c>
      <c r="AF69" s="83"/>
      <c r="AG69" s="91"/>
      <c r="AL69" s="91"/>
      <c r="AN69" s="91" t="s">
        <v>464</v>
      </c>
    </row>
    <row r="70" spans="1:40" customFormat="1" ht="15" x14ac:dyDescent="0.25">
      <c r="A70" s="212" t="s">
        <v>465</v>
      </c>
      <c r="B70" s="213"/>
      <c r="C70" s="213"/>
      <c r="D70" s="213"/>
      <c r="E70" s="213"/>
      <c r="F70" s="213"/>
      <c r="G70" s="213"/>
      <c r="H70" s="213"/>
      <c r="I70" s="213"/>
      <c r="J70" s="213"/>
      <c r="K70" s="213"/>
      <c r="L70" s="213"/>
      <c r="M70" s="213"/>
      <c r="N70" s="214"/>
      <c r="AF70" s="83" t="s">
        <v>465</v>
      </c>
      <c r="AG70" s="91"/>
      <c r="AL70" s="91"/>
      <c r="AN70" s="91"/>
    </row>
    <row r="71" spans="1:40" customFormat="1" ht="23.25" x14ac:dyDescent="0.25">
      <c r="A71" s="84" t="s">
        <v>210</v>
      </c>
      <c r="B71" s="85" t="s">
        <v>451</v>
      </c>
      <c r="C71" s="210" t="s">
        <v>452</v>
      </c>
      <c r="D71" s="210"/>
      <c r="E71" s="210"/>
      <c r="F71" s="86" t="s">
        <v>453</v>
      </c>
      <c r="G71" s="87"/>
      <c r="H71" s="87"/>
      <c r="I71" s="88">
        <v>67</v>
      </c>
      <c r="J71" s="89"/>
      <c r="K71" s="87"/>
      <c r="L71" s="89"/>
      <c r="M71" s="87"/>
      <c r="N71" s="90"/>
      <c r="AF71" s="83"/>
      <c r="AG71" s="91" t="s">
        <v>452</v>
      </c>
      <c r="AL71" s="91"/>
      <c r="AN71" s="91"/>
    </row>
    <row r="72" spans="1:40" customFormat="1" ht="15" x14ac:dyDescent="0.25">
      <c r="A72" s="92"/>
      <c r="B72" s="93"/>
      <c r="C72" s="203" t="s">
        <v>466</v>
      </c>
      <c r="D72" s="203"/>
      <c r="E72" s="203"/>
      <c r="F72" s="203"/>
      <c r="G72" s="203"/>
      <c r="H72" s="203"/>
      <c r="I72" s="203"/>
      <c r="J72" s="203"/>
      <c r="K72" s="203"/>
      <c r="L72" s="203"/>
      <c r="M72" s="203"/>
      <c r="N72" s="211"/>
      <c r="AF72" s="83"/>
      <c r="AG72" s="91"/>
      <c r="AH72" s="94" t="s">
        <v>466</v>
      </c>
      <c r="AL72" s="91"/>
      <c r="AN72" s="91"/>
    </row>
    <row r="73" spans="1:40" customFormat="1" ht="15" x14ac:dyDescent="0.25">
      <c r="A73" s="95"/>
      <c r="B73" s="93" t="s">
        <v>130</v>
      </c>
      <c r="C73" s="208" t="s">
        <v>131</v>
      </c>
      <c r="D73" s="208"/>
      <c r="E73" s="208"/>
      <c r="F73" s="96"/>
      <c r="G73" s="97"/>
      <c r="H73" s="97"/>
      <c r="I73" s="97"/>
      <c r="J73" s="98">
        <v>12.81</v>
      </c>
      <c r="K73" s="116">
        <v>0.2</v>
      </c>
      <c r="L73" s="98">
        <v>171.65</v>
      </c>
      <c r="M73" s="99">
        <v>49.76</v>
      </c>
      <c r="N73" s="100">
        <v>8541.2999999999993</v>
      </c>
      <c r="AF73" s="83"/>
      <c r="AG73" s="91"/>
      <c r="AI73" s="94" t="s">
        <v>131</v>
      </c>
      <c r="AL73" s="91"/>
      <c r="AN73" s="91"/>
    </row>
    <row r="74" spans="1:40" customFormat="1" ht="15" x14ac:dyDescent="0.25">
      <c r="A74" s="102"/>
      <c r="B74" s="93"/>
      <c r="C74" s="208" t="s">
        <v>136</v>
      </c>
      <c r="D74" s="208"/>
      <c r="E74" s="208"/>
      <c r="F74" s="96" t="s">
        <v>137</v>
      </c>
      <c r="G74" s="111">
        <v>1</v>
      </c>
      <c r="H74" s="116">
        <v>0.2</v>
      </c>
      <c r="I74" s="116">
        <v>13.4</v>
      </c>
      <c r="J74" s="104"/>
      <c r="K74" s="97"/>
      <c r="L74" s="104"/>
      <c r="M74" s="97"/>
      <c r="N74" s="105"/>
      <c r="AF74" s="83"/>
      <c r="AG74" s="91"/>
      <c r="AJ74" s="94" t="s">
        <v>136</v>
      </c>
      <c r="AL74" s="91"/>
      <c r="AN74" s="91"/>
    </row>
    <row r="75" spans="1:40" customFormat="1" ht="15" x14ac:dyDescent="0.25">
      <c r="A75" s="95"/>
      <c r="B75" s="93"/>
      <c r="C75" s="218" t="s">
        <v>139</v>
      </c>
      <c r="D75" s="218"/>
      <c r="E75" s="218"/>
      <c r="F75" s="106"/>
      <c r="G75" s="107"/>
      <c r="H75" s="107"/>
      <c r="I75" s="107"/>
      <c r="J75" s="108">
        <v>12.81</v>
      </c>
      <c r="K75" s="107"/>
      <c r="L75" s="108">
        <v>171.65</v>
      </c>
      <c r="M75" s="107"/>
      <c r="N75" s="110">
        <v>8541.2999999999993</v>
      </c>
      <c r="AF75" s="83"/>
      <c r="AG75" s="91"/>
      <c r="AK75" s="94" t="s">
        <v>139</v>
      </c>
      <c r="AL75" s="91"/>
      <c r="AN75" s="91"/>
    </row>
    <row r="76" spans="1:40" customFormat="1" ht="15" x14ac:dyDescent="0.25">
      <c r="A76" s="102"/>
      <c r="B76" s="93"/>
      <c r="C76" s="208" t="s">
        <v>140</v>
      </c>
      <c r="D76" s="208"/>
      <c r="E76" s="208"/>
      <c r="F76" s="96"/>
      <c r="G76" s="97"/>
      <c r="H76" s="97"/>
      <c r="I76" s="97"/>
      <c r="J76" s="104"/>
      <c r="K76" s="97"/>
      <c r="L76" s="98">
        <v>171.65</v>
      </c>
      <c r="M76" s="97"/>
      <c r="N76" s="100">
        <v>8541.2999999999993</v>
      </c>
      <c r="AF76" s="83"/>
      <c r="AG76" s="91"/>
      <c r="AJ76" s="94" t="s">
        <v>140</v>
      </c>
      <c r="AL76" s="91"/>
      <c r="AN76" s="91"/>
    </row>
    <row r="77" spans="1:40" customFormat="1" ht="23.25" x14ac:dyDescent="0.25">
      <c r="A77" s="102"/>
      <c r="B77" s="93" t="s">
        <v>455</v>
      </c>
      <c r="C77" s="208" t="s">
        <v>456</v>
      </c>
      <c r="D77" s="208"/>
      <c r="E77" s="208"/>
      <c r="F77" s="96" t="s">
        <v>143</v>
      </c>
      <c r="G77" s="111">
        <v>74</v>
      </c>
      <c r="H77" s="97"/>
      <c r="I77" s="111">
        <v>74</v>
      </c>
      <c r="J77" s="104"/>
      <c r="K77" s="97"/>
      <c r="L77" s="98">
        <v>127.02</v>
      </c>
      <c r="M77" s="97"/>
      <c r="N77" s="100">
        <v>6320.56</v>
      </c>
      <c r="AF77" s="83"/>
      <c r="AG77" s="91"/>
      <c r="AJ77" s="94" t="s">
        <v>456</v>
      </c>
      <c r="AL77" s="91"/>
      <c r="AN77" s="91"/>
    </row>
    <row r="78" spans="1:40" customFormat="1" ht="23.25" x14ac:dyDescent="0.25">
      <c r="A78" s="102"/>
      <c r="B78" s="93" t="s">
        <v>457</v>
      </c>
      <c r="C78" s="208" t="s">
        <v>458</v>
      </c>
      <c r="D78" s="208"/>
      <c r="E78" s="208"/>
      <c r="F78" s="96" t="s">
        <v>143</v>
      </c>
      <c r="G78" s="111">
        <v>36</v>
      </c>
      <c r="H78" s="97"/>
      <c r="I78" s="111">
        <v>36</v>
      </c>
      <c r="J78" s="104"/>
      <c r="K78" s="97"/>
      <c r="L78" s="98">
        <v>61.79</v>
      </c>
      <c r="M78" s="97"/>
      <c r="N78" s="100">
        <v>3074.87</v>
      </c>
      <c r="AF78" s="83"/>
      <c r="AG78" s="91"/>
      <c r="AJ78" s="94" t="s">
        <v>458</v>
      </c>
      <c r="AL78" s="91"/>
      <c r="AN78" s="91"/>
    </row>
    <row r="79" spans="1:40" customFormat="1" ht="15" x14ac:dyDescent="0.25">
      <c r="A79" s="112"/>
      <c r="B79" s="113"/>
      <c r="C79" s="210" t="s">
        <v>146</v>
      </c>
      <c r="D79" s="210"/>
      <c r="E79" s="210"/>
      <c r="F79" s="86"/>
      <c r="G79" s="87"/>
      <c r="H79" s="87"/>
      <c r="I79" s="87"/>
      <c r="J79" s="89"/>
      <c r="K79" s="87"/>
      <c r="L79" s="119">
        <v>360.46</v>
      </c>
      <c r="M79" s="107"/>
      <c r="N79" s="115">
        <v>17936.73</v>
      </c>
      <c r="AF79" s="83"/>
      <c r="AG79" s="91"/>
      <c r="AL79" s="91" t="s">
        <v>146</v>
      </c>
      <c r="AN79" s="91"/>
    </row>
    <row r="80" spans="1:40" customFormat="1" ht="33.75" x14ac:dyDescent="0.25">
      <c r="A80" s="84" t="s">
        <v>212</v>
      </c>
      <c r="B80" s="85" t="s">
        <v>459</v>
      </c>
      <c r="C80" s="210" t="s">
        <v>460</v>
      </c>
      <c r="D80" s="210"/>
      <c r="E80" s="210"/>
      <c r="F80" s="86" t="s">
        <v>461</v>
      </c>
      <c r="G80" s="87"/>
      <c r="H80" s="87"/>
      <c r="I80" s="121">
        <v>0.67</v>
      </c>
      <c r="J80" s="89"/>
      <c r="K80" s="87"/>
      <c r="L80" s="89"/>
      <c r="M80" s="87"/>
      <c r="N80" s="90"/>
      <c r="AF80" s="83"/>
      <c r="AG80" s="91" t="s">
        <v>460</v>
      </c>
      <c r="AL80" s="91"/>
      <c r="AN80" s="91"/>
    </row>
    <row r="81" spans="1:40" customFormat="1" ht="15" x14ac:dyDescent="0.25">
      <c r="A81" s="134"/>
      <c r="B81" s="135"/>
      <c r="C81" s="208" t="s">
        <v>842</v>
      </c>
      <c r="D81" s="208"/>
      <c r="E81" s="208"/>
      <c r="F81" s="208"/>
      <c r="G81" s="208"/>
      <c r="H81" s="208"/>
      <c r="I81" s="208"/>
      <c r="J81" s="208"/>
      <c r="K81" s="208"/>
      <c r="L81" s="208"/>
      <c r="M81" s="208"/>
      <c r="N81" s="209"/>
      <c r="AF81" s="83"/>
      <c r="AG81" s="91"/>
      <c r="AL81" s="91"/>
      <c r="AM81" s="94" t="s">
        <v>842</v>
      </c>
      <c r="AN81" s="91"/>
    </row>
    <row r="82" spans="1:40" customFormat="1" ht="15" x14ac:dyDescent="0.25">
      <c r="A82" s="92"/>
      <c r="B82" s="93"/>
      <c r="C82" s="203" t="s">
        <v>466</v>
      </c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11"/>
      <c r="AF82" s="83"/>
      <c r="AG82" s="91"/>
      <c r="AH82" s="94" t="s">
        <v>466</v>
      </c>
      <c r="AL82" s="91"/>
      <c r="AN82" s="91"/>
    </row>
    <row r="83" spans="1:40" customFormat="1" ht="15" x14ac:dyDescent="0.25">
      <c r="A83" s="95"/>
      <c r="B83" s="93" t="s">
        <v>130</v>
      </c>
      <c r="C83" s="208" t="s">
        <v>131</v>
      </c>
      <c r="D83" s="208"/>
      <c r="E83" s="208"/>
      <c r="F83" s="96"/>
      <c r="G83" s="97"/>
      <c r="H83" s="97"/>
      <c r="I83" s="97"/>
      <c r="J83" s="98">
        <v>165.95</v>
      </c>
      <c r="K83" s="116">
        <v>0.2</v>
      </c>
      <c r="L83" s="98">
        <v>22.24</v>
      </c>
      <c r="M83" s="99">
        <v>49.76</v>
      </c>
      <c r="N83" s="100">
        <v>1106.6600000000001</v>
      </c>
      <c r="AF83" s="83"/>
      <c r="AG83" s="91"/>
      <c r="AI83" s="94" t="s">
        <v>131</v>
      </c>
      <c r="AL83" s="91"/>
      <c r="AN83" s="91"/>
    </row>
    <row r="84" spans="1:40" customFormat="1" ht="15" x14ac:dyDescent="0.25">
      <c r="A84" s="102"/>
      <c r="B84" s="93"/>
      <c r="C84" s="208" t="s">
        <v>136</v>
      </c>
      <c r="D84" s="208"/>
      <c r="E84" s="208"/>
      <c r="F84" s="96" t="s">
        <v>137</v>
      </c>
      <c r="G84" s="99">
        <v>12.96</v>
      </c>
      <c r="H84" s="116">
        <v>0.2</v>
      </c>
      <c r="I84" s="118">
        <v>1.73664</v>
      </c>
      <c r="J84" s="104"/>
      <c r="K84" s="97"/>
      <c r="L84" s="104"/>
      <c r="M84" s="97"/>
      <c r="N84" s="105"/>
      <c r="AF84" s="83"/>
      <c r="AG84" s="91"/>
      <c r="AJ84" s="94" t="s">
        <v>136</v>
      </c>
      <c r="AL84" s="91"/>
      <c r="AN84" s="91"/>
    </row>
    <row r="85" spans="1:40" customFormat="1" ht="15" x14ac:dyDescent="0.25">
      <c r="A85" s="95"/>
      <c r="B85" s="93"/>
      <c r="C85" s="218" t="s">
        <v>139</v>
      </c>
      <c r="D85" s="218"/>
      <c r="E85" s="218"/>
      <c r="F85" s="106"/>
      <c r="G85" s="107"/>
      <c r="H85" s="107"/>
      <c r="I85" s="107"/>
      <c r="J85" s="108">
        <v>165.95</v>
      </c>
      <c r="K85" s="107"/>
      <c r="L85" s="108">
        <v>22.24</v>
      </c>
      <c r="M85" s="107"/>
      <c r="N85" s="110">
        <v>1106.6600000000001</v>
      </c>
      <c r="AF85" s="83"/>
      <c r="AG85" s="91"/>
      <c r="AK85" s="94" t="s">
        <v>139</v>
      </c>
      <c r="AL85" s="91"/>
      <c r="AN85" s="91"/>
    </row>
    <row r="86" spans="1:40" customFormat="1" ht="15" x14ac:dyDescent="0.25">
      <c r="A86" s="102"/>
      <c r="B86" s="93"/>
      <c r="C86" s="208" t="s">
        <v>140</v>
      </c>
      <c r="D86" s="208"/>
      <c r="E86" s="208"/>
      <c r="F86" s="96"/>
      <c r="G86" s="97"/>
      <c r="H86" s="97"/>
      <c r="I86" s="97"/>
      <c r="J86" s="104"/>
      <c r="K86" s="97"/>
      <c r="L86" s="98">
        <v>22.24</v>
      </c>
      <c r="M86" s="97"/>
      <c r="N86" s="100">
        <v>1106.6600000000001</v>
      </c>
      <c r="AF86" s="83"/>
      <c r="AG86" s="91"/>
      <c r="AJ86" s="94" t="s">
        <v>140</v>
      </c>
      <c r="AL86" s="91"/>
      <c r="AN86" s="91"/>
    </row>
    <row r="87" spans="1:40" customFormat="1" ht="23.25" x14ac:dyDescent="0.25">
      <c r="A87" s="102"/>
      <c r="B87" s="93" t="s">
        <v>455</v>
      </c>
      <c r="C87" s="208" t="s">
        <v>456</v>
      </c>
      <c r="D87" s="208"/>
      <c r="E87" s="208"/>
      <c r="F87" s="96" t="s">
        <v>143</v>
      </c>
      <c r="G87" s="111">
        <v>74</v>
      </c>
      <c r="H87" s="97"/>
      <c r="I87" s="111">
        <v>74</v>
      </c>
      <c r="J87" s="104"/>
      <c r="K87" s="97"/>
      <c r="L87" s="98">
        <v>16.46</v>
      </c>
      <c r="M87" s="97"/>
      <c r="N87" s="120">
        <v>818.93</v>
      </c>
      <c r="AF87" s="83"/>
      <c r="AG87" s="91"/>
      <c r="AJ87" s="94" t="s">
        <v>456</v>
      </c>
      <c r="AL87" s="91"/>
      <c r="AN87" s="91"/>
    </row>
    <row r="88" spans="1:40" customFormat="1" ht="23.25" x14ac:dyDescent="0.25">
      <c r="A88" s="102"/>
      <c r="B88" s="93" t="s">
        <v>457</v>
      </c>
      <c r="C88" s="208" t="s">
        <v>458</v>
      </c>
      <c r="D88" s="208"/>
      <c r="E88" s="208"/>
      <c r="F88" s="96" t="s">
        <v>143</v>
      </c>
      <c r="G88" s="111">
        <v>36</v>
      </c>
      <c r="H88" s="97"/>
      <c r="I88" s="111">
        <v>36</v>
      </c>
      <c r="J88" s="104"/>
      <c r="K88" s="97"/>
      <c r="L88" s="98">
        <v>8.01</v>
      </c>
      <c r="M88" s="97"/>
      <c r="N88" s="120">
        <v>398.4</v>
      </c>
      <c r="AF88" s="83"/>
      <c r="AG88" s="91"/>
      <c r="AJ88" s="94" t="s">
        <v>458</v>
      </c>
      <c r="AL88" s="91"/>
      <c r="AN88" s="91"/>
    </row>
    <row r="89" spans="1:40" customFormat="1" ht="15" x14ac:dyDescent="0.25">
      <c r="A89" s="112"/>
      <c r="B89" s="113"/>
      <c r="C89" s="210" t="s">
        <v>146</v>
      </c>
      <c r="D89" s="210"/>
      <c r="E89" s="210"/>
      <c r="F89" s="86"/>
      <c r="G89" s="87"/>
      <c r="H89" s="87"/>
      <c r="I89" s="87"/>
      <c r="J89" s="89"/>
      <c r="K89" s="87"/>
      <c r="L89" s="119">
        <v>46.71</v>
      </c>
      <c r="M89" s="107"/>
      <c r="N89" s="115">
        <v>2323.9899999999998</v>
      </c>
      <c r="AF89" s="83"/>
      <c r="AG89" s="91"/>
      <c r="AL89" s="91" t="s">
        <v>146</v>
      </c>
      <c r="AN89" s="91"/>
    </row>
    <row r="90" spans="1:40" customFormat="1" ht="23.25" x14ac:dyDescent="0.25">
      <c r="A90" s="84" t="s">
        <v>217</v>
      </c>
      <c r="B90" s="85" t="s">
        <v>462</v>
      </c>
      <c r="C90" s="210" t="s">
        <v>463</v>
      </c>
      <c r="D90" s="210"/>
      <c r="E90" s="210"/>
      <c r="F90" s="86" t="s">
        <v>71</v>
      </c>
      <c r="G90" s="87"/>
      <c r="H90" s="87"/>
      <c r="I90" s="88">
        <v>6</v>
      </c>
      <c r="J90" s="89"/>
      <c r="K90" s="87"/>
      <c r="L90" s="89"/>
      <c r="M90" s="87"/>
      <c r="N90" s="90"/>
      <c r="AF90" s="83"/>
      <c r="AG90" s="91" t="s">
        <v>463</v>
      </c>
      <c r="AL90" s="91"/>
      <c r="AN90" s="91"/>
    </row>
    <row r="91" spans="1:40" customFormat="1" ht="15" x14ac:dyDescent="0.25">
      <c r="A91" s="92"/>
      <c r="B91" s="93"/>
      <c r="C91" s="203" t="s">
        <v>466</v>
      </c>
      <c r="D91" s="203"/>
      <c r="E91" s="203"/>
      <c r="F91" s="203"/>
      <c r="G91" s="203"/>
      <c r="H91" s="203"/>
      <c r="I91" s="203"/>
      <c r="J91" s="203"/>
      <c r="K91" s="203"/>
      <c r="L91" s="203"/>
      <c r="M91" s="203"/>
      <c r="N91" s="211"/>
      <c r="AF91" s="83"/>
      <c r="AG91" s="91"/>
      <c r="AH91" s="94" t="s">
        <v>466</v>
      </c>
      <c r="AL91" s="91"/>
      <c r="AN91" s="91"/>
    </row>
    <row r="92" spans="1:40" customFormat="1" ht="15" x14ac:dyDescent="0.25">
      <c r="A92" s="95"/>
      <c r="B92" s="93" t="s">
        <v>130</v>
      </c>
      <c r="C92" s="208" t="s">
        <v>131</v>
      </c>
      <c r="D92" s="208"/>
      <c r="E92" s="208"/>
      <c r="F92" s="96"/>
      <c r="G92" s="97"/>
      <c r="H92" s="97"/>
      <c r="I92" s="97"/>
      <c r="J92" s="98">
        <v>12.81</v>
      </c>
      <c r="K92" s="116">
        <v>0.2</v>
      </c>
      <c r="L92" s="98">
        <v>15.37</v>
      </c>
      <c r="M92" s="99">
        <v>49.76</v>
      </c>
      <c r="N92" s="120">
        <v>764.81</v>
      </c>
      <c r="AF92" s="83"/>
      <c r="AG92" s="91"/>
      <c r="AI92" s="94" t="s">
        <v>131</v>
      </c>
      <c r="AL92" s="91"/>
      <c r="AN92" s="91"/>
    </row>
    <row r="93" spans="1:40" customFormat="1" ht="15" x14ac:dyDescent="0.25">
      <c r="A93" s="102"/>
      <c r="B93" s="93"/>
      <c r="C93" s="208" t="s">
        <v>136</v>
      </c>
      <c r="D93" s="208"/>
      <c r="E93" s="208"/>
      <c r="F93" s="96" t="s">
        <v>137</v>
      </c>
      <c r="G93" s="111">
        <v>1</v>
      </c>
      <c r="H93" s="116">
        <v>0.2</v>
      </c>
      <c r="I93" s="116">
        <v>1.2</v>
      </c>
      <c r="J93" s="104"/>
      <c r="K93" s="97"/>
      <c r="L93" s="104"/>
      <c r="M93" s="97"/>
      <c r="N93" s="105"/>
      <c r="AF93" s="83"/>
      <c r="AG93" s="91"/>
      <c r="AJ93" s="94" t="s">
        <v>136</v>
      </c>
      <c r="AL93" s="91"/>
      <c r="AN93" s="91"/>
    </row>
    <row r="94" spans="1:40" customFormat="1" ht="15" x14ac:dyDescent="0.25">
      <c r="A94" s="95"/>
      <c r="B94" s="93"/>
      <c r="C94" s="218" t="s">
        <v>139</v>
      </c>
      <c r="D94" s="218"/>
      <c r="E94" s="218"/>
      <c r="F94" s="106"/>
      <c r="G94" s="107"/>
      <c r="H94" s="107"/>
      <c r="I94" s="107"/>
      <c r="J94" s="108">
        <v>12.81</v>
      </c>
      <c r="K94" s="107"/>
      <c r="L94" s="108">
        <v>15.37</v>
      </c>
      <c r="M94" s="107"/>
      <c r="N94" s="137">
        <v>764.81</v>
      </c>
      <c r="AF94" s="83"/>
      <c r="AG94" s="91"/>
      <c r="AK94" s="94" t="s">
        <v>139</v>
      </c>
      <c r="AL94" s="91"/>
      <c r="AN94" s="91"/>
    </row>
    <row r="95" spans="1:40" customFormat="1" ht="15" x14ac:dyDescent="0.25">
      <c r="A95" s="102"/>
      <c r="B95" s="93"/>
      <c r="C95" s="208" t="s">
        <v>140</v>
      </c>
      <c r="D95" s="208"/>
      <c r="E95" s="208"/>
      <c r="F95" s="96"/>
      <c r="G95" s="97"/>
      <c r="H95" s="97"/>
      <c r="I95" s="97"/>
      <c r="J95" s="104"/>
      <c r="K95" s="97"/>
      <c r="L95" s="98">
        <v>15.37</v>
      </c>
      <c r="M95" s="97"/>
      <c r="N95" s="120">
        <v>764.81</v>
      </c>
      <c r="AF95" s="83"/>
      <c r="AG95" s="91"/>
      <c r="AJ95" s="94" t="s">
        <v>140</v>
      </c>
      <c r="AL95" s="91"/>
      <c r="AN95" s="91"/>
    </row>
    <row r="96" spans="1:40" customFormat="1" ht="23.25" x14ac:dyDescent="0.25">
      <c r="A96" s="102"/>
      <c r="B96" s="93" t="s">
        <v>455</v>
      </c>
      <c r="C96" s="208" t="s">
        <v>456</v>
      </c>
      <c r="D96" s="208"/>
      <c r="E96" s="208"/>
      <c r="F96" s="96" t="s">
        <v>143</v>
      </c>
      <c r="G96" s="111">
        <v>74</v>
      </c>
      <c r="H96" s="97"/>
      <c r="I96" s="111">
        <v>74</v>
      </c>
      <c r="J96" s="104"/>
      <c r="K96" s="97"/>
      <c r="L96" s="98">
        <v>11.37</v>
      </c>
      <c r="M96" s="97"/>
      <c r="N96" s="120">
        <v>565.96</v>
      </c>
      <c r="AF96" s="83"/>
      <c r="AG96" s="91"/>
      <c r="AJ96" s="94" t="s">
        <v>456</v>
      </c>
      <c r="AL96" s="91"/>
      <c r="AN96" s="91"/>
    </row>
    <row r="97" spans="1:42" customFormat="1" ht="23.25" x14ac:dyDescent="0.25">
      <c r="A97" s="102"/>
      <c r="B97" s="93" t="s">
        <v>457</v>
      </c>
      <c r="C97" s="208" t="s">
        <v>458</v>
      </c>
      <c r="D97" s="208"/>
      <c r="E97" s="208"/>
      <c r="F97" s="96" t="s">
        <v>143</v>
      </c>
      <c r="G97" s="111">
        <v>36</v>
      </c>
      <c r="H97" s="97"/>
      <c r="I97" s="111">
        <v>36</v>
      </c>
      <c r="J97" s="104"/>
      <c r="K97" s="97"/>
      <c r="L97" s="98">
        <v>5.53</v>
      </c>
      <c r="M97" s="97"/>
      <c r="N97" s="120">
        <v>275.33</v>
      </c>
      <c r="AF97" s="83"/>
      <c r="AG97" s="91"/>
      <c r="AJ97" s="94" t="s">
        <v>458</v>
      </c>
      <c r="AL97" s="91"/>
      <c r="AN97" s="91"/>
    </row>
    <row r="98" spans="1:42" customFormat="1" ht="15" x14ac:dyDescent="0.25">
      <c r="A98" s="112"/>
      <c r="B98" s="113"/>
      <c r="C98" s="210" t="s">
        <v>146</v>
      </c>
      <c r="D98" s="210"/>
      <c r="E98" s="210"/>
      <c r="F98" s="86"/>
      <c r="G98" s="87"/>
      <c r="H98" s="87"/>
      <c r="I98" s="87"/>
      <c r="J98" s="89"/>
      <c r="K98" s="87"/>
      <c r="L98" s="119">
        <v>32.270000000000003</v>
      </c>
      <c r="M98" s="107"/>
      <c r="N98" s="115">
        <v>1606.1</v>
      </c>
      <c r="AF98" s="83"/>
      <c r="AG98" s="91"/>
      <c r="AL98" s="91" t="s">
        <v>146</v>
      </c>
      <c r="AN98" s="91"/>
    </row>
    <row r="99" spans="1:42" customFormat="1" ht="0" hidden="1" customHeight="1" x14ac:dyDescent="0.25">
      <c r="A99" s="123"/>
      <c r="B99" s="124"/>
      <c r="C99" s="124"/>
      <c r="D99" s="124"/>
      <c r="E99" s="124"/>
      <c r="F99" s="125"/>
      <c r="G99" s="125"/>
      <c r="H99" s="125"/>
      <c r="I99" s="125"/>
      <c r="J99" s="126"/>
      <c r="K99" s="125"/>
      <c r="L99" s="126"/>
      <c r="M99" s="97"/>
      <c r="N99" s="126"/>
      <c r="AF99" s="83"/>
      <c r="AG99" s="91"/>
      <c r="AL99" s="91"/>
      <c r="AN99" s="91"/>
    </row>
    <row r="100" spans="1:42" customFormat="1" ht="15" x14ac:dyDescent="0.25">
      <c r="A100" s="127"/>
      <c r="B100" s="128"/>
      <c r="C100" s="210" t="s">
        <v>467</v>
      </c>
      <c r="D100" s="210"/>
      <c r="E100" s="210"/>
      <c r="F100" s="210"/>
      <c r="G100" s="210"/>
      <c r="H100" s="210"/>
      <c r="I100" s="210"/>
      <c r="J100" s="210"/>
      <c r="K100" s="210"/>
      <c r="L100" s="139">
        <v>439.44</v>
      </c>
      <c r="M100" s="130"/>
      <c r="N100" s="131">
        <v>21866.82</v>
      </c>
      <c r="AF100" s="83"/>
      <c r="AG100" s="91"/>
      <c r="AL100" s="91"/>
      <c r="AN100" s="91" t="s">
        <v>467</v>
      </c>
    </row>
    <row r="101" spans="1:42" customFormat="1" ht="11.25" hidden="1" customHeight="1" x14ac:dyDescent="0.25">
      <c r="B101" s="141"/>
      <c r="C101" s="141"/>
      <c r="D101" s="141"/>
      <c r="E101" s="141"/>
      <c r="F101" s="141"/>
      <c r="G101" s="141"/>
      <c r="H101" s="141"/>
      <c r="I101" s="141"/>
      <c r="J101" s="141"/>
      <c r="K101" s="141"/>
      <c r="L101" s="142"/>
      <c r="M101" s="142"/>
      <c r="N101" s="142"/>
    </row>
    <row r="102" spans="1:42" customFormat="1" ht="15" x14ac:dyDescent="0.25">
      <c r="A102" s="127"/>
      <c r="B102" s="128"/>
      <c r="C102" s="210" t="s">
        <v>414</v>
      </c>
      <c r="D102" s="210"/>
      <c r="E102" s="210"/>
      <c r="F102" s="210"/>
      <c r="G102" s="210"/>
      <c r="H102" s="210"/>
      <c r="I102" s="210"/>
      <c r="J102" s="210"/>
      <c r="K102" s="210"/>
      <c r="L102" s="143"/>
      <c r="M102" s="130"/>
      <c r="N102" s="144"/>
      <c r="AO102" s="91" t="s">
        <v>414</v>
      </c>
    </row>
    <row r="103" spans="1:42" customFormat="1" ht="15" x14ac:dyDescent="0.25">
      <c r="A103" s="145"/>
      <c r="B103" s="93"/>
      <c r="C103" s="208" t="s">
        <v>415</v>
      </c>
      <c r="D103" s="208"/>
      <c r="E103" s="208"/>
      <c r="F103" s="208"/>
      <c r="G103" s="208"/>
      <c r="H103" s="208"/>
      <c r="I103" s="208"/>
      <c r="J103" s="208"/>
      <c r="K103" s="208"/>
      <c r="L103" s="146">
        <v>1046.32</v>
      </c>
      <c r="M103" s="147"/>
      <c r="N103" s="148">
        <v>52064.87</v>
      </c>
      <c r="AO103" s="91"/>
      <c r="AP103" s="94" t="s">
        <v>415</v>
      </c>
    </row>
    <row r="104" spans="1:42" customFormat="1" ht="15" x14ac:dyDescent="0.25">
      <c r="A104" s="145"/>
      <c r="B104" s="93"/>
      <c r="C104" s="208" t="s">
        <v>416</v>
      </c>
      <c r="D104" s="208"/>
      <c r="E104" s="208"/>
      <c r="F104" s="208"/>
      <c r="G104" s="208"/>
      <c r="H104" s="208"/>
      <c r="I104" s="208"/>
      <c r="J104" s="208"/>
      <c r="K104" s="208"/>
      <c r="L104" s="149"/>
      <c r="M104" s="147"/>
      <c r="N104" s="150"/>
      <c r="AO104" s="91"/>
      <c r="AP104" s="94" t="s">
        <v>416</v>
      </c>
    </row>
    <row r="105" spans="1:42" customFormat="1" ht="15" x14ac:dyDescent="0.25">
      <c r="A105" s="145"/>
      <c r="B105" s="93"/>
      <c r="C105" s="208" t="s">
        <v>417</v>
      </c>
      <c r="D105" s="208"/>
      <c r="E105" s="208"/>
      <c r="F105" s="208"/>
      <c r="G105" s="208"/>
      <c r="H105" s="208"/>
      <c r="I105" s="208"/>
      <c r="J105" s="208"/>
      <c r="K105" s="208"/>
      <c r="L105" s="146">
        <v>1046.32</v>
      </c>
      <c r="M105" s="147"/>
      <c r="N105" s="148">
        <v>52064.87</v>
      </c>
      <c r="AO105" s="91"/>
      <c r="AP105" s="94" t="s">
        <v>417</v>
      </c>
    </row>
    <row r="106" spans="1:42" customFormat="1" ht="15" x14ac:dyDescent="0.25">
      <c r="A106" s="145"/>
      <c r="B106" s="93"/>
      <c r="C106" s="208" t="s">
        <v>468</v>
      </c>
      <c r="D106" s="208"/>
      <c r="E106" s="208"/>
      <c r="F106" s="208"/>
      <c r="G106" s="208"/>
      <c r="H106" s="208"/>
      <c r="I106" s="208"/>
      <c r="J106" s="208"/>
      <c r="K106" s="208"/>
      <c r="L106" s="146">
        <v>2197.2600000000002</v>
      </c>
      <c r="M106" s="147"/>
      <c r="N106" s="148">
        <v>109336.24</v>
      </c>
      <c r="AO106" s="91"/>
      <c r="AP106" s="94" t="s">
        <v>468</v>
      </c>
    </row>
    <row r="107" spans="1:42" customFormat="1" ht="15" x14ac:dyDescent="0.25">
      <c r="A107" s="145"/>
      <c r="B107" s="93"/>
      <c r="C107" s="208" t="s">
        <v>469</v>
      </c>
      <c r="D107" s="208"/>
      <c r="E107" s="208"/>
      <c r="F107" s="208"/>
      <c r="G107" s="208"/>
      <c r="H107" s="208"/>
      <c r="I107" s="208"/>
      <c r="J107" s="208"/>
      <c r="K107" s="208"/>
      <c r="L107" s="146">
        <v>2197.2600000000002</v>
      </c>
      <c r="M107" s="147"/>
      <c r="N107" s="148">
        <v>109336.24</v>
      </c>
      <c r="AO107" s="91"/>
      <c r="AP107" s="94" t="s">
        <v>469</v>
      </c>
    </row>
    <row r="108" spans="1:42" customFormat="1" ht="15" x14ac:dyDescent="0.25">
      <c r="A108" s="145"/>
      <c r="B108" s="93"/>
      <c r="C108" s="208" t="s">
        <v>470</v>
      </c>
      <c r="D108" s="208"/>
      <c r="E108" s="208"/>
      <c r="F108" s="208"/>
      <c r="G108" s="208"/>
      <c r="H108" s="208"/>
      <c r="I108" s="208"/>
      <c r="J108" s="208"/>
      <c r="K108" s="208"/>
      <c r="L108" s="149"/>
      <c r="M108" s="147"/>
      <c r="N108" s="150"/>
      <c r="AO108" s="91"/>
      <c r="AP108" s="94" t="s">
        <v>470</v>
      </c>
    </row>
    <row r="109" spans="1:42" customFormat="1" ht="15" x14ac:dyDescent="0.25">
      <c r="A109" s="145"/>
      <c r="B109" s="93"/>
      <c r="C109" s="208" t="s">
        <v>471</v>
      </c>
      <c r="D109" s="208"/>
      <c r="E109" s="208"/>
      <c r="F109" s="208"/>
      <c r="G109" s="208"/>
      <c r="H109" s="208"/>
      <c r="I109" s="208"/>
      <c r="J109" s="208"/>
      <c r="K109" s="208"/>
      <c r="L109" s="146">
        <v>1046.32</v>
      </c>
      <c r="M109" s="147"/>
      <c r="N109" s="148">
        <v>52064.87</v>
      </c>
      <c r="AO109" s="91"/>
      <c r="AP109" s="94" t="s">
        <v>471</v>
      </c>
    </row>
    <row r="110" spans="1:42" customFormat="1" ht="15" x14ac:dyDescent="0.25">
      <c r="A110" s="145"/>
      <c r="B110" s="93"/>
      <c r="C110" s="208" t="s">
        <v>472</v>
      </c>
      <c r="D110" s="208"/>
      <c r="E110" s="208"/>
      <c r="F110" s="208"/>
      <c r="G110" s="208"/>
      <c r="H110" s="208"/>
      <c r="I110" s="208"/>
      <c r="J110" s="208"/>
      <c r="K110" s="208"/>
      <c r="L110" s="151">
        <v>774.27</v>
      </c>
      <c r="M110" s="147"/>
      <c r="N110" s="148">
        <v>38528.01</v>
      </c>
      <c r="AO110" s="91"/>
      <c r="AP110" s="94" t="s">
        <v>472</v>
      </c>
    </row>
    <row r="111" spans="1:42" customFormat="1" ht="15" x14ac:dyDescent="0.25">
      <c r="A111" s="145"/>
      <c r="B111" s="93"/>
      <c r="C111" s="208" t="s">
        <v>473</v>
      </c>
      <c r="D111" s="208"/>
      <c r="E111" s="208"/>
      <c r="F111" s="208"/>
      <c r="G111" s="208"/>
      <c r="H111" s="208"/>
      <c r="I111" s="208"/>
      <c r="J111" s="208"/>
      <c r="K111" s="208"/>
      <c r="L111" s="151">
        <v>376.67</v>
      </c>
      <c r="M111" s="147"/>
      <c r="N111" s="148">
        <v>18743.36</v>
      </c>
      <c r="AO111" s="91"/>
      <c r="AP111" s="94" t="s">
        <v>473</v>
      </c>
    </row>
    <row r="112" spans="1:42" customFormat="1" ht="15" x14ac:dyDescent="0.25">
      <c r="A112" s="145"/>
      <c r="B112" s="93"/>
      <c r="C112" s="208" t="s">
        <v>430</v>
      </c>
      <c r="D112" s="208"/>
      <c r="E112" s="208"/>
      <c r="F112" s="208"/>
      <c r="G112" s="208"/>
      <c r="H112" s="208"/>
      <c r="I112" s="208"/>
      <c r="J112" s="208"/>
      <c r="K112" s="208"/>
      <c r="L112" s="146">
        <v>1046.32</v>
      </c>
      <c r="M112" s="147"/>
      <c r="N112" s="148">
        <v>52064.87</v>
      </c>
      <c r="AO112" s="91"/>
      <c r="AP112" s="94" t="s">
        <v>430</v>
      </c>
    </row>
    <row r="113" spans="1:48" customFormat="1" ht="15" x14ac:dyDescent="0.25">
      <c r="A113" s="145"/>
      <c r="B113" s="93"/>
      <c r="C113" s="208" t="s">
        <v>431</v>
      </c>
      <c r="D113" s="208"/>
      <c r="E113" s="208"/>
      <c r="F113" s="208"/>
      <c r="G113" s="208"/>
      <c r="H113" s="208"/>
      <c r="I113" s="208"/>
      <c r="J113" s="208"/>
      <c r="K113" s="208"/>
      <c r="L113" s="151">
        <v>774.27</v>
      </c>
      <c r="M113" s="147"/>
      <c r="N113" s="148">
        <v>38528.01</v>
      </c>
      <c r="AO113" s="91"/>
      <c r="AP113" s="94" t="s">
        <v>431</v>
      </c>
    </row>
    <row r="114" spans="1:48" customFormat="1" ht="15" x14ac:dyDescent="0.25">
      <c r="A114" s="145"/>
      <c r="B114" s="93"/>
      <c r="C114" s="208" t="s">
        <v>432</v>
      </c>
      <c r="D114" s="208"/>
      <c r="E114" s="208"/>
      <c r="F114" s="208"/>
      <c r="G114" s="208"/>
      <c r="H114" s="208"/>
      <c r="I114" s="208"/>
      <c r="J114" s="208"/>
      <c r="K114" s="208"/>
      <c r="L114" s="151">
        <v>376.67</v>
      </c>
      <c r="M114" s="147"/>
      <c r="N114" s="148">
        <v>18743.36</v>
      </c>
      <c r="AO114" s="91"/>
      <c r="AP114" s="94" t="s">
        <v>432</v>
      </c>
    </row>
    <row r="115" spans="1:48" customFormat="1" ht="15" x14ac:dyDescent="0.25">
      <c r="A115" s="145"/>
      <c r="B115" s="93"/>
      <c r="C115" s="208" t="s">
        <v>843</v>
      </c>
      <c r="D115" s="208"/>
      <c r="E115" s="208"/>
      <c r="F115" s="208"/>
      <c r="G115" s="208"/>
      <c r="H115" s="208"/>
      <c r="I115" s="208"/>
      <c r="J115" s="208"/>
      <c r="K115" s="208"/>
      <c r="L115" s="149"/>
      <c r="M115" s="147"/>
      <c r="N115" s="148">
        <v>5105.2</v>
      </c>
      <c r="AO115" s="91"/>
      <c r="AP115" s="94" t="s">
        <v>843</v>
      </c>
    </row>
    <row r="116" spans="1:48" customFormat="1" ht="15" x14ac:dyDescent="0.25">
      <c r="A116" s="145"/>
      <c r="B116" s="152"/>
      <c r="C116" s="207" t="s">
        <v>429</v>
      </c>
      <c r="D116" s="207"/>
      <c r="E116" s="207"/>
      <c r="F116" s="207"/>
      <c r="G116" s="207"/>
      <c r="H116" s="207"/>
      <c r="I116" s="207"/>
      <c r="J116" s="207"/>
      <c r="K116" s="207"/>
      <c r="L116" s="166"/>
      <c r="M116" s="154"/>
      <c r="N116" s="155">
        <v>5105.2</v>
      </c>
      <c r="AO116" s="91"/>
      <c r="AQ116" s="91" t="s">
        <v>429</v>
      </c>
    </row>
    <row r="117" spans="1:48" customFormat="1" ht="15" x14ac:dyDescent="0.25">
      <c r="A117" s="145"/>
      <c r="B117" s="152"/>
      <c r="C117" s="207" t="s">
        <v>475</v>
      </c>
      <c r="D117" s="207"/>
      <c r="E117" s="207"/>
      <c r="F117" s="207"/>
      <c r="G117" s="207"/>
      <c r="H117" s="207"/>
      <c r="I117" s="207"/>
      <c r="J117" s="207"/>
      <c r="K117" s="207"/>
      <c r="L117" s="153">
        <v>2197.2600000000002</v>
      </c>
      <c r="M117" s="154"/>
      <c r="N117" s="155">
        <v>114441.44</v>
      </c>
      <c r="AO117" s="91"/>
      <c r="AQ117" s="91" t="s">
        <v>475</v>
      </c>
    </row>
    <row r="118" spans="1:48" customFormat="1" ht="15" x14ac:dyDescent="0.25">
      <c r="A118" s="145"/>
      <c r="B118" s="93"/>
      <c r="C118" s="208" t="s">
        <v>435</v>
      </c>
      <c r="D118" s="208"/>
      <c r="E118" s="208"/>
      <c r="F118" s="208"/>
      <c r="G118" s="208"/>
      <c r="H118" s="208"/>
      <c r="I118" s="208"/>
      <c r="J118" s="208"/>
      <c r="K118" s="208"/>
      <c r="L118" s="151">
        <v>65.92</v>
      </c>
      <c r="M118" s="147"/>
      <c r="N118" s="148">
        <v>3433.24</v>
      </c>
      <c r="AO118" s="91"/>
      <c r="AP118" s="94" t="s">
        <v>435</v>
      </c>
      <c r="AQ118" s="91"/>
    </row>
    <row r="119" spans="1:48" customFormat="1" ht="15" x14ac:dyDescent="0.25">
      <c r="A119" s="145"/>
      <c r="B119" s="152"/>
      <c r="C119" s="207" t="s">
        <v>436</v>
      </c>
      <c r="D119" s="207"/>
      <c r="E119" s="207"/>
      <c r="F119" s="207"/>
      <c r="G119" s="207"/>
      <c r="H119" s="207"/>
      <c r="I119" s="207"/>
      <c r="J119" s="207"/>
      <c r="K119" s="207"/>
      <c r="L119" s="153">
        <v>2263.1799999999998</v>
      </c>
      <c r="M119" s="154"/>
      <c r="N119" s="155">
        <v>117874.68</v>
      </c>
      <c r="AO119" s="91"/>
      <c r="AQ119" s="91" t="s">
        <v>436</v>
      </c>
    </row>
    <row r="120" spans="1:48" customFormat="1" ht="15" x14ac:dyDescent="0.25">
      <c r="A120" s="145"/>
      <c r="B120" s="93"/>
      <c r="C120" s="208" t="s">
        <v>437</v>
      </c>
      <c r="D120" s="208"/>
      <c r="E120" s="208"/>
      <c r="F120" s="208"/>
      <c r="G120" s="208"/>
      <c r="H120" s="208"/>
      <c r="I120" s="208"/>
      <c r="J120" s="208"/>
      <c r="K120" s="208"/>
      <c r="L120" s="151">
        <v>33.380000000000003</v>
      </c>
      <c r="M120" s="147"/>
      <c r="N120" s="148">
        <v>1738.65</v>
      </c>
      <c r="AO120" s="91"/>
      <c r="AP120" s="94" t="s">
        <v>437</v>
      </c>
      <c r="AQ120" s="91"/>
    </row>
    <row r="121" spans="1:48" customFormat="1" ht="15" x14ac:dyDescent="0.25">
      <c r="A121" s="145"/>
      <c r="B121" s="152"/>
      <c r="C121" s="207" t="s">
        <v>440</v>
      </c>
      <c r="D121" s="207"/>
      <c r="E121" s="207"/>
      <c r="F121" s="207"/>
      <c r="G121" s="207"/>
      <c r="H121" s="207"/>
      <c r="I121" s="207"/>
      <c r="J121" s="207"/>
      <c r="K121" s="207"/>
      <c r="L121" s="153">
        <v>2296.56</v>
      </c>
      <c r="M121" s="154"/>
      <c r="N121" s="155">
        <v>119613.33</v>
      </c>
      <c r="AO121" s="91"/>
      <c r="AQ121" s="91"/>
      <c r="AR121" s="91" t="s">
        <v>440</v>
      </c>
    </row>
    <row r="122" spans="1:48" customFormat="1" ht="13.5" hidden="1" customHeight="1" x14ac:dyDescent="0.25">
      <c r="B122" s="126"/>
      <c r="C122" s="124"/>
      <c r="D122" s="124"/>
      <c r="E122" s="124"/>
      <c r="F122" s="124"/>
      <c r="G122" s="124"/>
      <c r="H122" s="124"/>
      <c r="I122" s="124"/>
      <c r="J122" s="124"/>
      <c r="K122" s="124"/>
      <c r="L122" s="153"/>
      <c r="M122" s="156"/>
      <c r="N122" s="157"/>
    </row>
    <row r="123" spans="1:48" customFormat="1" ht="26.25" customHeight="1" x14ac:dyDescent="0.25">
      <c r="A123" s="158"/>
      <c r="B123" s="159"/>
      <c r="C123" s="159"/>
      <c r="D123" s="159"/>
      <c r="E123" s="159"/>
      <c r="F123" s="159"/>
      <c r="G123" s="159"/>
      <c r="H123" s="159"/>
      <c r="I123" s="159"/>
      <c r="J123" s="159"/>
      <c r="K123" s="159"/>
      <c r="L123" s="159"/>
      <c r="M123" s="159"/>
      <c r="N123" s="159"/>
    </row>
    <row r="124" spans="1:48" s="51" customFormat="1" ht="15" x14ac:dyDescent="0.25">
      <c r="A124" s="49"/>
      <c r="B124" s="160"/>
      <c r="C124" s="205"/>
      <c r="D124" s="205"/>
      <c r="E124" s="205"/>
      <c r="F124" s="205"/>
      <c r="G124" s="205"/>
      <c r="H124" s="206"/>
      <c r="I124" s="206"/>
      <c r="J124" s="206"/>
      <c r="K124" s="206"/>
      <c r="L124" s="206"/>
      <c r="M124"/>
      <c r="N124"/>
      <c r="O124"/>
      <c r="P124"/>
      <c r="Q124"/>
      <c r="R124"/>
      <c r="S124"/>
      <c r="T124"/>
      <c r="U124"/>
      <c r="V124" s="55"/>
      <c r="W124" s="55"/>
      <c r="X124" s="55"/>
      <c r="Y124" s="55"/>
      <c r="Z124" s="55"/>
      <c r="AA124" s="55"/>
      <c r="AB124" s="55"/>
      <c r="AC124" s="55"/>
      <c r="AD124" s="55"/>
      <c r="AE124" s="55"/>
      <c r="AF124" s="55"/>
      <c r="AG124" s="55"/>
      <c r="AH124" s="55"/>
      <c r="AI124" s="55"/>
      <c r="AJ124" s="55"/>
      <c r="AK124" s="55"/>
      <c r="AL124" s="55"/>
      <c r="AM124" s="55"/>
      <c r="AN124" s="55"/>
      <c r="AO124" s="55"/>
      <c r="AP124" s="55"/>
      <c r="AQ124" s="55"/>
      <c r="AR124" s="55"/>
      <c r="AS124" s="55"/>
      <c r="AT124" s="55"/>
      <c r="AU124" s="55"/>
      <c r="AV124" s="55"/>
    </row>
    <row r="125" spans="1:48" s="161" customFormat="1" ht="16.5" customHeight="1" x14ac:dyDescent="0.25">
      <c r="A125" s="53"/>
      <c r="B125" s="160"/>
      <c r="C125" s="204"/>
      <c r="D125" s="204"/>
      <c r="E125" s="204"/>
      <c r="F125" s="204"/>
      <c r="G125" s="204"/>
      <c r="H125" s="204"/>
      <c r="I125" s="204"/>
      <c r="J125" s="204"/>
      <c r="K125" s="204"/>
      <c r="L125" s="204"/>
      <c r="V125" s="162"/>
      <c r="W125" s="162"/>
      <c r="X125" s="162"/>
      <c r="Y125" s="162"/>
      <c r="Z125" s="162"/>
      <c r="AA125" s="162"/>
      <c r="AB125" s="162"/>
      <c r="AC125" s="162"/>
      <c r="AD125" s="162"/>
      <c r="AE125" s="162"/>
      <c r="AF125" s="162"/>
      <c r="AG125" s="162"/>
      <c r="AH125" s="162"/>
      <c r="AI125" s="162"/>
      <c r="AJ125" s="162"/>
      <c r="AK125" s="162"/>
      <c r="AL125" s="162"/>
      <c r="AM125" s="162"/>
      <c r="AN125" s="162"/>
      <c r="AO125" s="162"/>
      <c r="AP125" s="162"/>
      <c r="AQ125" s="162"/>
      <c r="AR125" s="162"/>
      <c r="AS125" s="162"/>
      <c r="AT125" s="162"/>
      <c r="AU125" s="162"/>
      <c r="AV125" s="162"/>
    </row>
    <row r="126" spans="1:48" s="51" customFormat="1" ht="15" x14ac:dyDescent="0.25">
      <c r="A126" s="49"/>
      <c r="B126" s="160"/>
      <c r="C126" s="205"/>
      <c r="D126" s="205"/>
      <c r="E126" s="205"/>
      <c r="F126" s="205"/>
      <c r="G126" s="205"/>
      <c r="H126" s="206"/>
      <c r="I126" s="206"/>
      <c r="J126" s="206"/>
      <c r="K126" s="206"/>
      <c r="L126" s="206"/>
      <c r="M126"/>
      <c r="N126"/>
      <c r="O126"/>
      <c r="P126"/>
      <c r="Q126"/>
      <c r="R126"/>
      <c r="S126"/>
      <c r="T126"/>
      <c r="U126"/>
      <c r="V126" s="55"/>
      <c r="W126" s="55"/>
      <c r="X126" s="55"/>
      <c r="Y126" s="55"/>
      <c r="Z126" s="55"/>
      <c r="AA126" s="55"/>
      <c r="AB126" s="55"/>
      <c r="AC126" s="55"/>
      <c r="AD126" s="55"/>
      <c r="AE126" s="55"/>
      <c r="AF126" s="55"/>
      <c r="AG126" s="55"/>
      <c r="AH126" s="55"/>
      <c r="AI126" s="55"/>
      <c r="AJ126" s="55"/>
      <c r="AK126" s="55"/>
      <c r="AL126" s="55"/>
      <c r="AM126" s="55"/>
      <c r="AN126" s="55"/>
      <c r="AO126" s="55"/>
      <c r="AP126" s="55"/>
      <c r="AQ126" s="55"/>
      <c r="AR126" s="55"/>
      <c r="AS126" s="55"/>
      <c r="AT126" s="55"/>
      <c r="AU126" s="55"/>
      <c r="AV126" s="55"/>
    </row>
    <row r="127" spans="1:48" s="161" customFormat="1" ht="16.5" customHeight="1" x14ac:dyDescent="0.25">
      <c r="A127" s="53"/>
      <c r="C127" s="204"/>
      <c r="D127" s="204"/>
      <c r="E127" s="204"/>
      <c r="F127" s="204"/>
      <c r="G127" s="204"/>
      <c r="H127" s="204"/>
      <c r="I127" s="204"/>
      <c r="J127" s="204"/>
      <c r="K127" s="204"/>
      <c r="L127" s="204"/>
      <c r="V127" s="162"/>
      <c r="W127" s="162"/>
      <c r="X127" s="162"/>
      <c r="Y127" s="162"/>
      <c r="Z127" s="162"/>
      <c r="AA127" s="162"/>
      <c r="AB127" s="162"/>
      <c r="AC127" s="162"/>
      <c r="AD127" s="162"/>
      <c r="AE127" s="162"/>
      <c r="AF127" s="162"/>
      <c r="AG127" s="162"/>
      <c r="AH127" s="162"/>
      <c r="AI127" s="162"/>
      <c r="AJ127" s="162"/>
      <c r="AK127" s="162"/>
      <c r="AL127" s="162"/>
      <c r="AM127" s="162"/>
      <c r="AN127" s="162"/>
      <c r="AO127" s="162"/>
      <c r="AP127" s="162"/>
      <c r="AQ127" s="162"/>
      <c r="AR127" s="162"/>
      <c r="AS127" s="162"/>
      <c r="AT127" s="162"/>
      <c r="AU127" s="162"/>
      <c r="AV127" s="162"/>
    </row>
    <row r="128" spans="1:48" s="51" customFormat="1" ht="19.5" customHeight="1" x14ac:dyDescent="0.2">
      <c r="A128" s="49"/>
      <c r="C128" s="163"/>
      <c r="D128" s="163"/>
      <c r="E128" s="163"/>
      <c r="F128" s="163"/>
      <c r="G128" s="163"/>
      <c r="H128" s="163"/>
      <c r="I128" s="163"/>
      <c r="J128" s="163"/>
      <c r="K128" s="163"/>
      <c r="L128" s="163"/>
      <c r="V128" s="55"/>
      <c r="W128" s="55"/>
      <c r="X128" s="55"/>
      <c r="Y128" s="55"/>
      <c r="Z128" s="55"/>
      <c r="AA128" s="55"/>
      <c r="AB128" s="55"/>
      <c r="AC128" s="55"/>
      <c r="AD128" s="55"/>
      <c r="AE128" s="55"/>
      <c r="AF128" s="55"/>
      <c r="AG128" s="55"/>
      <c r="AH128" s="55"/>
      <c r="AI128" s="55"/>
      <c r="AJ128" s="55"/>
      <c r="AK128" s="55"/>
      <c r="AL128" s="55"/>
      <c r="AM128" s="55"/>
      <c r="AN128" s="55"/>
      <c r="AO128" s="55"/>
      <c r="AP128" s="55"/>
      <c r="AQ128" s="55"/>
      <c r="AR128" s="55"/>
      <c r="AS128" s="55"/>
      <c r="AT128" s="55"/>
      <c r="AU128" s="55"/>
      <c r="AV128" s="55"/>
    </row>
    <row r="129" spans="1:16" customFormat="1" ht="22.5" customHeight="1" x14ac:dyDescent="0.25">
      <c r="A129" s="203" t="s">
        <v>442</v>
      </c>
      <c r="B129" s="203"/>
      <c r="C129" s="203"/>
      <c r="D129" s="203"/>
      <c r="E129" s="203"/>
      <c r="F129" s="203"/>
      <c r="G129" s="203"/>
      <c r="H129" s="203"/>
      <c r="I129" s="203"/>
      <c r="J129" s="203"/>
      <c r="K129" s="203"/>
      <c r="L129" s="203"/>
      <c r="M129" s="203"/>
      <c r="N129" s="203"/>
      <c r="O129" s="141"/>
      <c r="P129" s="141"/>
    </row>
    <row r="130" spans="1:16" customFormat="1" ht="12.75" customHeight="1" x14ac:dyDescent="0.25">
      <c r="A130" s="203" t="s">
        <v>443</v>
      </c>
      <c r="B130" s="203"/>
      <c r="C130" s="203"/>
      <c r="D130" s="203"/>
      <c r="E130" s="203"/>
      <c r="F130" s="203"/>
      <c r="G130" s="203"/>
      <c r="H130" s="203"/>
      <c r="I130" s="203"/>
      <c r="J130" s="203"/>
      <c r="K130" s="203"/>
      <c r="L130" s="203"/>
      <c r="M130" s="203"/>
      <c r="N130" s="203"/>
      <c r="O130" s="141"/>
      <c r="P130" s="141"/>
    </row>
    <row r="131" spans="1:16" customFormat="1" ht="12.75" customHeight="1" x14ac:dyDescent="0.25">
      <c r="A131" s="203" t="s">
        <v>444</v>
      </c>
      <c r="B131" s="203"/>
      <c r="C131" s="203"/>
      <c r="D131" s="203"/>
      <c r="E131" s="203"/>
      <c r="F131" s="203"/>
      <c r="G131" s="203"/>
      <c r="H131" s="203"/>
      <c r="I131" s="203"/>
      <c r="J131" s="203"/>
      <c r="K131" s="203"/>
      <c r="L131" s="203"/>
      <c r="M131" s="203"/>
      <c r="N131" s="203"/>
      <c r="O131" s="141"/>
      <c r="P131" s="141"/>
    </row>
    <row r="132" spans="1:16" customFormat="1" ht="19.5" customHeight="1" x14ac:dyDescent="0.25"/>
    <row r="133" spans="1:16" customFormat="1" ht="15" x14ac:dyDescent="0.25">
      <c r="B133" s="164"/>
      <c r="D133" s="164"/>
      <c r="F133" s="164"/>
    </row>
  </sheetData>
  <mergeCells count="123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1:N21"/>
    <mergeCell ref="B23:F23"/>
    <mergeCell ref="B24:F24"/>
    <mergeCell ref="D26:F26"/>
    <mergeCell ref="L31:M31"/>
    <mergeCell ref="L32:M32"/>
    <mergeCell ref="A13:N13"/>
    <mergeCell ref="A14:N14"/>
    <mergeCell ref="A16:N16"/>
    <mergeCell ref="A17:N17"/>
    <mergeCell ref="A18:N18"/>
    <mergeCell ref="A20:N20"/>
    <mergeCell ref="N35:N37"/>
    <mergeCell ref="C38:E38"/>
    <mergeCell ref="A39:N39"/>
    <mergeCell ref="C40:E40"/>
    <mergeCell ref="C41:N41"/>
    <mergeCell ref="C42:E42"/>
    <mergeCell ref="L33:M33"/>
    <mergeCell ref="A35:A37"/>
    <mergeCell ref="B35:B37"/>
    <mergeCell ref="C35:E37"/>
    <mergeCell ref="F35:F37"/>
    <mergeCell ref="G35:I36"/>
    <mergeCell ref="J35:L36"/>
    <mergeCell ref="M35:M37"/>
    <mergeCell ref="C49:E49"/>
    <mergeCell ref="C50:N50"/>
    <mergeCell ref="C51:N51"/>
    <mergeCell ref="C52:E52"/>
    <mergeCell ref="C53:E53"/>
    <mergeCell ref="C54:E54"/>
    <mergeCell ref="C43:E43"/>
    <mergeCell ref="C44:E44"/>
    <mergeCell ref="C45:E45"/>
    <mergeCell ref="C46:E46"/>
    <mergeCell ref="C47:E47"/>
    <mergeCell ref="C48:E48"/>
    <mergeCell ref="C61:E61"/>
    <mergeCell ref="C62:E62"/>
    <mergeCell ref="C63:E63"/>
    <mergeCell ref="C64:E64"/>
    <mergeCell ref="C65:E65"/>
    <mergeCell ref="C66:E66"/>
    <mergeCell ref="C55:E55"/>
    <mergeCell ref="C56:E56"/>
    <mergeCell ref="C57:E57"/>
    <mergeCell ref="C58:E58"/>
    <mergeCell ref="C59:E59"/>
    <mergeCell ref="C60:N60"/>
    <mergeCell ref="C74:E74"/>
    <mergeCell ref="C75:E75"/>
    <mergeCell ref="C76:E76"/>
    <mergeCell ref="C77:E77"/>
    <mergeCell ref="C78:E78"/>
    <mergeCell ref="C79:E79"/>
    <mergeCell ref="C67:E67"/>
    <mergeCell ref="C69:K69"/>
    <mergeCell ref="A70:N70"/>
    <mergeCell ref="C71:E71"/>
    <mergeCell ref="C72:N72"/>
    <mergeCell ref="C73:E73"/>
    <mergeCell ref="C86:E86"/>
    <mergeCell ref="C87:E87"/>
    <mergeCell ref="C88:E88"/>
    <mergeCell ref="C89:E89"/>
    <mergeCell ref="C90:E90"/>
    <mergeCell ref="C91:N91"/>
    <mergeCell ref="C80:E80"/>
    <mergeCell ref="C81:N81"/>
    <mergeCell ref="C82:N82"/>
    <mergeCell ref="C83:E83"/>
    <mergeCell ref="C84:E84"/>
    <mergeCell ref="C85:E85"/>
    <mergeCell ref="C98:E98"/>
    <mergeCell ref="C100:K100"/>
    <mergeCell ref="C102:K102"/>
    <mergeCell ref="C103:K103"/>
    <mergeCell ref="C104:K104"/>
    <mergeCell ref="C105:K105"/>
    <mergeCell ref="C92:E92"/>
    <mergeCell ref="C93:E93"/>
    <mergeCell ref="C94:E94"/>
    <mergeCell ref="C95:E95"/>
    <mergeCell ref="C96:E96"/>
    <mergeCell ref="C97:E97"/>
    <mergeCell ref="C112:K112"/>
    <mergeCell ref="C113:K113"/>
    <mergeCell ref="C114:K114"/>
    <mergeCell ref="C115:K115"/>
    <mergeCell ref="C116:K116"/>
    <mergeCell ref="C117:K117"/>
    <mergeCell ref="C106:K106"/>
    <mergeCell ref="C107:K107"/>
    <mergeCell ref="C108:K108"/>
    <mergeCell ref="C109:K109"/>
    <mergeCell ref="C110:K110"/>
    <mergeCell ref="C111:K111"/>
    <mergeCell ref="A131:N131"/>
    <mergeCell ref="C125:L125"/>
    <mergeCell ref="C126:G126"/>
    <mergeCell ref="H126:L126"/>
    <mergeCell ref="C127:L127"/>
    <mergeCell ref="A129:N129"/>
    <mergeCell ref="A130:N130"/>
    <mergeCell ref="C118:K118"/>
    <mergeCell ref="C119:K119"/>
    <mergeCell ref="C120:K120"/>
    <mergeCell ref="C121:K121"/>
    <mergeCell ref="C124:G124"/>
    <mergeCell ref="H124:L12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13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261"/>
  <sheetViews>
    <sheetView topLeftCell="A242" workbookViewId="0">
      <selection activeCell="A252" sqref="A252:XFD255"/>
    </sheetView>
  </sheetViews>
  <sheetFormatPr defaultColWidth="9.140625" defaultRowHeight="11.25" customHeight="1" x14ac:dyDescent="0.2"/>
  <cols>
    <col min="1" max="1" width="9.140625" style="62" customWidth="1"/>
    <col min="2" max="2" width="20.140625" style="165" customWidth="1"/>
    <col min="3" max="3" width="13.42578125" style="165" customWidth="1"/>
    <col min="4" max="4" width="12.85546875" style="165" customWidth="1"/>
    <col min="5" max="5" width="13.28515625" style="165" customWidth="1"/>
    <col min="6" max="6" width="8.5703125" style="165" customWidth="1"/>
    <col min="7" max="7" width="7.85546875" style="165" customWidth="1"/>
    <col min="8" max="8" width="8.42578125" style="165" customWidth="1"/>
    <col min="9" max="9" width="13" style="165" customWidth="1"/>
    <col min="10" max="10" width="12.42578125" style="165" customWidth="1"/>
    <col min="11" max="11" width="8.5703125" style="165" customWidth="1"/>
    <col min="12" max="12" width="12.85546875" style="165" customWidth="1"/>
    <col min="13" max="13" width="7.42578125" style="165" customWidth="1"/>
    <col min="14" max="14" width="13.42578125" style="165" customWidth="1"/>
    <col min="15" max="15" width="14.5703125" style="165" hidden="1" customWidth="1"/>
    <col min="16" max="16" width="78.28515625" style="165" hidden="1" customWidth="1"/>
    <col min="17" max="17" width="73.7109375" style="165" hidden="1" customWidth="1"/>
    <col min="18" max="21" width="9.140625" style="165"/>
    <col min="22" max="27" width="84" style="94" hidden="1" customWidth="1"/>
    <col min="28" max="30" width="161.42578125" style="94" hidden="1" customWidth="1"/>
    <col min="31" max="31" width="34.7109375" style="94" hidden="1" customWidth="1"/>
    <col min="32" max="32" width="161.42578125" style="94" hidden="1" customWidth="1"/>
    <col min="33" max="33" width="39.5703125" style="94" hidden="1" customWidth="1"/>
    <col min="34" max="34" width="132.140625" style="94" hidden="1" customWidth="1"/>
    <col min="35" max="38" width="39.5703125" style="94" hidden="1" customWidth="1"/>
    <col min="39" max="39" width="98.42578125" style="94" hidden="1" customWidth="1"/>
    <col min="40" max="41" width="132.140625" style="94" hidden="1" customWidth="1"/>
    <col min="42" max="46" width="98.42578125" style="94" hidden="1" customWidth="1"/>
    <col min="47" max="47" width="56" style="94" hidden="1" customWidth="1"/>
    <col min="48" max="48" width="55.28515625" style="94" hidden="1" customWidth="1"/>
    <col min="49" max="49" width="56" style="94" hidden="1" customWidth="1"/>
    <col min="50" max="50" width="55.28515625" style="94" hidden="1" customWidth="1"/>
    <col min="51" max="16384" width="9.140625" style="165"/>
  </cols>
  <sheetData>
    <row r="1" spans="1:29" customFormat="1" ht="15" x14ac:dyDescent="0.25">
      <c r="N1" s="48" t="s">
        <v>73</v>
      </c>
    </row>
    <row r="2" spans="1:29" customFormat="1" ht="11.25" customHeight="1" x14ac:dyDescent="0.25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50" t="s">
        <v>74</v>
      </c>
    </row>
    <row r="3" spans="1:29" customFormat="1" ht="6.75" customHeight="1" x14ac:dyDescent="0.25">
      <c r="A3" s="49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48"/>
    </row>
    <row r="4" spans="1:29" customFormat="1" ht="2.25" customHeight="1" x14ac:dyDescent="0.25">
      <c r="A4" s="52"/>
      <c r="B4" s="53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</row>
    <row r="5" spans="1:29" customFormat="1" ht="11.25" customHeight="1" x14ac:dyDescent="0.25">
      <c r="A5" s="52" t="s">
        <v>75</v>
      </c>
      <c r="B5" s="53"/>
      <c r="C5" s="49"/>
      <c r="E5" s="49"/>
      <c r="F5" s="49"/>
      <c r="G5" s="224" t="s">
        <v>76</v>
      </c>
      <c r="H5" s="224"/>
      <c r="I5" s="224"/>
      <c r="J5" s="224"/>
      <c r="K5" s="224"/>
      <c r="L5" s="224"/>
      <c r="M5" s="224"/>
      <c r="N5" s="224"/>
    </row>
    <row r="6" spans="1:29" customFormat="1" ht="22.5" customHeight="1" x14ac:dyDescent="0.25">
      <c r="A6" s="52" t="s">
        <v>77</v>
      </c>
      <c r="B6" s="53"/>
      <c r="C6" s="49"/>
      <c r="E6" s="54"/>
      <c r="F6" s="54"/>
      <c r="G6" s="232" t="s">
        <v>78</v>
      </c>
      <c r="H6" s="232"/>
      <c r="I6" s="232"/>
      <c r="J6" s="232"/>
      <c r="K6" s="232"/>
      <c r="L6" s="232"/>
      <c r="M6" s="232"/>
      <c r="N6" s="232"/>
      <c r="V6" s="55" t="s">
        <v>78</v>
      </c>
    </row>
    <row r="7" spans="1:29" customFormat="1" ht="90" customHeight="1" x14ac:dyDescent="0.25">
      <c r="A7" s="231" t="s">
        <v>79</v>
      </c>
      <c r="B7" s="231"/>
      <c r="C7" s="231"/>
      <c r="D7" s="231"/>
      <c r="E7" s="231"/>
      <c r="F7" s="231"/>
      <c r="G7" s="232" t="s">
        <v>80</v>
      </c>
      <c r="H7" s="232"/>
      <c r="I7" s="232"/>
      <c r="J7" s="232"/>
      <c r="K7" s="232"/>
      <c r="L7" s="232"/>
      <c r="M7" s="232"/>
      <c r="N7" s="232"/>
      <c r="P7" s="56" t="s">
        <v>79</v>
      </c>
      <c r="Q7" s="56" t="s">
        <v>80</v>
      </c>
      <c r="R7" s="57"/>
      <c r="S7" s="57"/>
      <c r="T7" s="57"/>
      <c r="U7" s="57"/>
      <c r="W7" s="55" t="s">
        <v>80</v>
      </c>
    </row>
    <row r="8" spans="1:29" customFormat="1" ht="67.5" customHeight="1" x14ac:dyDescent="0.25">
      <c r="A8" s="234" t="s">
        <v>81</v>
      </c>
      <c r="B8" s="234"/>
      <c r="C8" s="234"/>
      <c r="D8" s="234"/>
      <c r="E8" s="234"/>
      <c r="F8" s="234"/>
      <c r="G8" s="232"/>
      <c r="H8" s="232"/>
      <c r="I8" s="232"/>
      <c r="J8" s="232"/>
      <c r="K8" s="232"/>
      <c r="L8" s="232"/>
      <c r="M8" s="232"/>
      <c r="N8" s="232"/>
      <c r="P8" s="56" t="s">
        <v>82</v>
      </c>
      <c r="Q8" s="56"/>
      <c r="R8" s="57"/>
      <c r="S8" s="57"/>
      <c r="T8" s="57"/>
      <c r="U8" s="57"/>
      <c r="X8" s="55" t="s">
        <v>83</v>
      </c>
    </row>
    <row r="9" spans="1:29" customFormat="1" ht="33.75" customHeight="1" x14ac:dyDescent="0.25">
      <c r="A9" s="231" t="s">
        <v>84</v>
      </c>
      <c r="B9" s="231"/>
      <c r="C9" s="231"/>
      <c r="D9" s="231"/>
      <c r="E9" s="231"/>
      <c r="F9" s="231"/>
      <c r="G9" s="232"/>
      <c r="H9" s="232"/>
      <c r="I9" s="232"/>
      <c r="J9" s="232"/>
      <c r="K9" s="232"/>
      <c r="L9" s="232"/>
      <c r="M9" s="232"/>
      <c r="N9" s="232"/>
      <c r="P9" s="56" t="s">
        <v>84</v>
      </c>
      <c r="Q9" s="56"/>
      <c r="R9" s="57"/>
      <c r="S9" s="57"/>
      <c r="T9" s="57"/>
      <c r="U9" s="57"/>
      <c r="Y9" s="55" t="s">
        <v>83</v>
      </c>
    </row>
    <row r="10" spans="1:29" customFormat="1" ht="11.25" customHeight="1" x14ac:dyDescent="0.25">
      <c r="A10" s="233" t="s">
        <v>85</v>
      </c>
      <c r="B10" s="233"/>
      <c r="C10" s="233"/>
      <c r="D10" s="233"/>
      <c r="E10" s="233"/>
      <c r="F10" s="233"/>
      <c r="G10" s="232" t="s">
        <v>86</v>
      </c>
      <c r="H10" s="232"/>
      <c r="I10" s="232"/>
      <c r="J10" s="232"/>
      <c r="K10" s="232"/>
      <c r="L10" s="232"/>
      <c r="M10" s="232"/>
      <c r="N10" s="232"/>
      <c r="Z10" s="55" t="s">
        <v>86</v>
      </c>
    </row>
    <row r="11" spans="1:29" customFormat="1" ht="15" x14ac:dyDescent="0.25">
      <c r="A11" s="233" t="s">
        <v>87</v>
      </c>
      <c r="B11" s="233"/>
      <c r="C11" s="233"/>
      <c r="D11" s="233"/>
      <c r="E11" s="233"/>
      <c r="F11" s="233"/>
      <c r="G11" s="232"/>
      <c r="H11" s="232"/>
      <c r="I11" s="232"/>
      <c r="J11" s="232"/>
      <c r="K11" s="232"/>
      <c r="L11" s="232"/>
      <c r="M11" s="232"/>
      <c r="N11" s="232"/>
      <c r="AA11" s="55" t="s">
        <v>83</v>
      </c>
    </row>
    <row r="12" spans="1:29" customFormat="1" ht="3.75" customHeight="1" x14ac:dyDescent="0.25">
      <c r="A12" s="58"/>
      <c r="B12" s="49"/>
      <c r="C12" s="49"/>
      <c r="D12" s="49"/>
      <c r="E12" s="49"/>
      <c r="F12" s="53"/>
      <c r="G12" s="53"/>
      <c r="H12" s="53"/>
      <c r="I12" s="53"/>
      <c r="J12" s="53"/>
      <c r="K12" s="53"/>
      <c r="L12" s="53"/>
      <c r="M12" s="53"/>
      <c r="N12" s="53"/>
    </row>
    <row r="13" spans="1:29" customFormat="1" ht="15" x14ac:dyDescent="0.25">
      <c r="A13" s="228"/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AB13" s="55" t="s">
        <v>83</v>
      </c>
    </row>
    <row r="14" spans="1:29" customFormat="1" ht="15" x14ac:dyDescent="0.25">
      <c r="A14" s="223" t="s">
        <v>7</v>
      </c>
      <c r="B14" s="223"/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/>
    </row>
    <row r="15" spans="1:29" customFormat="1" ht="5.25" customHeight="1" x14ac:dyDescent="0.25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</row>
    <row r="16" spans="1:29" customFormat="1" ht="15" x14ac:dyDescent="0.25">
      <c r="A16" s="228"/>
      <c r="B16" s="228"/>
      <c r="C16" s="228"/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AC16" s="55" t="s">
        <v>83</v>
      </c>
    </row>
    <row r="17" spans="1:31" customFormat="1" ht="15" x14ac:dyDescent="0.25">
      <c r="A17" s="223" t="s">
        <v>88</v>
      </c>
      <c r="B17" s="223"/>
      <c r="C17" s="223"/>
      <c r="D17" s="223"/>
      <c r="E17" s="223"/>
      <c r="F17" s="223"/>
      <c r="G17" s="223"/>
      <c r="H17" s="223"/>
      <c r="I17" s="223"/>
      <c r="J17" s="223"/>
      <c r="K17" s="223"/>
      <c r="L17" s="223"/>
      <c r="M17" s="223"/>
      <c r="N17" s="223"/>
    </row>
    <row r="18" spans="1:31" customFormat="1" ht="21" customHeight="1" x14ac:dyDescent="0.25">
      <c r="A18" s="229" t="s">
        <v>844</v>
      </c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</row>
    <row r="19" spans="1:31" customFormat="1" ht="3.75" customHeight="1" x14ac:dyDescent="0.25">
      <c r="A19" s="60"/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</row>
    <row r="20" spans="1:31" customFormat="1" ht="15" x14ac:dyDescent="0.25">
      <c r="A20" s="230" t="s">
        <v>845</v>
      </c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0"/>
      <c r="N20" s="230"/>
      <c r="AD20" s="55" t="s">
        <v>845</v>
      </c>
    </row>
    <row r="21" spans="1:31" customFormat="1" ht="12" customHeight="1" x14ac:dyDescent="0.25">
      <c r="A21" s="223" t="s">
        <v>91</v>
      </c>
      <c r="B21" s="223"/>
      <c r="C21" s="223"/>
      <c r="D21" s="223"/>
      <c r="E21" s="223"/>
      <c r="F21" s="223"/>
      <c r="G21" s="223"/>
      <c r="H21" s="223"/>
      <c r="I21" s="223"/>
      <c r="J21" s="223"/>
      <c r="K21" s="223"/>
      <c r="L21" s="223"/>
      <c r="M21" s="223"/>
      <c r="N21" s="223"/>
    </row>
    <row r="22" spans="1:31" customFormat="1" ht="12" customHeight="1" x14ac:dyDescent="0.25">
      <c r="A22" s="49" t="s">
        <v>92</v>
      </c>
      <c r="B22" s="61" t="s">
        <v>93</v>
      </c>
      <c r="C22" s="62" t="s">
        <v>94</v>
      </c>
      <c r="D22" s="62"/>
      <c r="E22" s="62"/>
      <c r="F22" s="54"/>
      <c r="G22" s="54"/>
      <c r="H22" s="54"/>
      <c r="I22" s="54"/>
      <c r="J22" s="54"/>
      <c r="K22" s="54"/>
      <c r="L22" s="54"/>
      <c r="M22" s="54"/>
      <c r="N22" s="54"/>
    </row>
    <row r="23" spans="1:31" customFormat="1" ht="12" customHeight="1" x14ac:dyDescent="0.25">
      <c r="A23" s="49" t="s">
        <v>95</v>
      </c>
      <c r="B23" s="224"/>
      <c r="C23" s="224"/>
      <c r="D23" s="224"/>
      <c r="E23" s="224"/>
      <c r="F23" s="224"/>
      <c r="G23" s="54"/>
      <c r="H23" s="54"/>
      <c r="I23" s="54"/>
      <c r="J23" s="54"/>
      <c r="K23" s="54"/>
      <c r="L23" s="54"/>
      <c r="M23" s="54"/>
      <c r="N23" s="54"/>
    </row>
    <row r="24" spans="1:31" customFormat="1" ht="15" x14ac:dyDescent="0.25">
      <c r="A24" s="49"/>
      <c r="B24" s="225" t="s">
        <v>96</v>
      </c>
      <c r="C24" s="225"/>
      <c r="D24" s="225"/>
      <c r="E24" s="225"/>
      <c r="F24" s="225"/>
      <c r="G24" s="63"/>
      <c r="H24" s="63"/>
      <c r="I24" s="63"/>
      <c r="J24" s="63"/>
      <c r="K24" s="63"/>
      <c r="L24" s="63"/>
      <c r="M24" s="64"/>
      <c r="N24" s="63"/>
    </row>
    <row r="25" spans="1:31" customFormat="1" ht="5.25" customHeight="1" x14ac:dyDescent="0.25">
      <c r="A25" s="49"/>
      <c r="B25" s="49"/>
      <c r="C25" s="49"/>
      <c r="D25" s="65"/>
      <c r="E25" s="65"/>
      <c r="F25" s="65"/>
      <c r="G25" s="65"/>
      <c r="H25" s="65"/>
      <c r="I25" s="65"/>
      <c r="J25" s="65"/>
      <c r="K25" s="65"/>
      <c r="L25" s="65"/>
      <c r="M25" s="63"/>
      <c r="N25" s="63"/>
    </row>
    <row r="26" spans="1:31" customFormat="1" ht="15" x14ac:dyDescent="0.25">
      <c r="A26" s="66" t="s">
        <v>97</v>
      </c>
      <c r="B26" s="49"/>
      <c r="C26" s="49"/>
      <c r="D26" s="226" t="s">
        <v>446</v>
      </c>
      <c r="E26" s="226"/>
      <c r="F26" s="226"/>
      <c r="G26" s="67"/>
      <c r="H26" s="67"/>
      <c r="I26" s="67"/>
      <c r="J26" s="67"/>
      <c r="K26" s="67"/>
      <c r="L26" s="67"/>
      <c r="M26" s="67"/>
      <c r="N26" s="67"/>
      <c r="AE26" s="55" t="s">
        <v>83</v>
      </c>
    </row>
    <row r="27" spans="1:31" customFormat="1" ht="7.5" customHeight="1" x14ac:dyDescent="0.25">
      <c r="A27" s="49"/>
      <c r="B27" s="51"/>
      <c r="C27" s="51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</row>
    <row r="28" spans="1:31" customFormat="1" ht="12" customHeight="1" x14ac:dyDescent="0.25">
      <c r="A28" s="66" t="s">
        <v>99</v>
      </c>
      <c r="B28" s="51"/>
      <c r="C28" s="69">
        <v>262.13</v>
      </c>
      <c r="D28" s="70" t="s">
        <v>846</v>
      </c>
      <c r="E28" s="71" t="s">
        <v>101</v>
      </c>
      <c r="G28" s="51"/>
      <c r="H28" s="51"/>
      <c r="I28" s="51"/>
      <c r="J28" s="51"/>
      <c r="K28" s="51"/>
      <c r="L28" s="72"/>
      <c r="M28" s="72"/>
      <c r="N28" s="51"/>
    </row>
    <row r="29" spans="1:31" customFormat="1" ht="11.25" customHeight="1" x14ac:dyDescent="0.25">
      <c r="A29" s="49"/>
      <c r="B29" s="73" t="s">
        <v>102</v>
      </c>
      <c r="C29" s="74"/>
      <c r="D29" s="75"/>
      <c r="E29" s="71"/>
      <c r="G29" s="51"/>
    </row>
    <row r="30" spans="1:31" customFormat="1" ht="12" customHeight="1" x14ac:dyDescent="0.25">
      <c r="A30" s="49"/>
      <c r="B30" s="76" t="s">
        <v>103</v>
      </c>
      <c r="C30" s="69">
        <v>184.97</v>
      </c>
      <c r="D30" s="70" t="s">
        <v>847</v>
      </c>
      <c r="E30" s="71" t="s">
        <v>101</v>
      </c>
      <c r="G30" s="51" t="s">
        <v>105</v>
      </c>
      <c r="I30" s="51"/>
      <c r="J30" s="51"/>
      <c r="K30" s="51"/>
      <c r="L30" s="69">
        <v>46.83</v>
      </c>
      <c r="M30" s="77" t="s">
        <v>848</v>
      </c>
      <c r="N30" s="71" t="s">
        <v>101</v>
      </c>
    </row>
    <row r="31" spans="1:31" customFormat="1" ht="12" customHeight="1" x14ac:dyDescent="0.25">
      <c r="A31" s="49"/>
      <c r="B31" s="76" t="s">
        <v>13</v>
      </c>
      <c r="C31" s="69">
        <v>32.14</v>
      </c>
      <c r="D31" s="78" t="s">
        <v>849</v>
      </c>
      <c r="E31" s="71" t="s">
        <v>101</v>
      </c>
      <c r="G31" s="51" t="s">
        <v>108</v>
      </c>
      <c r="I31" s="51"/>
      <c r="J31" s="51"/>
      <c r="K31" s="51"/>
      <c r="L31" s="227">
        <v>102.22</v>
      </c>
      <c r="M31" s="227"/>
      <c r="N31" s="71" t="s">
        <v>109</v>
      </c>
    </row>
    <row r="32" spans="1:31" customFormat="1" ht="12" customHeight="1" x14ac:dyDescent="0.25">
      <c r="A32" s="49"/>
      <c r="B32" s="76" t="s">
        <v>14</v>
      </c>
      <c r="C32" s="69">
        <v>0</v>
      </c>
      <c r="D32" s="78" t="s">
        <v>110</v>
      </c>
      <c r="E32" s="71" t="s">
        <v>101</v>
      </c>
      <c r="G32" s="51" t="s">
        <v>111</v>
      </c>
      <c r="I32" s="51"/>
      <c r="J32" s="51"/>
      <c r="K32" s="51"/>
      <c r="L32" s="227">
        <v>15.86</v>
      </c>
      <c r="M32" s="227"/>
      <c r="N32" s="71" t="s">
        <v>109</v>
      </c>
    </row>
    <row r="33" spans="1:37" customFormat="1" ht="12" customHeight="1" x14ac:dyDescent="0.25">
      <c r="A33" s="49"/>
      <c r="B33" s="76" t="s">
        <v>15</v>
      </c>
      <c r="C33" s="69">
        <v>0</v>
      </c>
      <c r="D33" s="70" t="s">
        <v>110</v>
      </c>
      <c r="E33" s="71" t="s">
        <v>101</v>
      </c>
      <c r="G33" s="51"/>
      <c r="H33" s="51"/>
      <c r="I33" s="51"/>
      <c r="J33" s="51"/>
      <c r="K33" s="51"/>
      <c r="L33" s="221" t="s">
        <v>112</v>
      </c>
      <c r="M33" s="221"/>
      <c r="N33" s="51"/>
    </row>
    <row r="34" spans="1:37" customFormat="1" ht="7.5" customHeight="1" x14ac:dyDescent="0.25">
      <c r="A34" s="79"/>
    </row>
    <row r="35" spans="1:37" customFormat="1" ht="23.25" customHeight="1" x14ac:dyDescent="0.25">
      <c r="A35" s="222" t="s">
        <v>8</v>
      </c>
      <c r="B35" s="219" t="s">
        <v>9</v>
      </c>
      <c r="C35" s="219" t="s">
        <v>113</v>
      </c>
      <c r="D35" s="219"/>
      <c r="E35" s="219"/>
      <c r="F35" s="219" t="s">
        <v>114</v>
      </c>
      <c r="G35" s="219" t="s">
        <v>115</v>
      </c>
      <c r="H35" s="219"/>
      <c r="I35" s="219"/>
      <c r="J35" s="219" t="s">
        <v>116</v>
      </c>
      <c r="K35" s="219"/>
      <c r="L35" s="219"/>
      <c r="M35" s="219" t="s">
        <v>117</v>
      </c>
      <c r="N35" s="219" t="s">
        <v>118</v>
      </c>
    </row>
    <row r="36" spans="1:37" customFormat="1" ht="28.5" customHeight="1" x14ac:dyDescent="0.25">
      <c r="A36" s="222"/>
      <c r="B36" s="219"/>
      <c r="C36" s="219"/>
      <c r="D36" s="219"/>
      <c r="E36" s="219"/>
      <c r="F36" s="219"/>
      <c r="G36" s="219"/>
      <c r="H36" s="219"/>
      <c r="I36" s="219"/>
      <c r="J36" s="219"/>
      <c r="K36" s="219"/>
      <c r="L36" s="219"/>
      <c r="M36" s="219"/>
      <c r="N36" s="219"/>
    </row>
    <row r="37" spans="1:37" customFormat="1" ht="22.5" x14ac:dyDescent="0.25">
      <c r="A37" s="222"/>
      <c r="B37" s="219"/>
      <c r="C37" s="219"/>
      <c r="D37" s="219"/>
      <c r="E37" s="219"/>
      <c r="F37" s="219"/>
      <c r="G37" s="80" t="s">
        <v>119</v>
      </c>
      <c r="H37" s="80" t="s">
        <v>120</v>
      </c>
      <c r="I37" s="80" t="s">
        <v>121</v>
      </c>
      <c r="J37" s="80" t="s">
        <v>119</v>
      </c>
      <c r="K37" s="80" t="s">
        <v>120</v>
      </c>
      <c r="L37" s="80" t="s">
        <v>16</v>
      </c>
      <c r="M37" s="219"/>
      <c r="N37" s="219"/>
    </row>
    <row r="38" spans="1:37" customFormat="1" ht="15" x14ac:dyDescent="0.25">
      <c r="A38" s="81">
        <v>1</v>
      </c>
      <c r="B38" s="82">
        <v>2</v>
      </c>
      <c r="C38" s="220">
        <v>3</v>
      </c>
      <c r="D38" s="220"/>
      <c r="E38" s="220"/>
      <c r="F38" s="82">
        <v>4</v>
      </c>
      <c r="G38" s="82">
        <v>5</v>
      </c>
      <c r="H38" s="82">
        <v>6</v>
      </c>
      <c r="I38" s="82">
        <v>7</v>
      </c>
      <c r="J38" s="82">
        <v>8</v>
      </c>
      <c r="K38" s="82">
        <v>9</v>
      </c>
      <c r="L38" s="82">
        <v>10</v>
      </c>
      <c r="M38" s="82">
        <v>11</v>
      </c>
      <c r="N38" s="82">
        <v>12</v>
      </c>
    </row>
    <row r="39" spans="1:37" customFormat="1" ht="15" x14ac:dyDescent="0.25">
      <c r="A39" s="212" t="s">
        <v>850</v>
      </c>
      <c r="B39" s="213"/>
      <c r="C39" s="213"/>
      <c r="D39" s="213"/>
      <c r="E39" s="213"/>
      <c r="F39" s="213"/>
      <c r="G39" s="213"/>
      <c r="H39" s="213"/>
      <c r="I39" s="213"/>
      <c r="J39" s="213"/>
      <c r="K39" s="213"/>
      <c r="L39" s="213"/>
      <c r="M39" s="213"/>
      <c r="N39" s="214"/>
      <c r="AF39" s="83" t="s">
        <v>850</v>
      </c>
    </row>
    <row r="40" spans="1:37" customFormat="1" ht="45.75" x14ac:dyDescent="0.25">
      <c r="A40" s="84" t="s">
        <v>123</v>
      </c>
      <c r="B40" s="85" t="s">
        <v>851</v>
      </c>
      <c r="C40" s="210" t="s">
        <v>852</v>
      </c>
      <c r="D40" s="210"/>
      <c r="E40" s="210"/>
      <c r="F40" s="86" t="s">
        <v>72</v>
      </c>
      <c r="G40" s="87"/>
      <c r="H40" s="87"/>
      <c r="I40" s="88">
        <v>1</v>
      </c>
      <c r="J40" s="89"/>
      <c r="K40" s="87"/>
      <c r="L40" s="89"/>
      <c r="M40" s="87"/>
      <c r="N40" s="90"/>
      <c r="AF40" s="83"/>
      <c r="AG40" s="91" t="s">
        <v>852</v>
      </c>
    </row>
    <row r="41" spans="1:37" customFormat="1" ht="22.5" x14ac:dyDescent="0.25">
      <c r="A41" s="92"/>
      <c r="B41" s="93" t="s">
        <v>156</v>
      </c>
      <c r="C41" s="203" t="s">
        <v>157</v>
      </c>
      <c r="D41" s="203"/>
      <c r="E41" s="203"/>
      <c r="F41" s="203"/>
      <c r="G41" s="203"/>
      <c r="H41" s="203"/>
      <c r="I41" s="203"/>
      <c r="J41" s="203"/>
      <c r="K41" s="203"/>
      <c r="L41" s="203"/>
      <c r="M41" s="203"/>
      <c r="N41" s="211"/>
      <c r="AF41" s="83"/>
      <c r="AG41" s="91"/>
      <c r="AH41" s="94" t="s">
        <v>157</v>
      </c>
    </row>
    <row r="42" spans="1:37" customFormat="1" ht="15" x14ac:dyDescent="0.25">
      <c r="A42" s="95"/>
      <c r="B42" s="93" t="s">
        <v>130</v>
      </c>
      <c r="C42" s="208" t="s">
        <v>131</v>
      </c>
      <c r="D42" s="208"/>
      <c r="E42" s="208"/>
      <c r="F42" s="96"/>
      <c r="G42" s="97"/>
      <c r="H42" s="97"/>
      <c r="I42" s="97"/>
      <c r="J42" s="98">
        <v>53.91</v>
      </c>
      <c r="K42" s="116">
        <v>0.8</v>
      </c>
      <c r="L42" s="98">
        <v>43.13</v>
      </c>
      <c r="M42" s="99">
        <v>49.76</v>
      </c>
      <c r="N42" s="100">
        <v>2146.15</v>
      </c>
      <c r="AF42" s="83"/>
      <c r="AG42" s="91"/>
      <c r="AI42" s="94" t="s">
        <v>131</v>
      </c>
    </row>
    <row r="43" spans="1:37" customFormat="1" ht="15" x14ac:dyDescent="0.25">
      <c r="A43" s="95"/>
      <c r="B43" s="93" t="s">
        <v>132</v>
      </c>
      <c r="C43" s="208" t="s">
        <v>133</v>
      </c>
      <c r="D43" s="208"/>
      <c r="E43" s="208"/>
      <c r="F43" s="96"/>
      <c r="G43" s="97"/>
      <c r="H43" s="97"/>
      <c r="I43" s="97"/>
      <c r="J43" s="98">
        <v>281.58</v>
      </c>
      <c r="K43" s="116">
        <v>0.8</v>
      </c>
      <c r="L43" s="98">
        <v>225.26</v>
      </c>
      <c r="M43" s="99">
        <v>15.33</v>
      </c>
      <c r="N43" s="100">
        <v>3453.24</v>
      </c>
      <c r="AF43" s="83"/>
      <c r="AG43" s="91"/>
      <c r="AI43" s="94" t="s">
        <v>133</v>
      </c>
    </row>
    <row r="44" spans="1:37" customFormat="1" ht="15" x14ac:dyDescent="0.25">
      <c r="A44" s="95"/>
      <c r="B44" s="93" t="s">
        <v>134</v>
      </c>
      <c r="C44" s="208" t="s">
        <v>135</v>
      </c>
      <c r="D44" s="208"/>
      <c r="E44" s="208"/>
      <c r="F44" s="96"/>
      <c r="G44" s="97"/>
      <c r="H44" s="97"/>
      <c r="I44" s="97"/>
      <c r="J44" s="98">
        <v>32.94</v>
      </c>
      <c r="K44" s="116">
        <v>0.8</v>
      </c>
      <c r="L44" s="98">
        <v>26.35</v>
      </c>
      <c r="M44" s="99">
        <v>49.76</v>
      </c>
      <c r="N44" s="100">
        <v>1311.18</v>
      </c>
      <c r="AF44" s="83"/>
      <c r="AG44" s="91"/>
      <c r="AI44" s="94" t="s">
        <v>135</v>
      </c>
    </row>
    <row r="45" spans="1:37" customFormat="1" ht="15" x14ac:dyDescent="0.25">
      <c r="A45" s="102"/>
      <c r="B45" s="93"/>
      <c r="C45" s="208" t="s">
        <v>136</v>
      </c>
      <c r="D45" s="208"/>
      <c r="E45" s="208"/>
      <c r="F45" s="96" t="s">
        <v>137</v>
      </c>
      <c r="G45" s="99">
        <v>6.01</v>
      </c>
      <c r="H45" s="116">
        <v>0.8</v>
      </c>
      <c r="I45" s="117">
        <v>4.8079999999999998</v>
      </c>
      <c r="J45" s="104"/>
      <c r="K45" s="97"/>
      <c r="L45" s="104"/>
      <c r="M45" s="97"/>
      <c r="N45" s="105"/>
      <c r="AF45" s="83"/>
      <c r="AG45" s="91"/>
      <c r="AJ45" s="94" t="s">
        <v>136</v>
      </c>
    </row>
    <row r="46" spans="1:37" customFormat="1" ht="15" x14ac:dyDescent="0.25">
      <c r="A46" s="102"/>
      <c r="B46" s="93"/>
      <c r="C46" s="208" t="s">
        <v>138</v>
      </c>
      <c r="D46" s="208"/>
      <c r="E46" s="208"/>
      <c r="F46" s="96" t="s">
        <v>137</v>
      </c>
      <c r="G46" s="99">
        <v>2.44</v>
      </c>
      <c r="H46" s="116">
        <v>0.8</v>
      </c>
      <c r="I46" s="117">
        <v>1.952</v>
      </c>
      <c r="J46" s="104"/>
      <c r="K46" s="97"/>
      <c r="L46" s="104"/>
      <c r="M46" s="97"/>
      <c r="N46" s="105"/>
      <c r="AF46" s="83"/>
      <c r="AG46" s="91"/>
      <c r="AJ46" s="94" t="s">
        <v>138</v>
      </c>
    </row>
    <row r="47" spans="1:37" customFormat="1" ht="15" x14ac:dyDescent="0.25">
      <c r="A47" s="95"/>
      <c r="B47" s="93"/>
      <c r="C47" s="218" t="s">
        <v>139</v>
      </c>
      <c r="D47" s="218"/>
      <c r="E47" s="218"/>
      <c r="F47" s="106"/>
      <c r="G47" s="107"/>
      <c r="H47" s="107"/>
      <c r="I47" s="107"/>
      <c r="J47" s="108">
        <v>335.49</v>
      </c>
      <c r="K47" s="107"/>
      <c r="L47" s="108">
        <v>268.39</v>
      </c>
      <c r="M47" s="107"/>
      <c r="N47" s="110">
        <v>5599.39</v>
      </c>
      <c r="AF47" s="83"/>
      <c r="AG47" s="91"/>
      <c r="AK47" s="94" t="s">
        <v>139</v>
      </c>
    </row>
    <row r="48" spans="1:37" customFormat="1" ht="15" x14ac:dyDescent="0.25">
      <c r="A48" s="102"/>
      <c r="B48" s="93"/>
      <c r="C48" s="208" t="s">
        <v>140</v>
      </c>
      <c r="D48" s="208"/>
      <c r="E48" s="208"/>
      <c r="F48" s="96"/>
      <c r="G48" s="97"/>
      <c r="H48" s="97"/>
      <c r="I48" s="97"/>
      <c r="J48" s="104"/>
      <c r="K48" s="97"/>
      <c r="L48" s="98">
        <v>69.48</v>
      </c>
      <c r="M48" s="97"/>
      <c r="N48" s="100">
        <v>3457.33</v>
      </c>
      <c r="AF48" s="83"/>
      <c r="AG48" s="91"/>
      <c r="AJ48" s="94" t="s">
        <v>140</v>
      </c>
    </row>
    <row r="49" spans="1:38" customFormat="1" ht="15" x14ac:dyDescent="0.25">
      <c r="A49" s="102"/>
      <c r="B49" s="93" t="s">
        <v>141</v>
      </c>
      <c r="C49" s="208" t="s">
        <v>142</v>
      </c>
      <c r="D49" s="208"/>
      <c r="E49" s="208"/>
      <c r="F49" s="96" t="s">
        <v>143</v>
      </c>
      <c r="G49" s="111">
        <v>103</v>
      </c>
      <c r="H49" s="97"/>
      <c r="I49" s="111">
        <v>103</v>
      </c>
      <c r="J49" s="104"/>
      <c r="K49" s="97"/>
      <c r="L49" s="98">
        <v>71.56</v>
      </c>
      <c r="M49" s="97"/>
      <c r="N49" s="100">
        <v>3561.05</v>
      </c>
      <c r="AF49" s="83"/>
      <c r="AG49" s="91"/>
      <c r="AJ49" s="94" t="s">
        <v>142</v>
      </c>
    </row>
    <row r="50" spans="1:38" customFormat="1" ht="15" x14ac:dyDescent="0.25">
      <c r="A50" s="102"/>
      <c r="B50" s="93" t="s">
        <v>144</v>
      </c>
      <c r="C50" s="208" t="s">
        <v>145</v>
      </c>
      <c r="D50" s="208"/>
      <c r="E50" s="208"/>
      <c r="F50" s="96" t="s">
        <v>143</v>
      </c>
      <c r="G50" s="111">
        <v>60</v>
      </c>
      <c r="H50" s="97"/>
      <c r="I50" s="111">
        <v>60</v>
      </c>
      <c r="J50" s="104"/>
      <c r="K50" s="97"/>
      <c r="L50" s="98">
        <v>41.69</v>
      </c>
      <c r="M50" s="97"/>
      <c r="N50" s="100">
        <v>2074.4</v>
      </c>
      <c r="AF50" s="83"/>
      <c r="AG50" s="91"/>
      <c r="AJ50" s="94" t="s">
        <v>145</v>
      </c>
    </row>
    <row r="51" spans="1:38" customFormat="1" ht="15" x14ac:dyDescent="0.25">
      <c r="A51" s="112"/>
      <c r="B51" s="113"/>
      <c r="C51" s="210" t="s">
        <v>146</v>
      </c>
      <c r="D51" s="210"/>
      <c r="E51" s="210"/>
      <c r="F51" s="86"/>
      <c r="G51" s="87"/>
      <c r="H51" s="87"/>
      <c r="I51" s="87"/>
      <c r="J51" s="89"/>
      <c r="K51" s="87"/>
      <c r="L51" s="119">
        <v>381.64</v>
      </c>
      <c r="M51" s="107"/>
      <c r="N51" s="115">
        <v>11234.84</v>
      </c>
      <c r="AF51" s="83"/>
      <c r="AG51" s="91"/>
      <c r="AL51" s="91" t="s">
        <v>146</v>
      </c>
    </row>
    <row r="52" spans="1:38" customFormat="1" ht="45.75" x14ac:dyDescent="0.25">
      <c r="A52" s="84" t="s">
        <v>147</v>
      </c>
      <c r="B52" s="85" t="s">
        <v>853</v>
      </c>
      <c r="C52" s="210" t="s">
        <v>854</v>
      </c>
      <c r="D52" s="210"/>
      <c r="E52" s="210"/>
      <c r="F52" s="86" t="s">
        <v>72</v>
      </c>
      <c r="G52" s="87"/>
      <c r="H52" s="87"/>
      <c r="I52" s="88">
        <v>1</v>
      </c>
      <c r="J52" s="89"/>
      <c r="K52" s="87"/>
      <c r="L52" s="89"/>
      <c r="M52" s="87"/>
      <c r="N52" s="90"/>
      <c r="AF52" s="83"/>
      <c r="AG52" s="91" t="s">
        <v>854</v>
      </c>
      <c r="AL52" s="91"/>
    </row>
    <row r="53" spans="1:38" customFormat="1" ht="23.25" x14ac:dyDescent="0.25">
      <c r="A53" s="92"/>
      <c r="B53" s="93" t="s">
        <v>855</v>
      </c>
      <c r="C53" s="203" t="s">
        <v>856</v>
      </c>
      <c r="D53" s="203"/>
      <c r="E53" s="203"/>
      <c r="F53" s="203"/>
      <c r="G53" s="203"/>
      <c r="H53" s="203"/>
      <c r="I53" s="203"/>
      <c r="J53" s="203"/>
      <c r="K53" s="203"/>
      <c r="L53" s="203"/>
      <c r="M53" s="203"/>
      <c r="N53" s="211"/>
      <c r="AF53" s="83"/>
      <c r="AG53" s="91"/>
      <c r="AH53" s="94" t="s">
        <v>856</v>
      </c>
      <c r="AL53" s="91"/>
    </row>
    <row r="54" spans="1:38" customFormat="1" ht="15" x14ac:dyDescent="0.25">
      <c r="A54" s="95"/>
      <c r="B54" s="93" t="s">
        <v>130</v>
      </c>
      <c r="C54" s="208" t="s">
        <v>131</v>
      </c>
      <c r="D54" s="208"/>
      <c r="E54" s="208"/>
      <c r="F54" s="96"/>
      <c r="G54" s="97"/>
      <c r="H54" s="97"/>
      <c r="I54" s="97"/>
      <c r="J54" s="98">
        <v>304.51</v>
      </c>
      <c r="K54" s="116">
        <v>0.3</v>
      </c>
      <c r="L54" s="98">
        <v>91.35</v>
      </c>
      <c r="M54" s="99">
        <v>49.76</v>
      </c>
      <c r="N54" s="100">
        <v>4545.58</v>
      </c>
      <c r="AF54" s="83"/>
      <c r="AG54" s="91"/>
      <c r="AI54" s="94" t="s">
        <v>131</v>
      </c>
      <c r="AL54" s="91"/>
    </row>
    <row r="55" spans="1:38" customFormat="1" ht="15" x14ac:dyDescent="0.25">
      <c r="A55" s="95"/>
      <c r="B55" s="93" t="s">
        <v>132</v>
      </c>
      <c r="C55" s="208" t="s">
        <v>133</v>
      </c>
      <c r="D55" s="208"/>
      <c r="E55" s="208"/>
      <c r="F55" s="96"/>
      <c r="G55" s="97"/>
      <c r="H55" s="97"/>
      <c r="I55" s="97"/>
      <c r="J55" s="98">
        <v>568.91999999999996</v>
      </c>
      <c r="K55" s="116">
        <v>0.3</v>
      </c>
      <c r="L55" s="98">
        <v>170.68</v>
      </c>
      <c r="M55" s="99">
        <v>15.33</v>
      </c>
      <c r="N55" s="100">
        <v>2616.52</v>
      </c>
      <c r="AF55" s="83"/>
      <c r="AG55" s="91"/>
      <c r="AI55" s="94" t="s">
        <v>133</v>
      </c>
      <c r="AL55" s="91"/>
    </row>
    <row r="56" spans="1:38" customFormat="1" ht="15" x14ac:dyDescent="0.25">
      <c r="A56" s="95"/>
      <c r="B56" s="93" t="s">
        <v>134</v>
      </c>
      <c r="C56" s="208" t="s">
        <v>135</v>
      </c>
      <c r="D56" s="208"/>
      <c r="E56" s="208"/>
      <c r="F56" s="96"/>
      <c r="G56" s="97"/>
      <c r="H56" s="97"/>
      <c r="I56" s="97"/>
      <c r="J56" s="98">
        <v>66.56</v>
      </c>
      <c r="K56" s="116">
        <v>0.3</v>
      </c>
      <c r="L56" s="98">
        <v>19.97</v>
      </c>
      <c r="M56" s="99">
        <v>49.76</v>
      </c>
      <c r="N56" s="120">
        <v>993.71</v>
      </c>
      <c r="AF56" s="83"/>
      <c r="AG56" s="91"/>
      <c r="AI56" s="94" t="s">
        <v>135</v>
      </c>
      <c r="AL56" s="91"/>
    </row>
    <row r="57" spans="1:38" customFormat="1" ht="15" x14ac:dyDescent="0.25">
      <c r="A57" s="102"/>
      <c r="B57" s="93"/>
      <c r="C57" s="208" t="s">
        <v>136</v>
      </c>
      <c r="D57" s="208"/>
      <c r="E57" s="208"/>
      <c r="F57" s="96" t="s">
        <v>137</v>
      </c>
      <c r="G57" s="116">
        <v>31.2</v>
      </c>
      <c r="H57" s="116">
        <v>0.3</v>
      </c>
      <c r="I57" s="99">
        <v>9.36</v>
      </c>
      <c r="J57" s="104"/>
      <c r="K57" s="97"/>
      <c r="L57" s="104"/>
      <c r="M57" s="97"/>
      <c r="N57" s="105"/>
      <c r="AF57" s="83"/>
      <c r="AG57" s="91"/>
      <c r="AJ57" s="94" t="s">
        <v>136</v>
      </c>
      <c r="AL57" s="91"/>
    </row>
    <row r="58" spans="1:38" customFormat="1" ht="15" x14ac:dyDescent="0.25">
      <c r="A58" s="102"/>
      <c r="B58" s="93"/>
      <c r="C58" s="208" t="s">
        <v>138</v>
      </c>
      <c r="D58" s="208"/>
      <c r="E58" s="208"/>
      <c r="F58" s="96" t="s">
        <v>137</v>
      </c>
      <c r="G58" s="99">
        <v>4.93</v>
      </c>
      <c r="H58" s="116">
        <v>0.3</v>
      </c>
      <c r="I58" s="117">
        <v>1.4790000000000001</v>
      </c>
      <c r="J58" s="104"/>
      <c r="K58" s="97"/>
      <c r="L58" s="104"/>
      <c r="M58" s="97"/>
      <c r="N58" s="105"/>
      <c r="AF58" s="83"/>
      <c r="AG58" s="91"/>
      <c r="AJ58" s="94" t="s">
        <v>138</v>
      </c>
      <c r="AL58" s="91"/>
    </row>
    <row r="59" spans="1:38" customFormat="1" ht="15" x14ac:dyDescent="0.25">
      <c r="A59" s="95"/>
      <c r="B59" s="93"/>
      <c r="C59" s="218" t="s">
        <v>139</v>
      </c>
      <c r="D59" s="218"/>
      <c r="E59" s="218"/>
      <c r="F59" s="106"/>
      <c r="G59" s="107"/>
      <c r="H59" s="107"/>
      <c r="I59" s="107"/>
      <c r="J59" s="108">
        <v>873.43</v>
      </c>
      <c r="K59" s="107"/>
      <c r="L59" s="108">
        <v>262.02999999999997</v>
      </c>
      <c r="M59" s="107"/>
      <c r="N59" s="110">
        <v>7162.1</v>
      </c>
      <c r="AF59" s="83"/>
      <c r="AG59" s="91"/>
      <c r="AK59" s="94" t="s">
        <v>139</v>
      </c>
      <c r="AL59" s="91"/>
    </row>
    <row r="60" spans="1:38" customFormat="1" ht="15" x14ac:dyDescent="0.25">
      <c r="A60" s="102"/>
      <c r="B60" s="93"/>
      <c r="C60" s="208" t="s">
        <v>140</v>
      </c>
      <c r="D60" s="208"/>
      <c r="E60" s="208"/>
      <c r="F60" s="96"/>
      <c r="G60" s="97"/>
      <c r="H60" s="97"/>
      <c r="I60" s="97"/>
      <c r="J60" s="104"/>
      <c r="K60" s="97"/>
      <c r="L60" s="98">
        <v>111.32</v>
      </c>
      <c r="M60" s="97"/>
      <c r="N60" s="100">
        <v>5539.29</v>
      </c>
      <c r="AF60" s="83"/>
      <c r="AG60" s="91"/>
      <c r="AJ60" s="94" t="s">
        <v>140</v>
      </c>
      <c r="AL60" s="91"/>
    </row>
    <row r="61" spans="1:38" customFormat="1" ht="15" x14ac:dyDescent="0.25">
      <c r="A61" s="102"/>
      <c r="B61" s="93" t="s">
        <v>141</v>
      </c>
      <c r="C61" s="208" t="s">
        <v>142</v>
      </c>
      <c r="D61" s="208"/>
      <c r="E61" s="208"/>
      <c r="F61" s="96" t="s">
        <v>143</v>
      </c>
      <c r="G61" s="111">
        <v>103</v>
      </c>
      <c r="H61" s="97"/>
      <c r="I61" s="111">
        <v>103</v>
      </c>
      <c r="J61" s="104"/>
      <c r="K61" s="97"/>
      <c r="L61" s="98">
        <v>114.66</v>
      </c>
      <c r="M61" s="97"/>
      <c r="N61" s="100">
        <v>5705.47</v>
      </c>
      <c r="AF61" s="83"/>
      <c r="AG61" s="91"/>
      <c r="AJ61" s="94" t="s">
        <v>142</v>
      </c>
      <c r="AL61" s="91"/>
    </row>
    <row r="62" spans="1:38" customFormat="1" ht="15" x14ac:dyDescent="0.25">
      <c r="A62" s="102"/>
      <c r="B62" s="93" t="s">
        <v>144</v>
      </c>
      <c r="C62" s="208" t="s">
        <v>145</v>
      </c>
      <c r="D62" s="208"/>
      <c r="E62" s="208"/>
      <c r="F62" s="96" t="s">
        <v>143</v>
      </c>
      <c r="G62" s="111">
        <v>60</v>
      </c>
      <c r="H62" s="97"/>
      <c r="I62" s="111">
        <v>60</v>
      </c>
      <c r="J62" s="104"/>
      <c r="K62" s="97"/>
      <c r="L62" s="98">
        <v>66.790000000000006</v>
      </c>
      <c r="M62" s="97"/>
      <c r="N62" s="100">
        <v>3323.57</v>
      </c>
      <c r="AF62" s="83"/>
      <c r="AG62" s="91"/>
      <c r="AJ62" s="94" t="s">
        <v>145</v>
      </c>
      <c r="AL62" s="91"/>
    </row>
    <row r="63" spans="1:38" customFormat="1" ht="15" x14ac:dyDescent="0.25">
      <c r="A63" s="112"/>
      <c r="B63" s="113"/>
      <c r="C63" s="210" t="s">
        <v>146</v>
      </c>
      <c r="D63" s="210"/>
      <c r="E63" s="210"/>
      <c r="F63" s="86"/>
      <c r="G63" s="87"/>
      <c r="H63" s="87"/>
      <c r="I63" s="87"/>
      <c r="J63" s="89"/>
      <c r="K63" s="87"/>
      <c r="L63" s="119">
        <v>443.48</v>
      </c>
      <c r="M63" s="107"/>
      <c r="N63" s="115">
        <v>16191.14</v>
      </c>
      <c r="AF63" s="83"/>
      <c r="AG63" s="91"/>
      <c r="AL63" s="91" t="s">
        <v>146</v>
      </c>
    </row>
    <row r="64" spans="1:38" customFormat="1" ht="0" hidden="1" customHeight="1" x14ac:dyDescent="0.25">
      <c r="A64" s="123"/>
      <c r="B64" s="124"/>
      <c r="C64" s="124"/>
      <c r="D64" s="124"/>
      <c r="E64" s="124"/>
      <c r="F64" s="125"/>
      <c r="G64" s="125"/>
      <c r="H64" s="125"/>
      <c r="I64" s="125"/>
      <c r="J64" s="126"/>
      <c r="K64" s="125"/>
      <c r="L64" s="126"/>
      <c r="M64" s="97"/>
      <c r="N64" s="126"/>
      <c r="AF64" s="83"/>
      <c r="AG64" s="91"/>
      <c r="AL64" s="91"/>
    </row>
    <row r="65" spans="1:40" customFormat="1" ht="15" x14ac:dyDescent="0.25">
      <c r="A65" s="127"/>
      <c r="B65" s="128"/>
      <c r="C65" s="210" t="s">
        <v>857</v>
      </c>
      <c r="D65" s="210"/>
      <c r="E65" s="210"/>
      <c r="F65" s="210"/>
      <c r="G65" s="210"/>
      <c r="H65" s="210"/>
      <c r="I65" s="210"/>
      <c r="J65" s="210"/>
      <c r="K65" s="210"/>
      <c r="L65" s="139">
        <v>825.12</v>
      </c>
      <c r="M65" s="130"/>
      <c r="N65" s="131">
        <v>27425.98</v>
      </c>
      <c r="AF65" s="83"/>
      <c r="AG65" s="91"/>
      <c r="AL65" s="91"/>
      <c r="AM65" s="91" t="s">
        <v>857</v>
      </c>
    </row>
    <row r="66" spans="1:40" customFormat="1" ht="15" x14ac:dyDescent="0.25">
      <c r="A66" s="212" t="s">
        <v>858</v>
      </c>
      <c r="B66" s="213"/>
      <c r="C66" s="213"/>
      <c r="D66" s="213"/>
      <c r="E66" s="213"/>
      <c r="F66" s="213"/>
      <c r="G66" s="213"/>
      <c r="H66" s="213"/>
      <c r="I66" s="213"/>
      <c r="J66" s="213"/>
      <c r="K66" s="213"/>
      <c r="L66" s="213"/>
      <c r="M66" s="213"/>
      <c r="N66" s="214"/>
      <c r="AF66" s="83" t="s">
        <v>858</v>
      </c>
      <c r="AG66" s="91"/>
      <c r="AL66" s="91"/>
      <c r="AM66" s="91"/>
    </row>
    <row r="67" spans="1:40" customFormat="1" ht="23.25" x14ac:dyDescent="0.25">
      <c r="A67" s="84" t="s">
        <v>210</v>
      </c>
      <c r="B67" s="85" t="s">
        <v>859</v>
      </c>
      <c r="C67" s="210" t="s">
        <v>860</v>
      </c>
      <c r="D67" s="210"/>
      <c r="E67" s="210"/>
      <c r="F67" s="86" t="s">
        <v>861</v>
      </c>
      <c r="G67" s="87"/>
      <c r="H67" s="87"/>
      <c r="I67" s="132">
        <v>1.4999999999999999E-2</v>
      </c>
      <c r="J67" s="89"/>
      <c r="K67" s="87"/>
      <c r="L67" s="89"/>
      <c r="M67" s="87"/>
      <c r="N67" s="90"/>
      <c r="AF67" s="83"/>
      <c r="AG67" s="91" t="s">
        <v>860</v>
      </c>
      <c r="AL67" s="91"/>
      <c r="AM67" s="91"/>
    </row>
    <row r="68" spans="1:40" customFormat="1" ht="15" x14ac:dyDescent="0.25">
      <c r="A68" s="134"/>
      <c r="B68" s="135"/>
      <c r="C68" s="208" t="s">
        <v>862</v>
      </c>
      <c r="D68" s="208"/>
      <c r="E68" s="208"/>
      <c r="F68" s="208"/>
      <c r="G68" s="208"/>
      <c r="H68" s="208"/>
      <c r="I68" s="208"/>
      <c r="J68" s="208"/>
      <c r="K68" s="208"/>
      <c r="L68" s="208"/>
      <c r="M68" s="208"/>
      <c r="N68" s="209"/>
      <c r="AF68" s="83"/>
      <c r="AG68" s="91"/>
      <c r="AL68" s="91"/>
      <c r="AM68" s="91"/>
      <c r="AN68" s="94" t="s">
        <v>862</v>
      </c>
    </row>
    <row r="69" spans="1:40" customFormat="1" ht="15" x14ac:dyDescent="0.25">
      <c r="A69" s="95"/>
      <c r="B69" s="93" t="s">
        <v>132</v>
      </c>
      <c r="C69" s="208" t="s">
        <v>133</v>
      </c>
      <c r="D69" s="208"/>
      <c r="E69" s="208"/>
      <c r="F69" s="96"/>
      <c r="G69" s="97"/>
      <c r="H69" s="97"/>
      <c r="I69" s="97"/>
      <c r="J69" s="98">
        <v>94.97</v>
      </c>
      <c r="K69" s="97"/>
      <c r="L69" s="98">
        <v>1.42</v>
      </c>
      <c r="M69" s="99">
        <v>15.33</v>
      </c>
      <c r="N69" s="120">
        <v>21.77</v>
      </c>
      <c r="AF69" s="83"/>
      <c r="AG69" s="91"/>
      <c r="AI69" s="94" t="s">
        <v>133</v>
      </c>
      <c r="AL69" s="91"/>
      <c r="AM69" s="91"/>
    </row>
    <row r="70" spans="1:40" customFormat="1" ht="15" x14ac:dyDescent="0.25">
      <c r="A70" s="95"/>
      <c r="B70" s="93" t="s">
        <v>134</v>
      </c>
      <c r="C70" s="208" t="s">
        <v>135</v>
      </c>
      <c r="D70" s="208"/>
      <c r="E70" s="208"/>
      <c r="F70" s="96"/>
      <c r="G70" s="97"/>
      <c r="H70" s="97"/>
      <c r="I70" s="97"/>
      <c r="J70" s="98">
        <v>13.37</v>
      </c>
      <c r="K70" s="97"/>
      <c r="L70" s="98">
        <v>0.2</v>
      </c>
      <c r="M70" s="99">
        <v>49.76</v>
      </c>
      <c r="N70" s="120">
        <v>9.9499999999999993</v>
      </c>
      <c r="AF70" s="83"/>
      <c r="AG70" s="91"/>
      <c r="AI70" s="94" t="s">
        <v>135</v>
      </c>
      <c r="AL70" s="91"/>
      <c r="AM70" s="91"/>
    </row>
    <row r="71" spans="1:40" customFormat="1" ht="15" x14ac:dyDescent="0.25">
      <c r="A71" s="102"/>
      <c r="B71" s="93"/>
      <c r="C71" s="208" t="s">
        <v>138</v>
      </c>
      <c r="D71" s="208"/>
      <c r="E71" s="208"/>
      <c r="F71" s="96" t="s">
        <v>137</v>
      </c>
      <c r="G71" s="99">
        <v>0.99</v>
      </c>
      <c r="H71" s="97"/>
      <c r="I71" s="118">
        <v>1.485E-2</v>
      </c>
      <c r="J71" s="104"/>
      <c r="K71" s="97"/>
      <c r="L71" s="104"/>
      <c r="M71" s="97"/>
      <c r="N71" s="105"/>
      <c r="AF71" s="83"/>
      <c r="AG71" s="91"/>
      <c r="AJ71" s="94" t="s">
        <v>138</v>
      </c>
      <c r="AL71" s="91"/>
      <c r="AM71" s="91"/>
    </row>
    <row r="72" spans="1:40" customFormat="1" ht="15" x14ac:dyDescent="0.25">
      <c r="A72" s="95"/>
      <c r="B72" s="93"/>
      <c r="C72" s="218" t="s">
        <v>139</v>
      </c>
      <c r="D72" s="218"/>
      <c r="E72" s="218"/>
      <c r="F72" s="106"/>
      <c r="G72" s="107"/>
      <c r="H72" s="107"/>
      <c r="I72" s="107"/>
      <c r="J72" s="108">
        <v>94.97</v>
      </c>
      <c r="K72" s="107"/>
      <c r="L72" s="108">
        <v>1.42</v>
      </c>
      <c r="M72" s="107"/>
      <c r="N72" s="137">
        <v>21.77</v>
      </c>
      <c r="AF72" s="83"/>
      <c r="AG72" s="91"/>
      <c r="AK72" s="94" t="s">
        <v>139</v>
      </c>
      <c r="AL72" s="91"/>
      <c r="AM72" s="91"/>
    </row>
    <row r="73" spans="1:40" customFormat="1" ht="15" x14ac:dyDescent="0.25">
      <c r="A73" s="102"/>
      <c r="B73" s="93"/>
      <c r="C73" s="208" t="s">
        <v>140</v>
      </c>
      <c r="D73" s="208"/>
      <c r="E73" s="208"/>
      <c r="F73" s="96"/>
      <c r="G73" s="97"/>
      <c r="H73" s="97"/>
      <c r="I73" s="97"/>
      <c r="J73" s="104"/>
      <c r="K73" s="97"/>
      <c r="L73" s="98">
        <v>0.2</v>
      </c>
      <c r="M73" s="97"/>
      <c r="N73" s="120">
        <v>9.9499999999999993</v>
      </c>
      <c r="AF73" s="83"/>
      <c r="AG73" s="91"/>
      <c r="AJ73" s="94" t="s">
        <v>140</v>
      </c>
      <c r="AL73" s="91"/>
      <c r="AM73" s="91"/>
    </row>
    <row r="74" spans="1:40" customFormat="1" ht="34.5" x14ac:dyDescent="0.25">
      <c r="A74" s="102"/>
      <c r="B74" s="93" t="s">
        <v>863</v>
      </c>
      <c r="C74" s="208" t="s">
        <v>864</v>
      </c>
      <c r="D74" s="208"/>
      <c r="E74" s="208"/>
      <c r="F74" s="96" t="s">
        <v>143</v>
      </c>
      <c r="G74" s="111">
        <v>89</v>
      </c>
      <c r="H74" s="97"/>
      <c r="I74" s="111">
        <v>89</v>
      </c>
      <c r="J74" s="104"/>
      <c r="K74" s="97"/>
      <c r="L74" s="98">
        <v>0.18</v>
      </c>
      <c r="M74" s="97"/>
      <c r="N74" s="120">
        <v>8.86</v>
      </c>
      <c r="AF74" s="83"/>
      <c r="AG74" s="91"/>
      <c r="AJ74" s="94" t="s">
        <v>864</v>
      </c>
      <c r="AL74" s="91"/>
      <c r="AM74" s="91"/>
    </row>
    <row r="75" spans="1:40" customFormat="1" ht="34.5" x14ac:dyDescent="0.25">
      <c r="A75" s="102"/>
      <c r="B75" s="93" t="s">
        <v>865</v>
      </c>
      <c r="C75" s="208" t="s">
        <v>866</v>
      </c>
      <c r="D75" s="208"/>
      <c r="E75" s="208"/>
      <c r="F75" s="96" t="s">
        <v>143</v>
      </c>
      <c r="G75" s="111">
        <v>41</v>
      </c>
      <c r="H75" s="97"/>
      <c r="I75" s="111">
        <v>41</v>
      </c>
      <c r="J75" s="104"/>
      <c r="K75" s="97"/>
      <c r="L75" s="98">
        <v>0.08</v>
      </c>
      <c r="M75" s="97"/>
      <c r="N75" s="120">
        <v>4.08</v>
      </c>
      <c r="AF75" s="83"/>
      <c r="AG75" s="91"/>
      <c r="AJ75" s="94" t="s">
        <v>866</v>
      </c>
      <c r="AL75" s="91"/>
      <c r="AM75" s="91"/>
    </row>
    <row r="76" spans="1:40" customFormat="1" ht="15" x14ac:dyDescent="0.25">
      <c r="A76" s="112"/>
      <c r="B76" s="113"/>
      <c r="C76" s="210" t="s">
        <v>146</v>
      </c>
      <c r="D76" s="210"/>
      <c r="E76" s="210"/>
      <c r="F76" s="86"/>
      <c r="G76" s="87"/>
      <c r="H76" s="87"/>
      <c r="I76" s="87"/>
      <c r="J76" s="89"/>
      <c r="K76" s="87"/>
      <c r="L76" s="119">
        <v>1.68</v>
      </c>
      <c r="M76" s="107"/>
      <c r="N76" s="122">
        <v>34.71</v>
      </c>
      <c r="AF76" s="83"/>
      <c r="AG76" s="91"/>
      <c r="AL76" s="91" t="s">
        <v>146</v>
      </c>
      <c r="AM76" s="91"/>
    </row>
    <row r="77" spans="1:40" customFormat="1" ht="23.25" x14ac:dyDescent="0.25">
      <c r="A77" s="84" t="s">
        <v>212</v>
      </c>
      <c r="B77" s="85" t="s">
        <v>867</v>
      </c>
      <c r="C77" s="210" t="s">
        <v>868</v>
      </c>
      <c r="D77" s="210"/>
      <c r="E77" s="210"/>
      <c r="F77" s="86" t="s">
        <v>861</v>
      </c>
      <c r="G77" s="87"/>
      <c r="H77" s="87"/>
      <c r="I77" s="133">
        <v>0.1</v>
      </c>
      <c r="J77" s="89"/>
      <c r="K77" s="87"/>
      <c r="L77" s="89"/>
      <c r="M77" s="87"/>
      <c r="N77" s="90"/>
      <c r="AF77" s="83"/>
      <c r="AG77" s="91" t="s">
        <v>868</v>
      </c>
      <c r="AL77" s="91"/>
      <c r="AM77" s="91"/>
    </row>
    <row r="78" spans="1:40" customFormat="1" ht="15" x14ac:dyDescent="0.25">
      <c r="A78" s="134"/>
      <c r="B78" s="135"/>
      <c r="C78" s="208" t="s">
        <v>869</v>
      </c>
      <c r="D78" s="208"/>
      <c r="E78" s="208"/>
      <c r="F78" s="208"/>
      <c r="G78" s="208"/>
      <c r="H78" s="208"/>
      <c r="I78" s="208"/>
      <c r="J78" s="208"/>
      <c r="K78" s="208"/>
      <c r="L78" s="208"/>
      <c r="M78" s="208"/>
      <c r="N78" s="209"/>
      <c r="AF78" s="83"/>
      <c r="AG78" s="91"/>
      <c r="AL78" s="91"/>
      <c r="AM78" s="91"/>
      <c r="AN78" s="94" t="s">
        <v>869</v>
      </c>
    </row>
    <row r="79" spans="1:40" customFormat="1" ht="15" x14ac:dyDescent="0.25">
      <c r="A79" s="95"/>
      <c r="B79" s="93" t="s">
        <v>130</v>
      </c>
      <c r="C79" s="208" t="s">
        <v>131</v>
      </c>
      <c r="D79" s="208"/>
      <c r="E79" s="208"/>
      <c r="F79" s="96"/>
      <c r="G79" s="97"/>
      <c r="H79" s="97"/>
      <c r="I79" s="97"/>
      <c r="J79" s="101">
        <v>1049.19</v>
      </c>
      <c r="K79" s="97"/>
      <c r="L79" s="98">
        <v>104.92</v>
      </c>
      <c r="M79" s="99">
        <v>49.76</v>
      </c>
      <c r="N79" s="100">
        <v>5220.82</v>
      </c>
      <c r="AF79" s="83"/>
      <c r="AG79" s="91"/>
      <c r="AI79" s="94" t="s">
        <v>131</v>
      </c>
      <c r="AL79" s="91"/>
      <c r="AM79" s="91"/>
    </row>
    <row r="80" spans="1:40" customFormat="1" ht="15" x14ac:dyDescent="0.25">
      <c r="A80" s="102"/>
      <c r="B80" s="93"/>
      <c r="C80" s="208" t="s">
        <v>136</v>
      </c>
      <c r="D80" s="208"/>
      <c r="E80" s="208"/>
      <c r="F80" s="96" t="s">
        <v>137</v>
      </c>
      <c r="G80" s="111">
        <v>123</v>
      </c>
      <c r="H80" s="97"/>
      <c r="I80" s="116">
        <v>12.3</v>
      </c>
      <c r="J80" s="104"/>
      <c r="K80" s="97"/>
      <c r="L80" s="104"/>
      <c r="M80" s="97"/>
      <c r="N80" s="105"/>
      <c r="AF80" s="83"/>
      <c r="AG80" s="91"/>
      <c r="AJ80" s="94" t="s">
        <v>136</v>
      </c>
      <c r="AL80" s="91"/>
      <c r="AM80" s="91"/>
    </row>
    <row r="81" spans="1:39" customFormat="1" ht="15" x14ac:dyDescent="0.25">
      <c r="A81" s="95"/>
      <c r="B81" s="93"/>
      <c r="C81" s="218" t="s">
        <v>139</v>
      </c>
      <c r="D81" s="218"/>
      <c r="E81" s="218"/>
      <c r="F81" s="106"/>
      <c r="G81" s="107"/>
      <c r="H81" s="107"/>
      <c r="I81" s="107"/>
      <c r="J81" s="109">
        <v>1049.19</v>
      </c>
      <c r="K81" s="107"/>
      <c r="L81" s="108">
        <v>104.92</v>
      </c>
      <c r="M81" s="107"/>
      <c r="N81" s="110">
        <v>5220.82</v>
      </c>
      <c r="AF81" s="83"/>
      <c r="AG81" s="91"/>
      <c r="AK81" s="94" t="s">
        <v>139</v>
      </c>
      <c r="AL81" s="91"/>
      <c r="AM81" s="91"/>
    </row>
    <row r="82" spans="1:39" customFormat="1" ht="15" x14ac:dyDescent="0.25">
      <c r="A82" s="102"/>
      <c r="B82" s="93"/>
      <c r="C82" s="208" t="s">
        <v>140</v>
      </c>
      <c r="D82" s="208"/>
      <c r="E82" s="208"/>
      <c r="F82" s="96"/>
      <c r="G82" s="97"/>
      <c r="H82" s="97"/>
      <c r="I82" s="97"/>
      <c r="J82" s="104"/>
      <c r="K82" s="97"/>
      <c r="L82" s="98">
        <v>104.92</v>
      </c>
      <c r="M82" s="97"/>
      <c r="N82" s="100">
        <v>5220.82</v>
      </c>
      <c r="AF82" s="83"/>
      <c r="AG82" s="91"/>
      <c r="AJ82" s="94" t="s">
        <v>140</v>
      </c>
      <c r="AL82" s="91"/>
      <c r="AM82" s="91"/>
    </row>
    <row r="83" spans="1:39" customFormat="1" ht="34.5" x14ac:dyDescent="0.25">
      <c r="A83" s="102"/>
      <c r="B83" s="93" t="s">
        <v>863</v>
      </c>
      <c r="C83" s="208" t="s">
        <v>864</v>
      </c>
      <c r="D83" s="208"/>
      <c r="E83" s="208"/>
      <c r="F83" s="96" t="s">
        <v>143</v>
      </c>
      <c r="G83" s="111">
        <v>89</v>
      </c>
      <c r="H83" s="97"/>
      <c r="I83" s="111">
        <v>89</v>
      </c>
      <c r="J83" s="104"/>
      <c r="K83" s="97"/>
      <c r="L83" s="98">
        <v>93.38</v>
      </c>
      <c r="M83" s="97"/>
      <c r="N83" s="100">
        <v>4646.53</v>
      </c>
      <c r="AF83" s="83"/>
      <c r="AG83" s="91"/>
      <c r="AJ83" s="94" t="s">
        <v>864</v>
      </c>
      <c r="AL83" s="91"/>
      <c r="AM83" s="91"/>
    </row>
    <row r="84" spans="1:39" customFormat="1" ht="34.5" x14ac:dyDescent="0.25">
      <c r="A84" s="102"/>
      <c r="B84" s="93" t="s">
        <v>865</v>
      </c>
      <c r="C84" s="208" t="s">
        <v>866</v>
      </c>
      <c r="D84" s="208"/>
      <c r="E84" s="208"/>
      <c r="F84" s="96" t="s">
        <v>143</v>
      </c>
      <c r="G84" s="111">
        <v>41</v>
      </c>
      <c r="H84" s="97"/>
      <c r="I84" s="111">
        <v>41</v>
      </c>
      <c r="J84" s="104"/>
      <c r="K84" s="97"/>
      <c r="L84" s="98">
        <v>43.02</v>
      </c>
      <c r="M84" s="97"/>
      <c r="N84" s="100">
        <v>2140.54</v>
      </c>
      <c r="AF84" s="83"/>
      <c r="AG84" s="91"/>
      <c r="AJ84" s="94" t="s">
        <v>866</v>
      </c>
      <c r="AL84" s="91"/>
      <c r="AM84" s="91"/>
    </row>
    <row r="85" spans="1:39" customFormat="1" ht="15" x14ac:dyDescent="0.25">
      <c r="A85" s="112"/>
      <c r="B85" s="113"/>
      <c r="C85" s="210" t="s">
        <v>146</v>
      </c>
      <c r="D85" s="210"/>
      <c r="E85" s="210"/>
      <c r="F85" s="86"/>
      <c r="G85" s="87"/>
      <c r="H85" s="87"/>
      <c r="I85" s="87"/>
      <c r="J85" s="89"/>
      <c r="K85" s="87"/>
      <c r="L85" s="119">
        <v>241.32</v>
      </c>
      <c r="M85" s="107"/>
      <c r="N85" s="115">
        <v>12007.89</v>
      </c>
      <c r="AF85" s="83"/>
      <c r="AG85" s="91"/>
      <c r="AL85" s="91" t="s">
        <v>146</v>
      </c>
      <c r="AM85" s="91"/>
    </row>
    <row r="86" spans="1:39" customFormat="1" ht="45.75" x14ac:dyDescent="0.25">
      <c r="A86" s="84" t="s">
        <v>217</v>
      </c>
      <c r="B86" s="85" t="s">
        <v>870</v>
      </c>
      <c r="C86" s="210" t="s">
        <v>871</v>
      </c>
      <c r="D86" s="210"/>
      <c r="E86" s="210"/>
      <c r="F86" s="86" t="s">
        <v>72</v>
      </c>
      <c r="G86" s="87"/>
      <c r="H86" s="87"/>
      <c r="I86" s="88">
        <v>1</v>
      </c>
      <c r="J86" s="89"/>
      <c r="K86" s="87"/>
      <c r="L86" s="89"/>
      <c r="M86" s="87"/>
      <c r="N86" s="90"/>
      <c r="AF86" s="83"/>
      <c r="AG86" s="91" t="s">
        <v>871</v>
      </c>
      <c r="AL86" s="91"/>
      <c r="AM86" s="91"/>
    </row>
    <row r="87" spans="1:39" customFormat="1" ht="15" x14ac:dyDescent="0.25">
      <c r="A87" s="95"/>
      <c r="B87" s="93" t="s">
        <v>130</v>
      </c>
      <c r="C87" s="208" t="s">
        <v>131</v>
      </c>
      <c r="D87" s="208"/>
      <c r="E87" s="208"/>
      <c r="F87" s="96"/>
      <c r="G87" s="97"/>
      <c r="H87" s="97"/>
      <c r="I87" s="97"/>
      <c r="J87" s="98">
        <v>76.78</v>
      </c>
      <c r="K87" s="97"/>
      <c r="L87" s="98">
        <v>76.78</v>
      </c>
      <c r="M87" s="99">
        <v>49.76</v>
      </c>
      <c r="N87" s="100">
        <v>3820.57</v>
      </c>
      <c r="AF87" s="83"/>
      <c r="AG87" s="91"/>
      <c r="AI87" s="94" t="s">
        <v>131</v>
      </c>
      <c r="AL87" s="91"/>
      <c r="AM87" s="91"/>
    </row>
    <row r="88" spans="1:39" customFormat="1" ht="15" x14ac:dyDescent="0.25">
      <c r="A88" s="95"/>
      <c r="B88" s="93" t="s">
        <v>132</v>
      </c>
      <c r="C88" s="208" t="s">
        <v>133</v>
      </c>
      <c r="D88" s="208"/>
      <c r="E88" s="208"/>
      <c r="F88" s="96"/>
      <c r="G88" s="97"/>
      <c r="H88" s="97"/>
      <c r="I88" s="97"/>
      <c r="J88" s="98">
        <v>422.36</v>
      </c>
      <c r="K88" s="97"/>
      <c r="L88" s="98">
        <v>422.36</v>
      </c>
      <c r="M88" s="99">
        <v>15.33</v>
      </c>
      <c r="N88" s="100">
        <v>6474.78</v>
      </c>
      <c r="AF88" s="83"/>
      <c r="AG88" s="91"/>
      <c r="AI88" s="94" t="s">
        <v>133</v>
      </c>
      <c r="AL88" s="91"/>
      <c r="AM88" s="91"/>
    </row>
    <row r="89" spans="1:39" customFormat="1" ht="15" x14ac:dyDescent="0.25">
      <c r="A89" s="95"/>
      <c r="B89" s="93" t="s">
        <v>134</v>
      </c>
      <c r="C89" s="208" t="s">
        <v>135</v>
      </c>
      <c r="D89" s="208"/>
      <c r="E89" s="208"/>
      <c r="F89" s="96"/>
      <c r="G89" s="97"/>
      <c r="H89" s="97"/>
      <c r="I89" s="97"/>
      <c r="J89" s="98">
        <v>49.41</v>
      </c>
      <c r="K89" s="97"/>
      <c r="L89" s="98">
        <v>49.41</v>
      </c>
      <c r="M89" s="99">
        <v>49.76</v>
      </c>
      <c r="N89" s="100">
        <v>2458.64</v>
      </c>
      <c r="AF89" s="83"/>
      <c r="AG89" s="91"/>
      <c r="AI89" s="94" t="s">
        <v>135</v>
      </c>
      <c r="AL89" s="91"/>
      <c r="AM89" s="91"/>
    </row>
    <row r="90" spans="1:39" customFormat="1" ht="15" x14ac:dyDescent="0.25">
      <c r="A90" s="102"/>
      <c r="B90" s="93"/>
      <c r="C90" s="208" t="s">
        <v>136</v>
      </c>
      <c r="D90" s="208"/>
      <c r="E90" s="208"/>
      <c r="F90" s="96" t="s">
        <v>137</v>
      </c>
      <c r="G90" s="99">
        <v>8.56</v>
      </c>
      <c r="H90" s="97"/>
      <c r="I90" s="99">
        <v>8.56</v>
      </c>
      <c r="J90" s="104"/>
      <c r="K90" s="97"/>
      <c r="L90" s="104"/>
      <c r="M90" s="97"/>
      <c r="N90" s="105"/>
      <c r="AF90" s="83"/>
      <c r="AG90" s="91"/>
      <c r="AJ90" s="94" t="s">
        <v>136</v>
      </c>
      <c r="AL90" s="91"/>
      <c r="AM90" s="91"/>
    </row>
    <row r="91" spans="1:39" customFormat="1" ht="15" x14ac:dyDescent="0.25">
      <c r="A91" s="102"/>
      <c r="B91" s="93"/>
      <c r="C91" s="208" t="s">
        <v>138</v>
      </c>
      <c r="D91" s="208"/>
      <c r="E91" s="208"/>
      <c r="F91" s="96" t="s">
        <v>137</v>
      </c>
      <c r="G91" s="99">
        <v>3.66</v>
      </c>
      <c r="H91" s="97"/>
      <c r="I91" s="99">
        <v>3.66</v>
      </c>
      <c r="J91" s="104"/>
      <c r="K91" s="97"/>
      <c r="L91" s="104"/>
      <c r="M91" s="97"/>
      <c r="N91" s="105"/>
      <c r="AF91" s="83"/>
      <c r="AG91" s="91"/>
      <c r="AJ91" s="94" t="s">
        <v>138</v>
      </c>
      <c r="AL91" s="91"/>
      <c r="AM91" s="91"/>
    </row>
    <row r="92" spans="1:39" customFormat="1" ht="15" x14ac:dyDescent="0.25">
      <c r="A92" s="95"/>
      <c r="B92" s="93"/>
      <c r="C92" s="218" t="s">
        <v>139</v>
      </c>
      <c r="D92" s="218"/>
      <c r="E92" s="218"/>
      <c r="F92" s="106"/>
      <c r="G92" s="107"/>
      <c r="H92" s="107"/>
      <c r="I92" s="107"/>
      <c r="J92" s="108">
        <v>499.14</v>
      </c>
      <c r="K92" s="107"/>
      <c r="L92" s="108">
        <v>499.14</v>
      </c>
      <c r="M92" s="107"/>
      <c r="N92" s="110">
        <v>10295.35</v>
      </c>
      <c r="AF92" s="83"/>
      <c r="AG92" s="91"/>
      <c r="AK92" s="94" t="s">
        <v>139</v>
      </c>
      <c r="AL92" s="91"/>
      <c r="AM92" s="91"/>
    </row>
    <row r="93" spans="1:39" customFormat="1" ht="15" x14ac:dyDescent="0.25">
      <c r="A93" s="102"/>
      <c r="B93" s="93"/>
      <c r="C93" s="208" t="s">
        <v>140</v>
      </c>
      <c r="D93" s="208"/>
      <c r="E93" s="208"/>
      <c r="F93" s="96"/>
      <c r="G93" s="97"/>
      <c r="H93" s="97"/>
      <c r="I93" s="97"/>
      <c r="J93" s="104"/>
      <c r="K93" s="97"/>
      <c r="L93" s="98">
        <v>126.19</v>
      </c>
      <c r="M93" s="97"/>
      <c r="N93" s="100">
        <v>6279.21</v>
      </c>
      <c r="AF93" s="83"/>
      <c r="AG93" s="91"/>
      <c r="AJ93" s="94" t="s">
        <v>140</v>
      </c>
      <c r="AL93" s="91"/>
      <c r="AM93" s="91"/>
    </row>
    <row r="94" spans="1:39" customFormat="1" ht="15" x14ac:dyDescent="0.25">
      <c r="A94" s="102"/>
      <c r="B94" s="93" t="s">
        <v>141</v>
      </c>
      <c r="C94" s="208" t="s">
        <v>142</v>
      </c>
      <c r="D94" s="208"/>
      <c r="E94" s="208"/>
      <c r="F94" s="96" t="s">
        <v>143</v>
      </c>
      <c r="G94" s="111">
        <v>103</v>
      </c>
      <c r="H94" s="97"/>
      <c r="I94" s="111">
        <v>103</v>
      </c>
      <c r="J94" s="104"/>
      <c r="K94" s="97"/>
      <c r="L94" s="98">
        <v>129.97999999999999</v>
      </c>
      <c r="M94" s="97"/>
      <c r="N94" s="100">
        <v>6467.59</v>
      </c>
      <c r="AF94" s="83"/>
      <c r="AG94" s="91"/>
      <c r="AJ94" s="94" t="s">
        <v>142</v>
      </c>
      <c r="AL94" s="91"/>
      <c r="AM94" s="91"/>
    </row>
    <row r="95" spans="1:39" customFormat="1" ht="15" x14ac:dyDescent="0.25">
      <c r="A95" s="102"/>
      <c r="B95" s="93" t="s">
        <v>144</v>
      </c>
      <c r="C95" s="208" t="s">
        <v>145</v>
      </c>
      <c r="D95" s="208"/>
      <c r="E95" s="208"/>
      <c r="F95" s="96" t="s">
        <v>143</v>
      </c>
      <c r="G95" s="111">
        <v>60</v>
      </c>
      <c r="H95" s="97"/>
      <c r="I95" s="111">
        <v>60</v>
      </c>
      <c r="J95" s="104"/>
      <c r="K95" s="97"/>
      <c r="L95" s="98">
        <v>75.709999999999994</v>
      </c>
      <c r="M95" s="97"/>
      <c r="N95" s="100">
        <v>3767.53</v>
      </c>
      <c r="AF95" s="83"/>
      <c r="AG95" s="91"/>
      <c r="AJ95" s="94" t="s">
        <v>145</v>
      </c>
      <c r="AL95" s="91"/>
      <c r="AM95" s="91"/>
    </row>
    <row r="96" spans="1:39" customFormat="1" ht="15" x14ac:dyDescent="0.25">
      <c r="A96" s="112"/>
      <c r="B96" s="113"/>
      <c r="C96" s="210" t="s">
        <v>146</v>
      </c>
      <c r="D96" s="210"/>
      <c r="E96" s="210"/>
      <c r="F96" s="86"/>
      <c r="G96" s="87"/>
      <c r="H96" s="87"/>
      <c r="I96" s="87"/>
      <c r="J96" s="89"/>
      <c r="K96" s="87"/>
      <c r="L96" s="119">
        <v>704.83</v>
      </c>
      <c r="M96" s="107"/>
      <c r="N96" s="115">
        <v>20530.47</v>
      </c>
      <c r="AF96" s="83"/>
      <c r="AG96" s="91"/>
      <c r="AL96" s="91" t="s">
        <v>146</v>
      </c>
      <c r="AM96" s="91"/>
    </row>
    <row r="97" spans="1:39" customFormat="1" ht="45.75" x14ac:dyDescent="0.25">
      <c r="A97" s="84" t="s">
        <v>219</v>
      </c>
      <c r="B97" s="85" t="s">
        <v>853</v>
      </c>
      <c r="C97" s="210" t="s">
        <v>854</v>
      </c>
      <c r="D97" s="210"/>
      <c r="E97" s="210"/>
      <c r="F97" s="86" t="s">
        <v>72</v>
      </c>
      <c r="G97" s="87"/>
      <c r="H97" s="87"/>
      <c r="I97" s="88">
        <v>1</v>
      </c>
      <c r="J97" s="89"/>
      <c r="K97" s="87"/>
      <c r="L97" s="89"/>
      <c r="M97" s="87"/>
      <c r="N97" s="90"/>
      <c r="AF97" s="83"/>
      <c r="AG97" s="91" t="s">
        <v>854</v>
      </c>
      <c r="AL97" s="91"/>
      <c r="AM97" s="91"/>
    </row>
    <row r="98" spans="1:39" customFormat="1" ht="15" x14ac:dyDescent="0.25">
      <c r="A98" s="95"/>
      <c r="B98" s="93" t="s">
        <v>130</v>
      </c>
      <c r="C98" s="208" t="s">
        <v>131</v>
      </c>
      <c r="D98" s="208"/>
      <c r="E98" s="208"/>
      <c r="F98" s="96"/>
      <c r="G98" s="97"/>
      <c r="H98" s="97"/>
      <c r="I98" s="97"/>
      <c r="J98" s="98">
        <v>304.51</v>
      </c>
      <c r="K98" s="97"/>
      <c r="L98" s="98">
        <v>304.51</v>
      </c>
      <c r="M98" s="99">
        <v>49.76</v>
      </c>
      <c r="N98" s="100">
        <v>15152.42</v>
      </c>
      <c r="AF98" s="83"/>
      <c r="AG98" s="91"/>
      <c r="AI98" s="94" t="s">
        <v>131</v>
      </c>
      <c r="AL98" s="91"/>
      <c r="AM98" s="91"/>
    </row>
    <row r="99" spans="1:39" customFormat="1" ht="15" x14ac:dyDescent="0.25">
      <c r="A99" s="95"/>
      <c r="B99" s="93" t="s">
        <v>132</v>
      </c>
      <c r="C99" s="208" t="s">
        <v>133</v>
      </c>
      <c r="D99" s="208"/>
      <c r="E99" s="208"/>
      <c r="F99" s="96"/>
      <c r="G99" s="97"/>
      <c r="H99" s="97"/>
      <c r="I99" s="97"/>
      <c r="J99" s="98">
        <v>568.91999999999996</v>
      </c>
      <c r="K99" s="97"/>
      <c r="L99" s="98">
        <v>568.91999999999996</v>
      </c>
      <c r="M99" s="99">
        <v>15.33</v>
      </c>
      <c r="N99" s="100">
        <v>8721.5400000000009</v>
      </c>
      <c r="AF99" s="83"/>
      <c r="AG99" s="91"/>
      <c r="AI99" s="94" t="s">
        <v>133</v>
      </c>
      <c r="AL99" s="91"/>
      <c r="AM99" s="91"/>
    </row>
    <row r="100" spans="1:39" customFormat="1" ht="15" x14ac:dyDescent="0.25">
      <c r="A100" s="95"/>
      <c r="B100" s="93" t="s">
        <v>134</v>
      </c>
      <c r="C100" s="208" t="s">
        <v>135</v>
      </c>
      <c r="D100" s="208"/>
      <c r="E100" s="208"/>
      <c r="F100" s="96"/>
      <c r="G100" s="97"/>
      <c r="H100" s="97"/>
      <c r="I100" s="97"/>
      <c r="J100" s="98">
        <v>66.56</v>
      </c>
      <c r="K100" s="97"/>
      <c r="L100" s="98">
        <v>66.56</v>
      </c>
      <c r="M100" s="99">
        <v>49.76</v>
      </c>
      <c r="N100" s="100">
        <v>3312.03</v>
      </c>
      <c r="AF100" s="83"/>
      <c r="AG100" s="91"/>
      <c r="AI100" s="94" t="s">
        <v>135</v>
      </c>
      <c r="AL100" s="91"/>
      <c r="AM100" s="91"/>
    </row>
    <row r="101" spans="1:39" customFormat="1" ht="15" x14ac:dyDescent="0.25">
      <c r="A101" s="102"/>
      <c r="B101" s="93"/>
      <c r="C101" s="208" t="s">
        <v>136</v>
      </c>
      <c r="D101" s="208"/>
      <c r="E101" s="208"/>
      <c r="F101" s="96" t="s">
        <v>137</v>
      </c>
      <c r="G101" s="116">
        <v>31.2</v>
      </c>
      <c r="H101" s="97"/>
      <c r="I101" s="116">
        <v>31.2</v>
      </c>
      <c r="J101" s="104"/>
      <c r="K101" s="97"/>
      <c r="L101" s="104"/>
      <c r="M101" s="97"/>
      <c r="N101" s="105"/>
      <c r="AF101" s="83"/>
      <c r="AG101" s="91"/>
      <c r="AJ101" s="94" t="s">
        <v>136</v>
      </c>
      <c r="AL101" s="91"/>
      <c r="AM101" s="91"/>
    </row>
    <row r="102" spans="1:39" customFormat="1" ht="15" x14ac:dyDescent="0.25">
      <c r="A102" s="102"/>
      <c r="B102" s="93"/>
      <c r="C102" s="208" t="s">
        <v>138</v>
      </c>
      <c r="D102" s="208"/>
      <c r="E102" s="208"/>
      <c r="F102" s="96" t="s">
        <v>137</v>
      </c>
      <c r="G102" s="99">
        <v>4.93</v>
      </c>
      <c r="H102" s="97"/>
      <c r="I102" s="99">
        <v>4.93</v>
      </c>
      <c r="J102" s="104"/>
      <c r="K102" s="97"/>
      <c r="L102" s="104"/>
      <c r="M102" s="97"/>
      <c r="N102" s="105"/>
      <c r="AF102" s="83"/>
      <c r="AG102" s="91"/>
      <c r="AJ102" s="94" t="s">
        <v>138</v>
      </c>
      <c r="AL102" s="91"/>
      <c r="AM102" s="91"/>
    </row>
    <row r="103" spans="1:39" customFormat="1" ht="15" x14ac:dyDescent="0.25">
      <c r="A103" s="95"/>
      <c r="B103" s="93"/>
      <c r="C103" s="218" t="s">
        <v>139</v>
      </c>
      <c r="D103" s="218"/>
      <c r="E103" s="218"/>
      <c r="F103" s="106"/>
      <c r="G103" s="107"/>
      <c r="H103" s="107"/>
      <c r="I103" s="107"/>
      <c r="J103" s="108">
        <v>873.43</v>
      </c>
      <c r="K103" s="107"/>
      <c r="L103" s="108">
        <v>873.43</v>
      </c>
      <c r="M103" s="107"/>
      <c r="N103" s="110">
        <v>23873.96</v>
      </c>
      <c r="AF103" s="83"/>
      <c r="AG103" s="91"/>
      <c r="AK103" s="94" t="s">
        <v>139</v>
      </c>
      <c r="AL103" s="91"/>
      <c r="AM103" s="91"/>
    </row>
    <row r="104" spans="1:39" customFormat="1" ht="15" x14ac:dyDescent="0.25">
      <c r="A104" s="102"/>
      <c r="B104" s="93"/>
      <c r="C104" s="208" t="s">
        <v>140</v>
      </c>
      <c r="D104" s="208"/>
      <c r="E104" s="208"/>
      <c r="F104" s="96"/>
      <c r="G104" s="97"/>
      <c r="H104" s="97"/>
      <c r="I104" s="97"/>
      <c r="J104" s="104"/>
      <c r="K104" s="97"/>
      <c r="L104" s="98">
        <v>371.07</v>
      </c>
      <c r="M104" s="97"/>
      <c r="N104" s="100">
        <v>18464.45</v>
      </c>
      <c r="AF104" s="83"/>
      <c r="AG104" s="91"/>
      <c r="AJ104" s="94" t="s">
        <v>140</v>
      </c>
      <c r="AL104" s="91"/>
      <c r="AM104" s="91"/>
    </row>
    <row r="105" spans="1:39" customFormat="1" ht="15" x14ac:dyDescent="0.25">
      <c r="A105" s="102"/>
      <c r="B105" s="93" t="s">
        <v>141</v>
      </c>
      <c r="C105" s="208" t="s">
        <v>142</v>
      </c>
      <c r="D105" s="208"/>
      <c r="E105" s="208"/>
      <c r="F105" s="96" t="s">
        <v>143</v>
      </c>
      <c r="G105" s="111">
        <v>103</v>
      </c>
      <c r="H105" s="97"/>
      <c r="I105" s="111">
        <v>103</v>
      </c>
      <c r="J105" s="104"/>
      <c r="K105" s="97"/>
      <c r="L105" s="98">
        <v>382.2</v>
      </c>
      <c r="M105" s="97"/>
      <c r="N105" s="100">
        <v>19018.38</v>
      </c>
      <c r="AF105" s="83"/>
      <c r="AG105" s="91"/>
      <c r="AJ105" s="94" t="s">
        <v>142</v>
      </c>
      <c r="AL105" s="91"/>
      <c r="AM105" s="91"/>
    </row>
    <row r="106" spans="1:39" customFormat="1" ht="15" x14ac:dyDescent="0.25">
      <c r="A106" s="102"/>
      <c r="B106" s="93" t="s">
        <v>144</v>
      </c>
      <c r="C106" s="208" t="s">
        <v>145</v>
      </c>
      <c r="D106" s="208"/>
      <c r="E106" s="208"/>
      <c r="F106" s="96" t="s">
        <v>143</v>
      </c>
      <c r="G106" s="111">
        <v>60</v>
      </c>
      <c r="H106" s="97"/>
      <c r="I106" s="111">
        <v>60</v>
      </c>
      <c r="J106" s="104"/>
      <c r="K106" s="97"/>
      <c r="L106" s="98">
        <v>222.64</v>
      </c>
      <c r="M106" s="97"/>
      <c r="N106" s="100">
        <v>11078.67</v>
      </c>
      <c r="AF106" s="83"/>
      <c r="AG106" s="91"/>
      <c r="AJ106" s="94" t="s">
        <v>145</v>
      </c>
      <c r="AL106" s="91"/>
      <c r="AM106" s="91"/>
    </row>
    <row r="107" spans="1:39" customFormat="1" ht="15" x14ac:dyDescent="0.25">
      <c r="A107" s="112"/>
      <c r="B107" s="113"/>
      <c r="C107" s="210" t="s">
        <v>146</v>
      </c>
      <c r="D107" s="210"/>
      <c r="E107" s="210"/>
      <c r="F107" s="86"/>
      <c r="G107" s="87"/>
      <c r="H107" s="87"/>
      <c r="I107" s="87"/>
      <c r="J107" s="89"/>
      <c r="K107" s="87"/>
      <c r="L107" s="114">
        <v>1478.27</v>
      </c>
      <c r="M107" s="107"/>
      <c r="N107" s="115">
        <v>53971.01</v>
      </c>
      <c r="AF107" s="83"/>
      <c r="AG107" s="91"/>
      <c r="AL107" s="91" t="s">
        <v>146</v>
      </c>
      <c r="AM107" s="91"/>
    </row>
    <row r="108" spans="1:39" customFormat="1" ht="23.25" x14ac:dyDescent="0.25">
      <c r="A108" s="84" t="s">
        <v>220</v>
      </c>
      <c r="B108" s="85" t="s">
        <v>872</v>
      </c>
      <c r="C108" s="210" t="s">
        <v>873</v>
      </c>
      <c r="D108" s="210"/>
      <c r="E108" s="210"/>
      <c r="F108" s="86" t="s">
        <v>71</v>
      </c>
      <c r="G108" s="87"/>
      <c r="H108" s="87"/>
      <c r="I108" s="88">
        <v>1</v>
      </c>
      <c r="J108" s="89"/>
      <c r="K108" s="87"/>
      <c r="L108" s="89"/>
      <c r="M108" s="87"/>
      <c r="N108" s="90"/>
      <c r="AF108" s="83"/>
      <c r="AG108" s="91" t="s">
        <v>873</v>
      </c>
      <c r="AL108" s="91"/>
      <c r="AM108" s="91"/>
    </row>
    <row r="109" spans="1:39" customFormat="1" ht="15" x14ac:dyDescent="0.25">
      <c r="A109" s="95"/>
      <c r="B109" s="93" t="s">
        <v>130</v>
      </c>
      <c r="C109" s="208" t="s">
        <v>131</v>
      </c>
      <c r="D109" s="208"/>
      <c r="E109" s="208"/>
      <c r="F109" s="96"/>
      <c r="G109" s="97"/>
      <c r="H109" s="97"/>
      <c r="I109" s="97"/>
      <c r="J109" s="98">
        <v>189.51</v>
      </c>
      <c r="K109" s="97"/>
      <c r="L109" s="98">
        <v>189.51</v>
      </c>
      <c r="M109" s="99">
        <v>49.76</v>
      </c>
      <c r="N109" s="100">
        <v>9430.02</v>
      </c>
      <c r="AF109" s="83"/>
      <c r="AG109" s="91"/>
      <c r="AI109" s="94" t="s">
        <v>131</v>
      </c>
      <c r="AL109" s="91"/>
      <c r="AM109" s="91"/>
    </row>
    <row r="110" spans="1:39" customFormat="1" ht="15" x14ac:dyDescent="0.25">
      <c r="A110" s="95"/>
      <c r="B110" s="93" t="s">
        <v>132</v>
      </c>
      <c r="C110" s="208" t="s">
        <v>133</v>
      </c>
      <c r="D110" s="208"/>
      <c r="E110" s="208"/>
      <c r="F110" s="96"/>
      <c r="G110" s="97"/>
      <c r="H110" s="97"/>
      <c r="I110" s="97"/>
      <c r="J110" s="98">
        <v>168.26</v>
      </c>
      <c r="K110" s="97"/>
      <c r="L110" s="98">
        <v>168.26</v>
      </c>
      <c r="M110" s="99">
        <v>15.33</v>
      </c>
      <c r="N110" s="100">
        <v>2579.4299999999998</v>
      </c>
      <c r="AF110" s="83"/>
      <c r="AG110" s="91"/>
      <c r="AI110" s="94" t="s">
        <v>133</v>
      </c>
      <c r="AL110" s="91"/>
      <c r="AM110" s="91"/>
    </row>
    <row r="111" spans="1:39" customFormat="1" ht="15" x14ac:dyDescent="0.25">
      <c r="A111" s="95"/>
      <c r="B111" s="93" t="s">
        <v>134</v>
      </c>
      <c r="C111" s="208" t="s">
        <v>135</v>
      </c>
      <c r="D111" s="208"/>
      <c r="E111" s="208"/>
      <c r="F111" s="96"/>
      <c r="G111" s="97"/>
      <c r="H111" s="97"/>
      <c r="I111" s="97"/>
      <c r="J111" s="98">
        <v>23.52</v>
      </c>
      <c r="K111" s="97"/>
      <c r="L111" s="98">
        <v>23.52</v>
      </c>
      <c r="M111" s="99">
        <v>49.76</v>
      </c>
      <c r="N111" s="100">
        <v>1170.3599999999999</v>
      </c>
      <c r="AF111" s="83"/>
      <c r="AG111" s="91"/>
      <c r="AI111" s="94" t="s">
        <v>135</v>
      </c>
      <c r="AL111" s="91"/>
      <c r="AM111" s="91"/>
    </row>
    <row r="112" spans="1:39" customFormat="1" ht="15" x14ac:dyDescent="0.25">
      <c r="A112" s="95"/>
      <c r="B112" s="93" t="s">
        <v>158</v>
      </c>
      <c r="C112" s="208" t="s">
        <v>159</v>
      </c>
      <c r="D112" s="208"/>
      <c r="E112" s="208"/>
      <c r="F112" s="96"/>
      <c r="G112" s="97"/>
      <c r="H112" s="97"/>
      <c r="I112" s="97"/>
      <c r="J112" s="98">
        <v>474.59</v>
      </c>
      <c r="K112" s="97"/>
      <c r="L112" s="98">
        <v>474.59</v>
      </c>
      <c r="M112" s="99">
        <v>9.36</v>
      </c>
      <c r="N112" s="100">
        <v>4442.16</v>
      </c>
      <c r="AF112" s="83"/>
      <c r="AG112" s="91"/>
      <c r="AI112" s="94" t="s">
        <v>159</v>
      </c>
      <c r="AL112" s="91"/>
      <c r="AM112" s="91"/>
    </row>
    <row r="113" spans="1:40" customFormat="1" ht="15" x14ac:dyDescent="0.25">
      <c r="A113" s="102"/>
      <c r="B113" s="93"/>
      <c r="C113" s="208" t="s">
        <v>136</v>
      </c>
      <c r="D113" s="208"/>
      <c r="E113" s="208"/>
      <c r="F113" s="96" t="s">
        <v>137</v>
      </c>
      <c r="G113" s="116">
        <v>19.7</v>
      </c>
      <c r="H113" s="97"/>
      <c r="I113" s="116">
        <v>19.7</v>
      </c>
      <c r="J113" s="104"/>
      <c r="K113" s="97"/>
      <c r="L113" s="104"/>
      <c r="M113" s="97"/>
      <c r="N113" s="105"/>
      <c r="AF113" s="83"/>
      <c r="AG113" s="91"/>
      <c r="AJ113" s="94" t="s">
        <v>136</v>
      </c>
      <c r="AL113" s="91"/>
      <c r="AM113" s="91"/>
    </row>
    <row r="114" spans="1:40" customFormat="1" ht="15" x14ac:dyDescent="0.25">
      <c r="A114" s="102"/>
      <c r="B114" s="93"/>
      <c r="C114" s="208" t="s">
        <v>138</v>
      </c>
      <c r="D114" s="208"/>
      <c r="E114" s="208"/>
      <c r="F114" s="96" t="s">
        <v>137</v>
      </c>
      <c r="G114" s="99">
        <v>1.88</v>
      </c>
      <c r="H114" s="97"/>
      <c r="I114" s="99">
        <v>1.88</v>
      </c>
      <c r="J114" s="104"/>
      <c r="K114" s="97"/>
      <c r="L114" s="104"/>
      <c r="M114" s="97"/>
      <c r="N114" s="105"/>
      <c r="AF114" s="83"/>
      <c r="AG114" s="91"/>
      <c r="AJ114" s="94" t="s">
        <v>138</v>
      </c>
      <c r="AL114" s="91"/>
      <c r="AM114" s="91"/>
    </row>
    <row r="115" spans="1:40" customFormat="1" ht="15" x14ac:dyDescent="0.25">
      <c r="A115" s="95"/>
      <c r="B115" s="93"/>
      <c r="C115" s="218" t="s">
        <v>139</v>
      </c>
      <c r="D115" s="218"/>
      <c r="E115" s="218"/>
      <c r="F115" s="106"/>
      <c r="G115" s="107"/>
      <c r="H115" s="107"/>
      <c r="I115" s="107"/>
      <c r="J115" s="108">
        <v>832.36</v>
      </c>
      <c r="K115" s="107"/>
      <c r="L115" s="108">
        <v>832.36</v>
      </c>
      <c r="M115" s="107"/>
      <c r="N115" s="110">
        <v>16451.61</v>
      </c>
      <c r="AF115" s="83"/>
      <c r="AG115" s="91"/>
      <c r="AK115" s="94" t="s">
        <v>139</v>
      </c>
      <c r="AL115" s="91"/>
      <c r="AM115" s="91"/>
    </row>
    <row r="116" spans="1:40" customFormat="1" ht="15" x14ac:dyDescent="0.25">
      <c r="A116" s="102"/>
      <c r="B116" s="93"/>
      <c r="C116" s="208" t="s">
        <v>140</v>
      </c>
      <c r="D116" s="208"/>
      <c r="E116" s="208"/>
      <c r="F116" s="96"/>
      <c r="G116" s="97"/>
      <c r="H116" s="97"/>
      <c r="I116" s="97"/>
      <c r="J116" s="104"/>
      <c r="K116" s="97"/>
      <c r="L116" s="98">
        <v>213.03</v>
      </c>
      <c r="M116" s="97"/>
      <c r="N116" s="100">
        <v>10600.38</v>
      </c>
      <c r="AF116" s="83"/>
      <c r="AG116" s="91"/>
      <c r="AJ116" s="94" t="s">
        <v>140</v>
      </c>
      <c r="AL116" s="91"/>
      <c r="AM116" s="91"/>
    </row>
    <row r="117" spans="1:40" customFormat="1" ht="23.25" x14ac:dyDescent="0.25">
      <c r="A117" s="102"/>
      <c r="B117" s="93" t="s">
        <v>204</v>
      </c>
      <c r="C117" s="208" t="s">
        <v>205</v>
      </c>
      <c r="D117" s="208"/>
      <c r="E117" s="208"/>
      <c r="F117" s="96" t="s">
        <v>143</v>
      </c>
      <c r="G117" s="111">
        <v>97</v>
      </c>
      <c r="H117" s="97"/>
      <c r="I117" s="111">
        <v>97</v>
      </c>
      <c r="J117" s="104"/>
      <c r="K117" s="97"/>
      <c r="L117" s="98">
        <v>206.64</v>
      </c>
      <c r="M117" s="97"/>
      <c r="N117" s="100">
        <v>10282.370000000001</v>
      </c>
      <c r="AF117" s="83"/>
      <c r="AG117" s="91"/>
      <c r="AJ117" s="94" t="s">
        <v>205</v>
      </c>
      <c r="AL117" s="91"/>
      <c r="AM117" s="91"/>
    </row>
    <row r="118" spans="1:40" customFormat="1" ht="23.25" x14ac:dyDescent="0.25">
      <c r="A118" s="102"/>
      <c r="B118" s="93" t="s">
        <v>206</v>
      </c>
      <c r="C118" s="208" t="s">
        <v>207</v>
      </c>
      <c r="D118" s="208"/>
      <c r="E118" s="208"/>
      <c r="F118" s="96" t="s">
        <v>143</v>
      </c>
      <c r="G118" s="111">
        <v>51</v>
      </c>
      <c r="H118" s="97"/>
      <c r="I118" s="111">
        <v>51</v>
      </c>
      <c r="J118" s="104"/>
      <c r="K118" s="97"/>
      <c r="L118" s="98">
        <v>108.65</v>
      </c>
      <c r="M118" s="97"/>
      <c r="N118" s="100">
        <v>5406.19</v>
      </c>
      <c r="AF118" s="83"/>
      <c r="AG118" s="91"/>
      <c r="AJ118" s="94" t="s">
        <v>207</v>
      </c>
      <c r="AL118" s="91"/>
      <c r="AM118" s="91"/>
    </row>
    <row r="119" spans="1:40" customFormat="1" ht="15" x14ac:dyDescent="0.25">
      <c r="A119" s="112"/>
      <c r="B119" s="113"/>
      <c r="C119" s="210" t="s">
        <v>146</v>
      </c>
      <c r="D119" s="210"/>
      <c r="E119" s="210"/>
      <c r="F119" s="86"/>
      <c r="G119" s="87"/>
      <c r="H119" s="87"/>
      <c r="I119" s="87"/>
      <c r="J119" s="89"/>
      <c r="K119" s="87"/>
      <c r="L119" s="114">
        <v>1147.6500000000001</v>
      </c>
      <c r="M119" s="107"/>
      <c r="N119" s="115">
        <v>32140.17</v>
      </c>
      <c r="AF119" s="83"/>
      <c r="AG119" s="91"/>
      <c r="AL119" s="91" t="s">
        <v>146</v>
      </c>
      <c r="AM119" s="91"/>
    </row>
    <row r="120" spans="1:40" customFormat="1" ht="34.5" x14ac:dyDescent="0.25">
      <c r="A120" s="84" t="s">
        <v>224</v>
      </c>
      <c r="B120" s="85" t="s">
        <v>264</v>
      </c>
      <c r="C120" s="210" t="s">
        <v>265</v>
      </c>
      <c r="D120" s="210"/>
      <c r="E120" s="210"/>
      <c r="F120" s="86" t="s">
        <v>266</v>
      </c>
      <c r="G120" s="87"/>
      <c r="H120" s="87"/>
      <c r="I120" s="138">
        <v>3.7499999999999999E-2</v>
      </c>
      <c r="J120" s="89"/>
      <c r="K120" s="87"/>
      <c r="L120" s="89"/>
      <c r="M120" s="87"/>
      <c r="N120" s="90"/>
      <c r="AF120" s="83"/>
      <c r="AG120" s="91" t="s">
        <v>265</v>
      </c>
      <c r="AL120" s="91"/>
      <c r="AM120" s="91"/>
    </row>
    <row r="121" spans="1:40" customFormat="1" ht="15" x14ac:dyDescent="0.25">
      <c r="A121" s="134"/>
      <c r="B121" s="135"/>
      <c r="C121" s="208" t="s">
        <v>874</v>
      </c>
      <c r="D121" s="208"/>
      <c r="E121" s="208"/>
      <c r="F121" s="208"/>
      <c r="G121" s="208"/>
      <c r="H121" s="208"/>
      <c r="I121" s="208"/>
      <c r="J121" s="208"/>
      <c r="K121" s="208"/>
      <c r="L121" s="208"/>
      <c r="M121" s="208"/>
      <c r="N121" s="209"/>
      <c r="AF121" s="83"/>
      <c r="AG121" s="91"/>
      <c r="AL121" s="91"/>
      <c r="AM121" s="91"/>
      <c r="AN121" s="94" t="s">
        <v>874</v>
      </c>
    </row>
    <row r="122" spans="1:40" customFormat="1" ht="15" x14ac:dyDescent="0.25">
      <c r="A122" s="95"/>
      <c r="B122" s="93" t="s">
        <v>130</v>
      </c>
      <c r="C122" s="208" t="s">
        <v>131</v>
      </c>
      <c r="D122" s="208"/>
      <c r="E122" s="208"/>
      <c r="F122" s="96"/>
      <c r="G122" s="97"/>
      <c r="H122" s="97"/>
      <c r="I122" s="97"/>
      <c r="J122" s="101">
        <v>1201.2</v>
      </c>
      <c r="K122" s="97"/>
      <c r="L122" s="98">
        <v>45.05</v>
      </c>
      <c r="M122" s="99">
        <v>49.76</v>
      </c>
      <c r="N122" s="100">
        <v>2241.69</v>
      </c>
      <c r="AF122" s="83"/>
      <c r="AG122" s="91"/>
      <c r="AI122" s="94" t="s">
        <v>131</v>
      </c>
      <c r="AL122" s="91"/>
      <c r="AM122" s="91"/>
    </row>
    <row r="123" spans="1:40" customFormat="1" ht="15" x14ac:dyDescent="0.25">
      <c r="A123" s="102"/>
      <c r="B123" s="93"/>
      <c r="C123" s="208" t="s">
        <v>136</v>
      </c>
      <c r="D123" s="208"/>
      <c r="E123" s="208"/>
      <c r="F123" s="96" t="s">
        <v>137</v>
      </c>
      <c r="G123" s="111">
        <v>154</v>
      </c>
      <c r="H123" s="97"/>
      <c r="I123" s="117">
        <v>5.7750000000000004</v>
      </c>
      <c r="J123" s="104"/>
      <c r="K123" s="97"/>
      <c r="L123" s="104"/>
      <c r="M123" s="97"/>
      <c r="N123" s="105"/>
      <c r="AF123" s="83"/>
      <c r="AG123" s="91"/>
      <c r="AJ123" s="94" t="s">
        <v>136</v>
      </c>
      <c r="AL123" s="91"/>
      <c r="AM123" s="91"/>
    </row>
    <row r="124" spans="1:40" customFormat="1" ht="15" x14ac:dyDescent="0.25">
      <c r="A124" s="95"/>
      <c r="B124" s="93"/>
      <c r="C124" s="218" t="s">
        <v>139</v>
      </c>
      <c r="D124" s="218"/>
      <c r="E124" s="218"/>
      <c r="F124" s="106"/>
      <c r="G124" s="107"/>
      <c r="H124" s="107"/>
      <c r="I124" s="107"/>
      <c r="J124" s="109">
        <v>1201.2</v>
      </c>
      <c r="K124" s="107"/>
      <c r="L124" s="108">
        <v>45.05</v>
      </c>
      <c r="M124" s="107"/>
      <c r="N124" s="110">
        <v>2241.69</v>
      </c>
      <c r="AF124" s="83"/>
      <c r="AG124" s="91"/>
      <c r="AK124" s="94" t="s">
        <v>139</v>
      </c>
      <c r="AL124" s="91"/>
      <c r="AM124" s="91"/>
    </row>
    <row r="125" spans="1:40" customFormat="1" ht="15" x14ac:dyDescent="0.25">
      <c r="A125" s="102"/>
      <c r="B125" s="93"/>
      <c r="C125" s="208" t="s">
        <v>140</v>
      </c>
      <c r="D125" s="208"/>
      <c r="E125" s="208"/>
      <c r="F125" s="96"/>
      <c r="G125" s="97"/>
      <c r="H125" s="97"/>
      <c r="I125" s="97"/>
      <c r="J125" s="104"/>
      <c r="K125" s="97"/>
      <c r="L125" s="98">
        <v>45.05</v>
      </c>
      <c r="M125" s="97"/>
      <c r="N125" s="100">
        <v>2241.69</v>
      </c>
      <c r="AF125" s="83"/>
      <c r="AG125" s="91"/>
      <c r="AJ125" s="94" t="s">
        <v>140</v>
      </c>
      <c r="AL125" s="91"/>
      <c r="AM125" s="91"/>
    </row>
    <row r="126" spans="1:40" customFormat="1" ht="23.25" x14ac:dyDescent="0.25">
      <c r="A126" s="102"/>
      <c r="B126" s="93" t="s">
        <v>268</v>
      </c>
      <c r="C126" s="208" t="s">
        <v>269</v>
      </c>
      <c r="D126" s="208"/>
      <c r="E126" s="208"/>
      <c r="F126" s="96" t="s">
        <v>143</v>
      </c>
      <c r="G126" s="111">
        <v>89</v>
      </c>
      <c r="H126" s="97"/>
      <c r="I126" s="111">
        <v>89</v>
      </c>
      <c r="J126" s="104"/>
      <c r="K126" s="97"/>
      <c r="L126" s="98">
        <v>40.090000000000003</v>
      </c>
      <c r="M126" s="97"/>
      <c r="N126" s="100">
        <v>1995.1</v>
      </c>
      <c r="AF126" s="83"/>
      <c r="AG126" s="91"/>
      <c r="AJ126" s="94" t="s">
        <v>269</v>
      </c>
      <c r="AL126" s="91"/>
      <c r="AM126" s="91"/>
    </row>
    <row r="127" spans="1:40" customFormat="1" ht="23.25" x14ac:dyDescent="0.25">
      <c r="A127" s="102"/>
      <c r="B127" s="93" t="s">
        <v>270</v>
      </c>
      <c r="C127" s="208" t="s">
        <v>271</v>
      </c>
      <c r="D127" s="208"/>
      <c r="E127" s="208"/>
      <c r="F127" s="96" t="s">
        <v>143</v>
      </c>
      <c r="G127" s="111">
        <v>40</v>
      </c>
      <c r="H127" s="97"/>
      <c r="I127" s="111">
        <v>40</v>
      </c>
      <c r="J127" s="104"/>
      <c r="K127" s="97"/>
      <c r="L127" s="98">
        <v>18.02</v>
      </c>
      <c r="M127" s="97"/>
      <c r="N127" s="120">
        <v>896.68</v>
      </c>
      <c r="AF127" s="83"/>
      <c r="AG127" s="91"/>
      <c r="AJ127" s="94" t="s">
        <v>271</v>
      </c>
      <c r="AL127" s="91"/>
      <c r="AM127" s="91"/>
    </row>
    <row r="128" spans="1:40" customFormat="1" ht="15" x14ac:dyDescent="0.25">
      <c r="A128" s="112"/>
      <c r="B128" s="113"/>
      <c r="C128" s="210" t="s">
        <v>146</v>
      </c>
      <c r="D128" s="210"/>
      <c r="E128" s="210"/>
      <c r="F128" s="86"/>
      <c r="G128" s="87"/>
      <c r="H128" s="87"/>
      <c r="I128" s="87"/>
      <c r="J128" s="89"/>
      <c r="K128" s="87"/>
      <c r="L128" s="119">
        <v>103.16</v>
      </c>
      <c r="M128" s="107"/>
      <c r="N128" s="115">
        <v>5133.47</v>
      </c>
      <c r="AF128" s="83"/>
      <c r="AG128" s="91"/>
      <c r="AL128" s="91" t="s">
        <v>146</v>
      </c>
      <c r="AM128" s="91"/>
    </row>
    <row r="129" spans="1:40" customFormat="1" ht="23.25" x14ac:dyDescent="0.25">
      <c r="A129" s="84" t="s">
        <v>227</v>
      </c>
      <c r="B129" s="85" t="s">
        <v>255</v>
      </c>
      <c r="C129" s="210" t="s">
        <v>256</v>
      </c>
      <c r="D129" s="210"/>
      <c r="E129" s="210"/>
      <c r="F129" s="86" t="s">
        <v>257</v>
      </c>
      <c r="G129" s="87"/>
      <c r="H129" s="87"/>
      <c r="I129" s="133">
        <v>2.5</v>
      </c>
      <c r="J129" s="89"/>
      <c r="K129" s="87"/>
      <c r="L129" s="89"/>
      <c r="M129" s="87"/>
      <c r="N129" s="90"/>
      <c r="AF129" s="83"/>
      <c r="AG129" s="91" t="s">
        <v>256</v>
      </c>
      <c r="AL129" s="91"/>
      <c r="AM129" s="91"/>
    </row>
    <row r="130" spans="1:40" customFormat="1" ht="15" x14ac:dyDescent="0.25">
      <c r="A130" s="134"/>
      <c r="B130" s="135"/>
      <c r="C130" s="208" t="s">
        <v>875</v>
      </c>
      <c r="D130" s="208"/>
      <c r="E130" s="208"/>
      <c r="F130" s="208"/>
      <c r="G130" s="208"/>
      <c r="H130" s="208"/>
      <c r="I130" s="208"/>
      <c r="J130" s="208"/>
      <c r="K130" s="208"/>
      <c r="L130" s="208"/>
      <c r="M130" s="208"/>
      <c r="N130" s="209"/>
      <c r="AF130" s="83"/>
      <c r="AG130" s="91"/>
      <c r="AL130" s="91"/>
      <c r="AM130" s="91"/>
      <c r="AN130" s="94" t="s">
        <v>875</v>
      </c>
    </row>
    <row r="131" spans="1:40" customFormat="1" ht="15" x14ac:dyDescent="0.25">
      <c r="A131" s="95"/>
      <c r="B131" s="93" t="s">
        <v>130</v>
      </c>
      <c r="C131" s="208" t="s">
        <v>131</v>
      </c>
      <c r="D131" s="208"/>
      <c r="E131" s="208"/>
      <c r="F131" s="96"/>
      <c r="G131" s="97"/>
      <c r="H131" s="97"/>
      <c r="I131" s="97"/>
      <c r="J131" s="98">
        <v>15.23</v>
      </c>
      <c r="K131" s="97"/>
      <c r="L131" s="98">
        <v>38.08</v>
      </c>
      <c r="M131" s="99">
        <v>49.76</v>
      </c>
      <c r="N131" s="100">
        <v>1894.86</v>
      </c>
      <c r="AF131" s="83"/>
      <c r="AG131" s="91"/>
      <c r="AI131" s="94" t="s">
        <v>131</v>
      </c>
      <c r="AL131" s="91"/>
      <c r="AM131" s="91"/>
    </row>
    <row r="132" spans="1:40" customFormat="1" ht="15" x14ac:dyDescent="0.25">
      <c r="A132" s="95"/>
      <c r="B132" s="93" t="s">
        <v>132</v>
      </c>
      <c r="C132" s="208" t="s">
        <v>133</v>
      </c>
      <c r="D132" s="208"/>
      <c r="E132" s="208"/>
      <c r="F132" s="96"/>
      <c r="G132" s="97"/>
      <c r="H132" s="97"/>
      <c r="I132" s="97"/>
      <c r="J132" s="98">
        <v>1.36</v>
      </c>
      <c r="K132" s="97"/>
      <c r="L132" s="98">
        <v>3.4</v>
      </c>
      <c r="M132" s="99">
        <v>15.33</v>
      </c>
      <c r="N132" s="120">
        <v>52.12</v>
      </c>
      <c r="AF132" s="83"/>
      <c r="AG132" s="91"/>
      <c r="AI132" s="94" t="s">
        <v>133</v>
      </c>
      <c r="AL132" s="91"/>
      <c r="AM132" s="91"/>
    </row>
    <row r="133" spans="1:40" customFormat="1" ht="15" x14ac:dyDescent="0.25">
      <c r="A133" s="95"/>
      <c r="B133" s="93" t="s">
        <v>134</v>
      </c>
      <c r="C133" s="208" t="s">
        <v>135</v>
      </c>
      <c r="D133" s="208"/>
      <c r="E133" s="208"/>
      <c r="F133" s="96"/>
      <c r="G133" s="97"/>
      <c r="H133" s="97"/>
      <c r="I133" s="97"/>
      <c r="J133" s="98">
        <v>0.12</v>
      </c>
      <c r="K133" s="97"/>
      <c r="L133" s="98">
        <v>0.3</v>
      </c>
      <c r="M133" s="99">
        <v>49.76</v>
      </c>
      <c r="N133" s="120">
        <v>14.93</v>
      </c>
      <c r="AF133" s="83"/>
      <c r="AG133" s="91"/>
      <c r="AI133" s="94" t="s">
        <v>135</v>
      </c>
      <c r="AL133" s="91"/>
      <c r="AM133" s="91"/>
    </row>
    <row r="134" spans="1:40" customFormat="1" ht="15" x14ac:dyDescent="0.25">
      <c r="A134" s="95"/>
      <c r="B134" s="93" t="s">
        <v>158</v>
      </c>
      <c r="C134" s="208" t="s">
        <v>159</v>
      </c>
      <c r="D134" s="208"/>
      <c r="E134" s="208"/>
      <c r="F134" s="96"/>
      <c r="G134" s="97"/>
      <c r="H134" s="97"/>
      <c r="I134" s="97"/>
      <c r="J134" s="98">
        <v>1.24</v>
      </c>
      <c r="K134" s="97"/>
      <c r="L134" s="98">
        <v>3.1</v>
      </c>
      <c r="M134" s="99">
        <v>9.36</v>
      </c>
      <c r="N134" s="120">
        <v>29.02</v>
      </c>
      <c r="AF134" s="83"/>
      <c r="AG134" s="91"/>
      <c r="AI134" s="94" t="s">
        <v>159</v>
      </c>
      <c r="AL134" s="91"/>
      <c r="AM134" s="91"/>
    </row>
    <row r="135" spans="1:40" customFormat="1" ht="15" x14ac:dyDescent="0.25">
      <c r="A135" s="102"/>
      <c r="B135" s="93"/>
      <c r="C135" s="208" t="s">
        <v>136</v>
      </c>
      <c r="D135" s="208"/>
      <c r="E135" s="208"/>
      <c r="F135" s="96" t="s">
        <v>137</v>
      </c>
      <c r="G135" s="116">
        <v>1.8</v>
      </c>
      <c r="H135" s="97"/>
      <c r="I135" s="116">
        <v>4.5</v>
      </c>
      <c r="J135" s="104"/>
      <c r="K135" s="97"/>
      <c r="L135" s="104"/>
      <c r="M135" s="97"/>
      <c r="N135" s="105"/>
      <c r="AF135" s="83"/>
      <c r="AG135" s="91"/>
      <c r="AJ135" s="94" t="s">
        <v>136</v>
      </c>
      <c r="AL135" s="91"/>
      <c r="AM135" s="91"/>
    </row>
    <row r="136" spans="1:40" customFormat="1" ht="15" x14ac:dyDescent="0.25">
      <c r="A136" s="102"/>
      <c r="B136" s="93"/>
      <c r="C136" s="208" t="s">
        <v>138</v>
      </c>
      <c r="D136" s="208"/>
      <c r="E136" s="208"/>
      <c r="F136" s="96" t="s">
        <v>137</v>
      </c>
      <c r="G136" s="99">
        <v>0.01</v>
      </c>
      <c r="H136" s="97"/>
      <c r="I136" s="117">
        <v>2.5000000000000001E-2</v>
      </c>
      <c r="J136" s="104"/>
      <c r="K136" s="97"/>
      <c r="L136" s="104"/>
      <c r="M136" s="97"/>
      <c r="N136" s="105"/>
      <c r="AF136" s="83"/>
      <c r="AG136" s="91"/>
      <c r="AJ136" s="94" t="s">
        <v>138</v>
      </c>
      <c r="AL136" s="91"/>
      <c r="AM136" s="91"/>
    </row>
    <row r="137" spans="1:40" customFormat="1" ht="15" x14ac:dyDescent="0.25">
      <c r="A137" s="95"/>
      <c r="B137" s="93"/>
      <c r="C137" s="218" t="s">
        <v>139</v>
      </c>
      <c r="D137" s="218"/>
      <c r="E137" s="218"/>
      <c r="F137" s="106"/>
      <c r="G137" s="107"/>
      <c r="H137" s="107"/>
      <c r="I137" s="107"/>
      <c r="J137" s="108">
        <v>17.829999999999998</v>
      </c>
      <c r="K137" s="107"/>
      <c r="L137" s="108">
        <v>44.58</v>
      </c>
      <c r="M137" s="107"/>
      <c r="N137" s="110">
        <v>1976</v>
      </c>
      <c r="AF137" s="83"/>
      <c r="AG137" s="91"/>
      <c r="AK137" s="94" t="s">
        <v>139</v>
      </c>
      <c r="AL137" s="91"/>
      <c r="AM137" s="91"/>
    </row>
    <row r="138" spans="1:40" customFormat="1" ht="15" x14ac:dyDescent="0.25">
      <c r="A138" s="102"/>
      <c r="B138" s="93"/>
      <c r="C138" s="208" t="s">
        <v>140</v>
      </c>
      <c r="D138" s="208"/>
      <c r="E138" s="208"/>
      <c r="F138" s="96"/>
      <c r="G138" s="97"/>
      <c r="H138" s="97"/>
      <c r="I138" s="97"/>
      <c r="J138" s="104"/>
      <c r="K138" s="97"/>
      <c r="L138" s="98">
        <v>38.380000000000003</v>
      </c>
      <c r="M138" s="97"/>
      <c r="N138" s="100">
        <v>1909.79</v>
      </c>
      <c r="AF138" s="83"/>
      <c r="AG138" s="91"/>
      <c r="AJ138" s="94" t="s">
        <v>140</v>
      </c>
      <c r="AL138" s="91"/>
      <c r="AM138" s="91"/>
    </row>
    <row r="139" spans="1:40" customFormat="1" ht="15" x14ac:dyDescent="0.25">
      <c r="A139" s="102"/>
      <c r="B139" s="93" t="s">
        <v>141</v>
      </c>
      <c r="C139" s="208" t="s">
        <v>142</v>
      </c>
      <c r="D139" s="208"/>
      <c r="E139" s="208"/>
      <c r="F139" s="96" t="s">
        <v>143</v>
      </c>
      <c r="G139" s="111">
        <v>103</v>
      </c>
      <c r="H139" s="97"/>
      <c r="I139" s="111">
        <v>103</v>
      </c>
      <c r="J139" s="104"/>
      <c r="K139" s="97"/>
      <c r="L139" s="98">
        <v>39.53</v>
      </c>
      <c r="M139" s="97"/>
      <c r="N139" s="100">
        <v>1967.08</v>
      </c>
      <c r="AF139" s="83"/>
      <c r="AG139" s="91"/>
      <c r="AJ139" s="94" t="s">
        <v>142</v>
      </c>
      <c r="AL139" s="91"/>
      <c r="AM139" s="91"/>
    </row>
    <row r="140" spans="1:40" customFormat="1" ht="15" x14ac:dyDescent="0.25">
      <c r="A140" s="102"/>
      <c r="B140" s="93" t="s">
        <v>144</v>
      </c>
      <c r="C140" s="208" t="s">
        <v>145</v>
      </c>
      <c r="D140" s="208"/>
      <c r="E140" s="208"/>
      <c r="F140" s="96" t="s">
        <v>143</v>
      </c>
      <c r="G140" s="111">
        <v>60</v>
      </c>
      <c r="H140" s="97"/>
      <c r="I140" s="111">
        <v>60</v>
      </c>
      <c r="J140" s="104"/>
      <c r="K140" s="97"/>
      <c r="L140" s="98">
        <v>23.03</v>
      </c>
      <c r="M140" s="97"/>
      <c r="N140" s="100">
        <v>1145.8699999999999</v>
      </c>
      <c r="AF140" s="83"/>
      <c r="AG140" s="91"/>
      <c r="AJ140" s="94" t="s">
        <v>145</v>
      </c>
      <c r="AL140" s="91"/>
      <c r="AM140" s="91"/>
    </row>
    <row r="141" spans="1:40" customFormat="1" ht="15" x14ac:dyDescent="0.25">
      <c r="A141" s="112"/>
      <c r="B141" s="113"/>
      <c r="C141" s="210" t="s">
        <v>146</v>
      </c>
      <c r="D141" s="210"/>
      <c r="E141" s="210"/>
      <c r="F141" s="86"/>
      <c r="G141" s="87"/>
      <c r="H141" s="87"/>
      <c r="I141" s="87"/>
      <c r="J141" s="89"/>
      <c r="K141" s="87"/>
      <c r="L141" s="119">
        <v>107.14</v>
      </c>
      <c r="M141" s="107"/>
      <c r="N141" s="115">
        <v>5088.95</v>
      </c>
      <c r="AF141" s="83"/>
      <c r="AG141" s="91"/>
      <c r="AL141" s="91" t="s">
        <v>146</v>
      </c>
      <c r="AM141" s="91"/>
    </row>
    <row r="142" spans="1:40" customFormat="1" ht="23.25" x14ac:dyDescent="0.25">
      <c r="A142" s="84" t="s">
        <v>230</v>
      </c>
      <c r="B142" s="85" t="s">
        <v>273</v>
      </c>
      <c r="C142" s="210" t="s">
        <v>274</v>
      </c>
      <c r="D142" s="210"/>
      <c r="E142" s="210"/>
      <c r="F142" s="86" t="s">
        <v>266</v>
      </c>
      <c r="G142" s="87"/>
      <c r="H142" s="87"/>
      <c r="I142" s="138">
        <v>3.7499999999999999E-2</v>
      </c>
      <c r="J142" s="89"/>
      <c r="K142" s="87"/>
      <c r="L142" s="89"/>
      <c r="M142" s="87"/>
      <c r="N142" s="90"/>
      <c r="AF142" s="83"/>
      <c r="AG142" s="91" t="s">
        <v>274</v>
      </c>
      <c r="AL142" s="91"/>
      <c r="AM142" s="91"/>
    </row>
    <row r="143" spans="1:40" customFormat="1" ht="15" x14ac:dyDescent="0.25">
      <c r="A143" s="134"/>
      <c r="B143" s="135"/>
      <c r="C143" s="208" t="s">
        <v>874</v>
      </c>
      <c r="D143" s="208"/>
      <c r="E143" s="208"/>
      <c r="F143" s="208"/>
      <c r="G143" s="208"/>
      <c r="H143" s="208"/>
      <c r="I143" s="208"/>
      <c r="J143" s="208"/>
      <c r="K143" s="208"/>
      <c r="L143" s="208"/>
      <c r="M143" s="208"/>
      <c r="N143" s="209"/>
      <c r="AF143" s="83"/>
      <c r="AG143" s="91"/>
      <c r="AL143" s="91"/>
      <c r="AM143" s="91"/>
      <c r="AN143" s="94" t="s">
        <v>874</v>
      </c>
    </row>
    <row r="144" spans="1:40" customFormat="1" ht="15" x14ac:dyDescent="0.25">
      <c r="A144" s="95"/>
      <c r="B144" s="93" t="s">
        <v>130</v>
      </c>
      <c r="C144" s="208" t="s">
        <v>131</v>
      </c>
      <c r="D144" s="208"/>
      <c r="E144" s="208"/>
      <c r="F144" s="96"/>
      <c r="G144" s="97"/>
      <c r="H144" s="97"/>
      <c r="I144" s="97"/>
      <c r="J144" s="98">
        <v>663.75</v>
      </c>
      <c r="K144" s="97"/>
      <c r="L144" s="98">
        <v>24.89</v>
      </c>
      <c r="M144" s="99">
        <v>49.76</v>
      </c>
      <c r="N144" s="100">
        <v>1238.53</v>
      </c>
      <c r="AF144" s="83"/>
      <c r="AG144" s="91"/>
      <c r="AI144" s="94" t="s">
        <v>131</v>
      </c>
      <c r="AL144" s="91"/>
      <c r="AM144" s="91"/>
    </row>
    <row r="145" spans="1:39" customFormat="1" ht="15" x14ac:dyDescent="0.25">
      <c r="A145" s="102"/>
      <c r="B145" s="93"/>
      <c r="C145" s="208" t="s">
        <v>136</v>
      </c>
      <c r="D145" s="208"/>
      <c r="E145" s="208"/>
      <c r="F145" s="96" t="s">
        <v>137</v>
      </c>
      <c r="G145" s="116">
        <v>88.5</v>
      </c>
      <c r="H145" s="97"/>
      <c r="I145" s="118">
        <v>3.3187500000000001</v>
      </c>
      <c r="J145" s="104"/>
      <c r="K145" s="97"/>
      <c r="L145" s="104"/>
      <c r="M145" s="97"/>
      <c r="N145" s="105"/>
      <c r="AF145" s="83"/>
      <c r="AG145" s="91"/>
      <c r="AJ145" s="94" t="s">
        <v>136</v>
      </c>
      <c r="AL145" s="91"/>
      <c r="AM145" s="91"/>
    </row>
    <row r="146" spans="1:39" customFormat="1" ht="15" x14ac:dyDescent="0.25">
      <c r="A146" s="95"/>
      <c r="B146" s="93"/>
      <c r="C146" s="218" t="s">
        <v>139</v>
      </c>
      <c r="D146" s="218"/>
      <c r="E146" s="218"/>
      <c r="F146" s="106"/>
      <c r="G146" s="107"/>
      <c r="H146" s="107"/>
      <c r="I146" s="107"/>
      <c r="J146" s="108">
        <v>663.75</v>
      </c>
      <c r="K146" s="107"/>
      <c r="L146" s="108">
        <v>24.89</v>
      </c>
      <c r="M146" s="107"/>
      <c r="N146" s="110">
        <v>1238.53</v>
      </c>
      <c r="AF146" s="83"/>
      <c r="AG146" s="91"/>
      <c r="AK146" s="94" t="s">
        <v>139</v>
      </c>
      <c r="AL146" s="91"/>
      <c r="AM146" s="91"/>
    </row>
    <row r="147" spans="1:39" customFormat="1" ht="15" x14ac:dyDescent="0.25">
      <c r="A147" s="102"/>
      <c r="B147" s="93"/>
      <c r="C147" s="208" t="s">
        <v>140</v>
      </c>
      <c r="D147" s="208"/>
      <c r="E147" s="208"/>
      <c r="F147" s="96"/>
      <c r="G147" s="97"/>
      <c r="H147" s="97"/>
      <c r="I147" s="97"/>
      <c r="J147" s="104"/>
      <c r="K147" s="97"/>
      <c r="L147" s="98">
        <v>24.89</v>
      </c>
      <c r="M147" s="97"/>
      <c r="N147" s="100">
        <v>1238.53</v>
      </c>
      <c r="AF147" s="83"/>
      <c r="AG147" s="91"/>
      <c r="AJ147" s="94" t="s">
        <v>140</v>
      </c>
      <c r="AL147" s="91"/>
      <c r="AM147" s="91"/>
    </row>
    <row r="148" spans="1:39" customFormat="1" ht="23.25" x14ac:dyDescent="0.25">
      <c r="A148" s="102"/>
      <c r="B148" s="93" t="s">
        <v>268</v>
      </c>
      <c r="C148" s="208" t="s">
        <v>269</v>
      </c>
      <c r="D148" s="208"/>
      <c r="E148" s="208"/>
      <c r="F148" s="96" t="s">
        <v>143</v>
      </c>
      <c r="G148" s="111">
        <v>89</v>
      </c>
      <c r="H148" s="97"/>
      <c r="I148" s="111">
        <v>89</v>
      </c>
      <c r="J148" s="104"/>
      <c r="K148" s="97"/>
      <c r="L148" s="98">
        <v>22.15</v>
      </c>
      <c r="M148" s="97"/>
      <c r="N148" s="100">
        <v>1102.29</v>
      </c>
      <c r="AF148" s="83"/>
      <c r="AG148" s="91"/>
      <c r="AJ148" s="94" t="s">
        <v>269</v>
      </c>
      <c r="AL148" s="91"/>
      <c r="AM148" s="91"/>
    </row>
    <row r="149" spans="1:39" customFormat="1" ht="23.25" x14ac:dyDescent="0.25">
      <c r="A149" s="102"/>
      <c r="B149" s="93" t="s">
        <v>270</v>
      </c>
      <c r="C149" s="208" t="s">
        <v>271</v>
      </c>
      <c r="D149" s="208"/>
      <c r="E149" s="208"/>
      <c r="F149" s="96" t="s">
        <v>143</v>
      </c>
      <c r="G149" s="111">
        <v>40</v>
      </c>
      <c r="H149" s="97"/>
      <c r="I149" s="111">
        <v>40</v>
      </c>
      <c r="J149" s="104"/>
      <c r="K149" s="97"/>
      <c r="L149" s="98">
        <v>9.9600000000000009</v>
      </c>
      <c r="M149" s="97"/>
      <c r="N149" s="120">
        <v>495.41</v>
      </c>
      <c r="AF149" s="83"/>
      <c r="AG149" s="91"/>
      <c r="AJ149" s="94" t="s">
        <v>271</v>
      </c>
      <c r="AL149" s="91"/>
      <c r="AM149" s="91"/>
    </row>
    <row r="150" spans="1:39" customFormat="1" ht="15" x14ac:dyDescent="0.25">
      <c r="A150" s="112"/>
      <c r="B150" s="113"/>
      <c r="C150" s="210" t="s">
        <v>146</v>
      </c>
      <c r="D150" s="210"/>
      <c r="E150" s="210"/>
      <c r="F150" s="86"/>
      <c r="G150" s="87"/>
      <c r="H150" s="87"/>
      <c r="I150" s="87"/>
      <c r="J150" s="89"/>
      <c r="K150" s="87"/>
      <c r="L150" s="119">
        <v>57</v>
      </c>
      <c r="M150" s="107"/>
      <c r="N150" s="115">
        <v>2836.23</v>
      </c>
      <c r="AF150" s="83"/>
      <c r="AG150" s="91"/>
      <c r="AL150" s="91" t="s">
        <v>146</v>
      </c>
      <c r="AM150" s="91"/>
    </row>
    <row r="151" spans="1:39" customFormat="1" ht="23.25" x14ac:dyDescent="0.25">
      <c r="A151" s="84" t="s">
        <v>235</v>
      </c>
      <c r="B151" s="85" t="s">
        <v>876</v>
      </c>
      <c r="C151" s="210" t="s">
        <v>877</v>
      </c>
      <c r="D151" s="210"/>
      <c r="E151" s="210"/>
      <c r="F151" s="86" t="s">
        <v>71</v>
      </c>
      <c r="G151" s="87"/>
      <c r="H151" s="87"/>
      <c r="I151" s="88">
        <v>6</v>
      </c>
      <c r="J151" s="89"/>
      <c r="K151" s="87"/>
      <c r="L151" s="89"/>
      <c r="M151" s="87"/>
      <c r="N151" s="90"/>
      <c r="AF151" s="83"/>
      <c r="AG151" s="91" t="s">
        <v>877</v>
      </c>
      <c r="AL151" s="91"/>
      <c r="AM151" s="91"/>
    </row>
    <row r="152" spans="1:39" customFormat="1" ht="15" x14ac:dyDescent="0.25">
      <c r="A152" s="95"/>
      <c r="B152" s="93" t="s">
        <v>130</v>
      </c>
      <c r="C152" s="208" t="s">
        <v>131</v>
      </c>
      <c r="D152" s="208"/>
      <c r="E152" s="208"/>
      <c r="F152" s="96"/>
      <c r="G152" s="97"/>
      <c r="H152" s="97"/>
      <c r="I152" s="97"/>
      <c r="J152" s="98">
        <v>3.81</v>
      </c>
      <c r="K152" s="97"/>
      <c r="L152" s="98">
        <v>22.86</v>
      </c>
      <c r="M152" s="99">
        <v>49.76</v>
      </c>
      <c r="N152" s="100">
        <v>1137.51</v>
      </c>
      <c r="AF152" s="83"/>
      <c r="AG152" s="91"/>
      <c r="AI152" s="94" t="s">
        <v>131</v>
      </c>
      <c r="AL152" s="91"/>
      <c r="AM152" s="91"/>
    </row>
    <row r="153" spans="1:39" customFormat="1" ht="15" x14ac:dyDescent="0.25">
      <c r="A153" s="95"/>
      <c r="B153" s="93" t="s">
        <v>132</v>
      </c>
      <c r="C153" s="208" t="s">
        <v>133</v>
      </c>
      <c r="D153" s="208"/>
      <c r="E153" s="208"/>
      <c r="F153" s="96"/>
      <c r="G153" s="97"/>
      <c r="H153" s="97"/>
      <c r="I153" s="97"/>
      <c r="J153" s="98">
        <v>59.64</v>
      </c>
      <c r="K153" s="97"/>
      <c r="L153" s="98">
        <v>357.84</v>
      </c>
      <c r="M153" s="99">
        <v>15.33</v>
      </c>
      <c r="N153" s="100">
        <v>5485.69</v>
      </c>
      <c r="AF153" s="83"/>
      <c r="AG153" s="91"/>
      <c r="AI153" s="94" t="s">
        <v>133</v>
      </c>
      <c r="AL153" s="91"/>
      <c r="AM153" s="91"/>
    </row>
    <row r="154" spans="1:39" customFormat="1" ht="15" x14ac:dyDescent="0.25">
      <c r="A154" s="95"/>
      <c r="B154" s="93" t="s">
        <v>134</v>
      </c>
      <c r="C154" s="208" t="s">
        <v>135</v>
      </c>
      <c r="D154" s="208"/>
      <c r="E154" s="208"/>
      <c r="F154" s="96"/>
      <c r="G154" s="97"/>
      <c r="H154" s="97"/>
      <c r="I154" s="97"/>
      <c r="J154" s="98">
        <v>3.22</v>
      </c>
      <c r="K154" s="97"/>
      <c r="L154" s="98">
        <v>19.32</v>
      </c>
      <c r="M154" s="99">
        <v>49.76</v>
      </c>
      <c r="N154" s="120">
        <v>961.36</v>
      </c>
      <c r="AF154" s="83"/>
      <c r="AG154" s="91"/>
      <c r="AI154" s="94" t="s">
        <v>135</v>
      </c>
      <c r="AL154" s="91"/>
      <c r="AM154" s="91"/>
    </row>
    <row r="155" spans="1:39" customFormat="1" ht="15" x14ac:dyDescent="0.25">
      <c r="A155" s="95"/>
      <c r="B155" s="93" t="s">
        <v>158</v>
      </c>
      <c r="C155" s="208" t="s">
        <v>159</v>
      </c>
      <c r="D155" s="208"/>
      <c r="E155" s="208"/>
      <c r="F155" s="96"/>
      <c r="G155" s="97"/>
      <c r="H155" s="97"/>
      <c r="I155" s="97"/>
      <c r="J155" s="98">
        <v>32.85</v>
      </c>
      <c r="K155" s="97"/>
      <c r="L155" s="98">
        <v>197.1</v>
      </c>
      <c r="M155" s="99">
        <v>9.36</v>
      </c>
      <c r="N155" s="100">
        <v>1844.86</v>
      </c>
      <c r="AF155" s="83"/>
      <c r="AG155" s="91"/>
      <c r="AI155" s="94" t="s">
        <v>159</v>
      </c>
      <c r="AL155" s="91"/>
      <c r="AM155" s="91"/>
    </row>
    <row r="156" spans="1:39" customFormat="1" ht="15" x14ac:dyDescent="0.25">
      <c r="A156" s="102"/>
      <c r="B156" s="93"/>
      <c r="C156" s="208" t="s">
        <v>136</v>
      </c>
      <c r="D156" s="208"/>
      <c r="E156" s="208"/>
      <c r="F156" s="96" t="s">
        <v>137</v>
      </c>
      <c r="G156" s="99">
        <v>0.45</v>
      </c>
      <c r="H156" s="97"/>
      <c r="I156" s="116">
        <v>2.7</v>
      </c>
      <c r="J156" s="104"/>
      <c r="K156" s="97"/>
      <c r="L156" s="104"/>
      <c r="M156" s="97"/>
      <c r="N156" s="105"/>
      <c r="AF156" s="83"/>
      <c r="AG156" s="91"/>
      <c r="AJ156" s="94" t="s">
        <v>136</v>
      </c>
      <c r="AL156" s="91"/>
      <c r="AM156" s="91"/>
    </row>
    <row r="157" spans="1:39" customFormat="1" ht="15" x14ac:dyDescent="0.25">
      <c r="A157" s="102"/>
      <c r="B157" s="93"/>
      <c r="C157" s="208" t="s">
        <v>138</v>
      </c>
      <c r="D157" s="208"/>
      <c r="E157" s="208"/>
      <c r="F157" s="96" t="s">
        <v>137</v>
      </c>
      <c r="G157" s="99">
        <v>0.32</v>
      </c>
      <c r="H157" s="97"/>
      <c r="I157" s="99">
        <v>1.92</v>
      </c>
      <c r="J157" s="104"/>
      <c r="K157" s="97"/>
      <c r="L157" s="104"/>
      <c r="M157" s="97"/>
      <c r="N157" s="105"/>
      <c r="AF157" s="83"/>
      <c r="AG157" s="91"/>
      <c r="AJ157" s="94" t="s">
        <v>138</v>
      </c>
      <c r="AL157" s="91"/>
      <c r="AM157" s="91"/>
    </row>
    <row r="158" spans="1:39" customFormat="1" ht="15" x14ac:dyDescent="0.25">
      <c r="A158" s="95"/>
      <c r="B158" s="93"/>
      <c r="C158" s="218" t="s">
        <v>139</v>
      </c>
      <c r="D158" s="218"/>
      <c r="E158" s="218"/>
      <c r="F158" s="106"/>
      <c r="G158" s="107"/>
      <c r="H158" s="107"/>
      <c r="I158" s="107"/>
      <c r="J158" s="108">
        <v>96.3</v>
      </c>
      <c r="K158" s="107"/>
      <c r="L158" s="108">
        <v>577.79999999999995</v>
      </c>
      <c r="M158" s="107"/>
      <c r="N158" s="110">
        <v>8468.06</v>
      </c>
      <c r="AF158" s="83"/>
      <c r="AG158" s="91"/>
      <c r="AK158" s="94" t="s">
        <v>139</v>
      </c>
      <c r="AL158" s="91"/>
      <c r="AM158" s="91"/>
    </row>
    <row r="159" spans="1:39" customFormat="1" ht="15" x14ac:dyDescent="0.25">
      <c r="A159" s="102"/>
      <c r="B159" s="93"/>
      <c r="C159" s="208" t="s">
        <v>140</v>
      </c>
      <c r="D159" s="208"/>
      <c r="E159" s="208"/>
      <c r="F159" s="96"/>
      <c r="G159" s="97"/>
      <c r="H159" s="97"/>
      <c r="I159" s="97"/>
      <c r="J159" s="104"/>
      <c r="K159" s="97"/>
      <c r="L159" s="98">
        <v>42.18</v>
      </c>
      <c r="M159" s="97"/>
      <c r="N159" s="100">
        <v>2098.87</v>
      </c>
      <c r="AF159" s="83"/>
      <c r="AG159" s="91"/>
      <c r="AJ159" s="94" t="s">
        <v>140</v>
      </c>
      <c r="AL159" s="91"/>
      <c r="AM159" s="91"/>
    </row>
    <row r="160" spans="1:39" customFormat="1" ht="15" x14ac:dyDescent="0.25">
      <c r="A160" s="102"/>
      <c r="B160" s="93" t="s">
        <v>141</v>
      </c>
      <c r="C160" s="208" t="s">
        <v>142</v>
      </c>
      <c r="D160" s="208"/>
      <c r="E160" s="208"/>
      <c r="F160" s="96" t="s">
        <v>143</v>
      </c>
      <c r="G160" s="111">
        <v>103</v>
      </c>
      <c r="H160" s="97"/>
      <c r="I160" s="111">
        <v>103</v>
      </c>
      <c r="J160" s="104"/>
      <c r="K160" s="97"/>
      <c r="L160" s="98">
        <v>43.45</v>
      </c>
      <c r="M160" s="97"/>
      <c r="N160" s="100">
        <v>2161.84</v>
      </c>
      <c r="AF160" s="83"/>
      <c r="AG160" s="91"/>
      <c r="AJ160" s="94" t="s">
        <v>142</v>
      </c>
      <c r="AL160" s="91"/>
      <c r="AM160" s="91"/>
    </row>
    <row r="161" spans="1:41" customFormat="1" ht="15" x14ac:dyDescent="0.25">
      <c r="A161" s="102"/>
      <c r="B161" s="93" t="s">
        <v>144</v>
      </c>
      <c r="C161" s="208" t="s">
        <v>145</v>
      </c>
      <c r="D161" s="208"/>
      <c r="E161" s="208"/>
      <c r="F161" s="96" t="s">
        <v>143</v>
      </c>
      <c r="G161" s="111">
        <v>60</v>
      </c>
      <c r="H161" s="97"/>
      <c r="I161" s="111">
        <v>60</v>
      </c>
      <c r="J161" s="104"/>
      <c r="K161" s="97"/>
      <c r="L161" s="98">
        <v>25.31</v>
      </c>
      <c r="M161" s="97"/>
      <c r="N161" s="100">
        <v>1259.32</v>
      </c>
      <c r="AF161" s="83"/>
      <c r="AG161" s="91"/>
      <c r="AJ161" s="94" t="s">
        <v>145</v>
      </c>
      <c r="AL161" s="91"/>
      <c r="AM161" s="91"/>
    </row>
    <row r="162" spans="1:41" customFormat="1" ht="15" x14ac:dyDescent="0.25">
      <c r="A162" s="112"/>
      <c r="B162" s="113"/>
      <c r="C162" s="210" t="s">
        <v>146</v>
      </c>
      <c r="D162" s="210"/>
      <c r="E162" s="210"/>
      <c r="F162" s="86"/>
      <c r="G162" s="87"/>
      <c r="H162" s="87"/>
      <c r="I162" s="87"/>
      <c r="J162" s="89"/>
      <c r="K162" s="87"/>
      <c r="L162" s="119">
        <v>646.55999999999995</v>
      </c>
      <c r="M162" s="107"/>
      <c r="N162" s="115">
        <v>11889.22</v>
      </c>
      <c r="AF162" s="83"/>
      <c r="AG162" s="91"/>
      <c r="AL162" s="91" t="s">
        <v>146</v>
      </c>
      <c r="AM162" s="91"/>
    </row>
    <row r="163" spans="1:41" customFormat="1" ht="0" hidden="1" customHeight="1" x14ac:dyDescent="0.25">
      <c r="A163" s="123"/>
      <c r="B163" s="124"/>
      <c r="C163" s="124"/>
      <c r="D163" s="124"/>
      <c r="E163" s="124"/>
      <c r="F163" s="125"/>
      <c r="G163" s="125"/>
      <c r="H163" s="125"/>
      <c r="I163" s="125"/>
      <c r="J163" s="126"/>
      <c r="K163" s="125"/>
      <c r="L163" s="126"/>
      <c r="M163" s="97"/>
      <c r="N163" s="126"/>
      <c r="AF163" s="83"/>
      <c r="AG163" s="91"/>
      <c r="AL163" s="91"/>
      <c r="AM163" s="91"/>
    </row>
    <row r="164" spans="1:41" customFormat="1" ht="15" x14ac:dyDescent="0.25">
      <c r="A164" s="127"/>
      <c r="B164" s="128"/>
      <c r="C164" s="210" t="s">
        <v>878</v>
      </c>
      <c r="D164" s="210"/>
      <c r="E164" s="210"/>
      <c r="F164" s="210"/>
      <c r="G164" s="210"/>
      <c r="H164" s="210"/>
      <c r="I164" s="210"/>
      <c r="J164" s="210"/>
      <c r="K164" s="210"/>
      <c r="L164" s="129">
        <v>4487.6099999999997</v>
      </c>
      <c r="M164" s="130"/>
      <c r="N164" s="131">
        <v>143632.12</v>
      </c>
      <c r="AF164" s="83"/>
      <c r="AG164" s="91"/>
      <c r="AL164" s="91"/>
      <c r="AM164" s="91" t="s">
        <v>878</v>
      </c>
    </row>
    <row r="165" spans="1:41" customFormat="1" ht="15" x14ac:dyDescent="0.25">
      <c r="A165" s="212" t="s">
        <v>287</v>
      </c>
      <c r="B165" s="213"/>
      <c r="C165" s="213"/>
      <c r="D165" s="213"/>
      <c r="E165" s="213"/>
      <c r="F165" s="213"/>
      <c r="G165" s="213"/>
      <c r="H165" s="213"/>
      <c r="I165" s="213"/>
      <c r="J165" s="213"/>
      <c r="K165" s="213"/>
      <c r="L165" s="213"/>
      <c r="M165" s="213"/>
      <c r="N165" s="214"/>
      <c r="AF165" s="83" t="s">
        <v>287</v>
      </c>
      <c r="AG165" s="91"/>
      <c r="AL165" s="91"/>
      <c r="AM165" s="91"/>
    </row>
    <row r="166" spans="1:41" customFormat="1" ht="45.75" x14ac:dyDescent="0.25">
      <c r="A166" s="84" t="s">
        <v>289</v>
      </c>
      <c r="B166" s="85" t="s">
        <v>879</v>
      </c>
      <c r="C166" s="210" t="s">
        <v>880</v>
      </c>
      <c r="D166" s="210"/>
      <c r="E166" s="210"/>
      <c r="F166" s="86" t="s">
        <v>186</v>
      </c>
      <c r="G166" s="87"/>
      <c r="H166" s="87"/>
      <c r="I166" s="88">
        <v>7</v>
      </c>
      <c r="J166" s="119">
        <v>10.4</v>
      </c>
      <c r="K166" s="87"/>
      <c r="L166" s="119">
        <v>72.8</v>
      </c>
      <c r="M166" s="121">
        <v>9.36</v>
      </c>
      <c r="N166" s="122">
        <v>681.41</v>
      </c>
      <c r="AF166" s="83"/>
      <c r="AG166" s="91" t="s">
        <v>880</v>
      </c>
      <c r="AL166" s="91"/>
      <c r="AM166" s="91"/>
    </row>
    <row r="167" spans="1:41" customFormat="1" ht="15" x14ac:dyDescent="0.25">
      <c r="A167" s="112"/>
      <c r="B167" s="113"/>
      <c r="C167" s="208" t="s">
        <v>187</v>
      </c>
      <c r="D167" s="208"/>
      <c r="E167" s="208"/>
      <c r="F167" s="208"/>
      <c r="G167" s="208"/>
      <c r="H167" s="208"/>
      <c r="I167" s="208"/>
      <c r="J167" s="208"/>
      <c r="K167" s="208"/>
      <c r="L167" s="208"/>
      <c r="M167" s="208"/>
      <c r="N167" s="209"/>
      <c r="AF167" s="83"/>
      <c r="AG167" s="91"/>
      <c r="AL167" s="91"/>
      <c r="AM167" s="91"/>
      <c r="AO167" s="94" t="s">
        <v>187</v>
      </c>
    </row>
    <row r="168" spans="1:41" customFormat="1" ht="15" x14ac:dyDescent="0.25">
      <c r="A168" s="112"/>
      <c r="B168" s="113"/>
      <c r="C168" s="210" t="s">
        <v>146</v>
      </c>
      <c r="D168" s="210"/>
      <c r="E168" s="210"/>
      <c r="F168" s="86"/>
      <c r="G168" s="87"/>
      <c r="H168" s="87"/>
      <c r="I168" s="87"/>
      <c r="J168" s="89"/>
      <c r="K168" s="87"/>
      <c r="L168" s="119">
        <v>72.8</v>
      </c>
      <c r="M168" s="107"/>
      <c r="N168" s="122">
        <v>681.41</v>
      </c>
      <c r="AF168" s="83"/>
      <c r="AG168" s="91"/>
      <c r="AL168" s="91" t="s">
        <v>146</v>
      </c>
      <c r="AM168" s="91"/>
    </row>
    <row r="169" spans="1:41" customFormat="1" ht="45.75" x14ac:dyDescent="0.25">
      <c r="A169" s="84" t="s">
        <v>292</v>
      </c>
      <c r="B169" s="85" t="s">
        <v>290</v>
      </c>
      <c r="C169" s="210" t="s">
        <v>291</v>
      </c>
      <c r="D169" s="210"/>
      <c r="E169" s="210"/>
      <c r="F169" s="86" t="s">
        <v>186</v>
      </c>
      <c r="G169" s="87"/>
      <c r="H169" s="87"/>
      <c r="I169" s="133">
        <v>1.3</v>
      </c>
      <c r="J169" s="119">
        <v>17.95</v>
      </c>
      <c r="K169" s="87"/>
      <c r="L169" s="119">
        <v>23.34</v>
      </c>
      <c r="M169" s="121">
        <v>9.36</v>
      </c>
      <c r="N169" s="122">
        <v>218.46</v>
      </c>
      <c r="AF169" s="83"/>
      <c r="AG169" s="91" t="s">
        <v>291</v>
      </c>
      <c r="AL169" s="91"/>
      <c r="AM169" s="91"/>
    </row>
    <row r="170" spans="1:41" customFormat="1" ht="15" x14ac:dyDescent="0.25">
      <c r="A170" s="112"/>
      <c r="B170" s="113"/>
      <c r="C170" s="208" t="s">
        <v>187</v>
      </c>
      <c r="D170" s="208"/>
      <c r="E170" s="208"/>
      <c r="F170" s="208"/>
      <c r="G170" s="208"/>
      <c r="H170" s="208"/>
      <c r="I170" s="208"/>
      <c r="J170" s="208"/>
      <c r="K170" s="208"/>
      <c r="L170" s="208"/>
      <c r="M170" s="208"/>
      <c r="N170" s="209"/>
      <c r="AF170" s="83"/>
      <c r="AG170" s="91"/>
      <c r="AL170" s="91"/>
      <c r="AM170" s="91"/>
      <c r="AO170" s="94" t="s">
        <v>187</v>
      </c>
    </row>
    <row r="171" spans="1:41" customFormat="1" ht="15" x14ac:dyDescent="0.25">
      <c r="A171" s="112"/>
      <c r="B171" s="113"/>
      <c r="C171" s="210" t="s">
        <v>146</v>
      </c>
      <c r="D171" s="210"/>
      <c r="E171" s="210"/>
      <c r="F171" s="86"/>
      <c r="G171" s="87"/>
      <c r="H171" s="87"/>
      <c r="I171" s="87"/>
      <c r="J171" s="89"/>
      <c r="K171" s="87"/>
      <c r="L171" s="119">
        <v>23.34</v>
      </c>
      <c r="M171" s="107"/>
      <c r="N171" s="122">
        <v>218.46</v>
      </c>
      <c r="AF171" s="83"/>
      <c r="AG171" s="91"/>
      <c r="AL171" s="91" t="s">
        <v>146</v>
      </c>
      <c r="AM171" s="91"/>
    </row>
    <row r="172" spans="1:41" customFormat="1" ht="34.5" x14ac:dyDescent="0.25">
      <c r="A172" s="84" t="s">
        <v>296</v>
      </c>
      <c r="B172" s="85" t="s">
        <v>881</v>
      </c>
      <c r="C172" s="210" t="s">
        <v>882</v>
      </c>
      <c r="D172" s="210"/>
      <c r="E172" s="210"/>
      <c r="F172" s="86" t="s">
        <v>186</v>
      </c>
      <c r="G172" s="87"/>
      <c r="H172" s="87"/>
      <c r="I172" s="133">
        <v>5.5</v>
      </c>
      <c r="J172" s="119">
        <v>10.01</v>
      </c>
      <c r="K172" s="87"/>
      <c r="L172" s="119">
        <v>55.06</v>
      </c>
      <c r="M172" s="121">
        <v>18.48</v>
      </c>
      <c r="N172" s="115">
        <v>1017.51</v>
      </c>
      <c r="AF172" s="83"/>
      <c r="AG172" s="91" t="s">
        <v>882</v>
      </c>
      <c r="AL172" s="91"/>
      <c r="AM172" s="91"/>
    </row>
    <row r="173" spans="1:41" customFormat="1" ht="15" x14ac:dyDescent="0.25">
      <c r="A173" s="112"/>
      <c r="B173" s="113"/>
      <c r="C173" s="208" t="s">
        <v>191</v>
      </c>
      <c r="D173" s="208"/>
      <c r="E173" s="208"/>
      <c r="F173" s="208"/>
      <c r="G173" s="208"/>
      <c r="H173" s="208"/>
      <c r="I173" s="208"/>
      <c r="J173" s="208"/>
      <c r="K173" s="208"/>
      <c r="L173" s="208"/>
      <c r="M173" s="208"/>
      <c r="N173" s="209"/>
      <c r="AF173" s="83"/>
      <c r="AG173" s="91"/>
      <c r="AL173" s="91"/>
      <c r="AM173" s="91"/>
      <c r="AO173" s="94" t="s">
        <v>191</v>
      </c>
    </row>
    <row r="174" spans="1:41" customFormat="1" ht="15" x14ac:dyDescent="0.25">
      <c r="A174" s="112"/>
      <c r="B174" s="113"/>
      <c r="C174" s="210" t="s">
        <v>146</v>
      </c>
      <c r="D174" s="210"/>
      <c r="E174" s="210"/>
      <c r="F174" s="86"/>
      <c r="G174" s="87"/>
      <c r="H174" s="87"/>
      <c r="I174" s="87"/>
      <c r="J174" s="89"/>
      <c r="K174" s="87"/>
      <c r="L174" s="119">
        <v>55.06</v>
      </c>
      <c r="M174" s="107"/>
      <c r="N174" s="115">
        <v>1017.51</v>
      </c>
      <c r="AF174" s="83"/>
      <c r="AG174" s="91"/>
      <c r="AL174" s="91" t="s">
        <v>146</v>
      </c>
      <c r="AM174" s="91"/>
    </row>
    <row r="175" spans="1:41" customFormat="1" ht="45.75" x14ac:dyDescent="0.25">
      <c r="A175" s="84" t="s">
        <v>492</v>
      </c>
      <c r="B175" s="85" t="s">
        <v>883</v>
      </c>
      <c r="C175" s="210" t="s">
        <v>884</v>
      </c>
      <c r="D175" s="210"/>
      <c r="E175" s="210"/>
      <c r="F175" s="86" t="s">
        <v>186</v>
      </c>
      <c r="G175" s="87"/>
      <c r="H175" s="87"/>
      <c r="I175" s="88">
        <v>7</v>
      </c>
      <c r="J175" s="119">
        <v>10.4</v>
      </c>
      <c r="K175" s="87"/>
      <c r="L175" s="119">
        <v>72.8</v>
      </c>
      <c r="M175" s="121">
        <v>9.36</v>
      </c>
      <c r="N175" s="122">
        <v>681.41</v>
      </c>
      <c r="AF175" s="83"/>
      <c r="AG175" s="91" t="s">
        <v>884</v>
      </c>
      <c r="AL175" s="91"/>
      <c r="AM175" s="91"/>
    </row>
    <row r="176" spans="1:41" customFormat="1" ht="15" x14ac:dyDescent="0.25">
      <c r="A176" s="112"/>
      <c r="B176" s="113"/>
      <c r="C176" s="208" t="s">
        <v>187</v>
      </c>
      <c r="D176" s="208"/>
      <c r="E176" s="208"/>
      <c r="F176" s="208"/>
      <c r="G176" s="208"/>
      <c r="H176" s="208"/>
      <c r="I176" s="208"/>
      <c r="J176" s="208"/>
      <c r="K176" s="208"/>
      <c r="L176" s="208"/>
      <c r="M176" s="208"/>
      <c r="N176" s="209"/>
      <c r="AF176" s="83"/>
      <c r="AG176" s="91"/>
      <c r="AL176" s="91"/>
      <c r="AM176" s="91"/>
      <c r="AO176" s="94" t="s">
        <v>187</v>
      </c>
    </row>
    <row r="177" spans="1:41" customFormat="1" ht="15" x14ac:dyDescent="0.25">
      <c r="A177" s="112"/>
      <c r="B177" s="113"/>
      <c r="C177" s="210" t="s">
        <v>146</v>
      </c>
      <c r="D177" s="210"/>
      <c r="E177" s="210"/>
      <c r="F177" s="86"/>
      <c r="G177" s="87"/>
      <c r="H177" s="87"/>
      <c r="I177" s="87"/>
      <c r="J177" s="89"/>
      <c r="K177" s="87"/>
      <c r="L177" s="119">
        <v>72.8</v>
      </c>
      <c r="M177" s="107"/>
      <c r="N177" s="122">
        <v>681.41</v>
      </c>
      <c r="AF177" s="83"/>
      <c r="AG177" s="91"/>
      <c r="AL177" s="91" t="s">
        <v>146</v>
      </c>
      <c r="AM177" s="91"/>
    </row>
    <row r="178" spans="1:41" customFormat="1" ht="45.75" x14ac:dyDescent="0.25">
      <c r="A178" s="84" t="s">
        <v>493</v>
      </c>
      <c r="B178" s="85" t="s">
        <v>293</v>
      </c>
      <c r="C178" s="210" t="s">
        <v>294</v>
      </c>
      <c r="D178" s="210"/>
      <c r="E178" s="210"/>
      <c r="F178" s="86" t="s">
        <v>186</v>
      </c>
      <c r="G178" s="87"/>
      <c r="H178" s="87"/>
      <c r="I178" s="133">
        <v>1.3</v>
      </c>
      <c r="J178" s="119">
        <v>14.41</v>
      </c>
      <c r="K178" s="87"/>
      <c r="L178" s="119">
        <v>18.73</v>
      </c>
      <c r="M178" s="121">
        <v>9.36</v>
      </c>
      <c r="N178" s="122">
        <v>175.31</v>
      </c>
      <c r="AF178" s="83"/>
      <c r="AG178" s="91" t="s">
        <v>294</v>
      </c>
      <c r="AL178" s="91"/>
      <c r="AM178" s="91"/>
    </row>
    <row r="179" spans="1:41" customFormat="1" ht="15" x14ac:dyDescent="0.25">
      <c r="A179" s="112"/>
      <c r="B179" s="113"/>
      <c r="C179" s="208" t="s">
        <v>187</v>
      </c>
      <c r="D179" s="208"/>
      <c r="E179" s="208"/>
      <c r="F179" s="208"/>
      <c r="G179" s="208"/>
      <c r="H179" s="208"/>
      <c r="I179" s="208"/>
      <c r="J179" s="208"/>
      <c r="K179" s="208"/>
      <c r="L179" s="208"/>
      <c r="M179" s="208"/>
      <c r="N179" s="209"/>
      <c r="AF179" s="83"/>
      <c r="AG179" s="91"/>
      <c r="AL179" s="91"/>
      <c r="AM179" s="91"/>
      <c r="AO179" s="94" t="s">
        <v>187</v>
      </c>
    </row>
    <row r="180" spans="1:41" customFormat="1" ht="15" x14ac:dyDescent="0.25">
      <c r="A180" s="112"/>
      <c r="B180" s="113"/>
      <c r="C180" s="210" t="s">
        <v>146</v>
      </c>
      <c r="D180" s="210"/>
      <c r="E180" s="210"/>
      <c r="F180" s="86"/>
      <c r="G180" s="87"/>
      <c r="H180" s="87"/>
      <c r="I180" s="87"/>
      <c r="J180" s="89"/>
      <c r="K180" s="87"/>
      <c r="L180" s="119">
        <v>18.73</v>
      </c>
      <c r="M180" s="107"/>
      <c r="N180" s="122">
        <v>175.31</v>
      </c>
      <c r="AF180" s="83"/>
      <c r="AG180" s="91"/>
      <c r="AL180" s="91" t="s">
        <v>146</v>
      </c>
      <c r="AM180" s="91"/>
    </row>
    <row r="181" spans="1:41" customFormat="1" ht="0" hidden="1" customHeight="1" x14ac:dyDescent="0.25">
      <c r="A181" s="123"/>
      <c r="B181" s="124"/>
      <c r="C181" s="124"/>
      <c r="D181" s="124"/>
      <c r="E181" s="124"/>
      <c r="F181" s="125"/>
      <c r="G181" s="125"/>
      <c r="H181" s="125"/>
      <c r="I181" s="125"/>
      <c r="J181" s="126"/>
      <c r="K181" s="125"/>
      <c r="L181" s="126"/>
      <c r="M181" s="97"/>
      <c r="N181" s="126"/>
      <c r="AF181" s="83"/>
      <c r="AG181" s="91"/>
      <c r="AL181" s="91"/>
      <c r="AM181" s="91"/>
    </row>
    <row r="182" spans="1:41" customFormat="1" ht="15" x14ac:dyDescent="0.25">
      <c r="A182" s="127"/>
      <c r="B182" s="128"/>
      <c r="C182" s="210" t="s">
        <v>299</v>
      </c>
      <c r="D182" s="210"/>
      <c r="E182" s="210"/>
      <c r="F182" s="210"/>
      <c r="G182" s="210"/>
      <c r="H182" s="210"/>
      <c r="I182" s="210"/>
      <c r="J182" s="210"/>
      <c r="K182" s="210"/>
      <c r="L182" s="139">
        <v>242.73</v>
      </c>
      <c r="M182" s="130"/>
      <c r="N182" s="131">
        <v>2774.1</v>
      </c>
      <c r="AF182" s="83"/>
      <c r="AG182" s="91"/>
      <c r="AL182" s="91"/>
      <c r="AM182" s="91" t="s">
        <v>299</v>
      </c>
    </row>
    <row r="183" spans="1:41" customFormat="1" ht="15" x14ac:dyDescent="0.25">
      <c r="A183" s="212" t="s">
        <v>300</v>
      </c>
      <c r="B183" s="213"/>
      <c r="C183" s="213"/>
      <c r="D183" s="213"/>
      <c r="E183" s="213"/>
      <c r="F183" s="213"/>
      <c r="G183" s="213"/>
      <c r="H183" s="213"/>
      <c r="I183" s="213"/>
      <c r="J183" s="213"/>
      <c r="K183" s="213"/>
      <c r="L183" s="213"/>
      <c r="M183" s="213"/>
      <c r="N183" s="214"/>
      <c r="AF183" s="83" t="s">
        <v>300</v>
      </c>
      <c r="AG183" s="91"/>
      <c r="AL183" s="91"/>
      <c r="AM183" s="91"/>
    </row>
    <row r="184" spans="1:41" customFormat="1" ht="22.5" x14ac:dyDescent="0.25">
      <c r="A184" s="84" t="s">
        <v>885</v>
      </c>
      <c r="B184" s="85" t="s">
        <v>302</v>
      </c>
      <c r="C184" s="210" t="s">
        <v>886</v>
      </c>
      <c r="D184" s="210"/>
      <c r="E184" s="210"/>
      <c r="F184" s="86" t="s">
        <v>71</v>
      </c>
      <c r="G184" s="87"/>
      <c r="H184" s="87"/>
      <c r="I184" s="88">
        <v>1</v>
      </c>
      <c r="J184" s="89"/>
      <c r="K184" s="87"/>
      <c r="L184" s="89"/>
      <c r="M184" s="121">
        <v>6.33</v>
      </c>
      <c r="N184" s="90"/>
      <c r="AF184" s="83"/>
      <c r="AG184" s="91" t="s">
        <v>886</v>
      </c>
      <c r="AL184" s="91"/>
      <c r="AM184" s="91"/>
    </row>
    <row r="185" spans="1:41" customFormat="1" ht="15" x14ac:dyDescent="0.25">
      <c r="A185" s="112"/>
      <c r="B185" s="113"/>
      <c r="C185" s="208" t="s">
        <v>887</v>
      </c>
      <c r="D185" s="208"/>
      <c r="E185" s="208"/>
      <c r="F185" s="208"/>
      <c r="G185" s="208"/>
      <c r="H185" s="208"/>
      <c r="I185" s="208"/>
      <c r="J185" s="208"/>
      <c r="K185" s="208"/>
      <c r="L185" s="208"/>
      <c r="M185" s="208"/>
      <c r="N185" s="209"/>
      <c r="AF185" s="83"/>
      <c r="AG185" s="91"/>
      <c r="AL185" s="91"/>
      <c r="AM185" s="91"/>
      <c r="AO185" s="94" t="s">
        <v>887</v>
      </c>
    </row>
    <row r="186" spans="1:41" customFormat="1" ht="15" x14ac:dyDescent="0.25">
      <c r="A186" s="112"/>
      <c r="B186" s="113"/>
      <c r="C186" s="210" t="s">
        <v>146</v>
      </c>
      <c r="D186" s="210"/>
      <c r="E186" s="210"/>
      <c r="F186" s="86"/>
      <c r="G186" s="87"/>
      <c r="H186" s="87"/>
      <c r="I186" s="87"/>
      <c r="J186" s="89"/>
      <c r="K186" s="87"/>
      <c r="L186" s="119">
        <v>0</v>
      </c>
      <c r="M186" s="107"/>
      <c r="N186" s="122">
        <v>0</v>
      </c>
      <c r="AF186" s="83"/>
      <c r="AG186" s="91"/>
      <c r="AL186" s="91" t="s">
        <v>146</v>
      </c>
      <c r="AM186" s="91"/>
    </row>
    <row r="187" spans="1:41" customFormat="1" ht="0" hidden="1" customHeight="1" x14ac:dyDescent="0.25">
      <c r="A187" s="123"/>
      <c r="B187" s="124"/>
      <c r="C187" s="124"/>
      <c r="D187" s="124"/>
      <c r="E187" s="124"/>
      <c r="F187" s="125"/>
      <c r="G187" s="125"/>
      <c r="H187" s="125"/>
      <c r="I187" s="125"/>
      <c r="J187" s="126"/>
      <c r="K187" s="125"/>
      <c r="L187" s="126"/>
      <c r="M187" s="97"/>
      <c r="N187" s="126"/>
      <c r="AF187" s="83"/>
      <c r="AG187" s="91"/>
      <c r="AL187" s="91"/>
      <c r="AM187" s="91"/>
    </row>
    <row r="188" spans="1:41" customFormat="1" ht="15" x14ac:dyDescent="0.25">
      <c r="A188" s="127"/>
      <c r="B188" s="128"/>
      <c r="C188" s="210" t="s">
        <v>306</v>
      </c>
      <c r="D188" s="210"/>
      <c r="E188" s="210"/>
      <c r="F188" s="210"/>
      <c r="G188" s="210"/>
      <c r="H188" s="210"/>
      <c r="I188" s="210"/>
      <c r="J188" s="210"/>
      <c r="K188" s="210"/>
      <c r="L188" s="143"/>
      <c r="M188" s="130"/>
      <c r="N188" s="144"/>
      <c r="AF188" s="83"/>
      <c r="AG188" s="91"/>
      <c r="AL188" s="91"/>
      <c r="AM188" s="91" t="s">
        <v>306</v>
      </c>
    </row>
    <row r="189" spans="1:41" customFormat="1" ht="15" x14ac:dyDescent="0.25">
      <c r="A189" s="212" t="s">
        <v>307</v>
      </c>
      <c r="B189" s="213"/>
      <c r="C189" s="213"/>
      <c r="D189" s="213"/>
      <c r="E189" s="213"/>
      <c r="F189" s="213"/>
      <c r="G189" s="213"/>
      <c r="H189" s="213"/>
      <c r="I189" s="213"/>
      <c r="J189" s="213"/>
      <c r="K189" s="213"/>
      <c r="L189" s="213"/>
      <c r="M189" s="213"/>
      <c r="N189" s="214"/>
      <c r="AF189" s="83" t="s">
        <v>307</v>
      </c>
      <c r="AG189" s="91"/>
      <c r="AL189" s="91"/>
      <c r="AM189" s="91"/>
    </row>
    <row r="190" spans="1:41" customFormat="1" ht="34.5" x14ac:dyDescent="0.25">
      <c r="A190" s="84" t="s">
        <v>308</v>
      </c>
      <c r="B190" s="85" t="s">
        <v>888</v>
      </c>
      <c r="C190" s="210" t="s">
        <v>889</v>
      </c>
      <c r="D190" s="210"/>
      <c r="E190" s="210"/>
      <c r="F190" s="86" t="s">
        <v>71</v>
      </c>
      <c r="G190" s="87"/>
      <c r="H190" s="87"/>
      <c r="I190" s="88">
        <v>2</v>
      </c>
      <c r="J190" s="119">
        <v>472.7</v>
      </c>
      <c r="K190" s="87"/>
      <c r="L190" s="119">
        <v>945.4</v>
      </c>
      <c r="M190" s="121">
        <v>9.36</v>
      </c>
      <c r="N190" s="115">
        <v>8848.94</v>
      </c>
      <c r="AF190" s="83"/>
      <c r="AG190" s="91" t="s">
        <v>889</v>
      </c>
      <c r="AL190" s="91"/>
      <c r="AM190" s="91"/>
    </row>
    <row r="191" spans="1:41" customFormat="1" ht="15" x14ac:dyDescent="0.25">
      <c r="A191" s="112"/>
      <c r="B191" s="113"/>
      <c r="C191" s="208" t="s">
        <v>890</v>
      </c>
      <c r="D191" s="208"/>
      <c r="E191" s="208"/>
      <c r="F191" s="208"/>
      <c r="G191" s="208"/>
      <c r="H191" s="208"/>
      <c r="I191" s="208"/>
      <c r="J191" s="208"/>
      <c r="K191" s="208"/>
      <c r="L191" s="208"/>
      <c r="M191" s="208"/>
      <c r="N191" s="209"/>
      <c r="AF191" s="83"/>
      <c r="AG191" s="91"/>
      <c r="AL191" s="91"/>
      <c r="AM191" s="91"/>
      <c r="AO191" s="94" t="s">
        <v>890</v>
      </c>
    </row>
    <row r="192" spans="1:41" customFormat="1" ht="15" x14ac:dyDescent="0.25">
      <c r="A192" s="112"/>
      <c r="B192" s="113"/>
      <c r="C192" s="210" t="s">
        <v>146</v>
      </c>
      <c r="D192" s="210"/>
      <c r="E192" s="210"/>
      <c r="F192" s="86"/>
      <c r="G192" s="87"/>
      <c r="H192" s="87"/>
      <c r="I192" s="87"/>
      <c r="J192" s="89"/>
      <c r="K192" s="87"/>
      <c r="L192" s="119">
        <v>945.4</v>
      </c>
      <c r="M192" s="107"/>
      <c r="N192" s="115">
        <v>8848.94</v>
      </c>
      <c r="AF192" s="83"/>
      <c r="AG192" s="91"/>
      <c r="AL192" s="91" t="s">
        <v>146</v>
      </c>
      <c r="AM192" s="91"/>
    </row>
    <row r="193" spans="1:41" customFormat="1" ht="34.5" x14ac:dyDescent="0.25">
      <c r="A193" s="84" t="s">
        <v>313</v>
      </c>
      <c r="B193" s="85" t="s">
        <v>891</v>
      </c>
      <c r="C193" s="210" t="s">
        <v>892</v>
      </c>
      <c r="D193" s="210"/>
      <c r="E193" s="210"/>
      <c r="F193" s="86" t="s">
        <v>71</v>
      </c>
      <c r="G193" s="87"/>
      <c r="H193" s="87"/>
      <c r="I193" s="88">
        <v>4</v>
      </c>
      <c r="J193" s="119">
        <v>181.66</v>
      </c>
      <c r="K193" s="87"/>
      <c r="L193" s="119">
        <v>726.64</v>
      </c>
      <c r="M193" s="121">
        <v>9.36</v>
      </c>
      <c r="N193" s="115">
        <v>6801.35</v>
      </c>
      <c r="AF193" s="83"/>
      <c r="AG193" s="91" t="s">
        <v>892</v>
      </c>
      <c r="AL193" s="91"/>
      <c r="AM193" s="91"/>
    </row>
    <row r="194" spans="1:41" customFormat="1" ht="15" x14ac:dyDescent="0.25">
      <c r="A194" s="112"/>
      <c r="B194" s="113"/>
      <c r="C194" s="208" t="s">
        <v>890</v>
      </c>
      <c r="D194" s="208"/>
      <c r="E194" s="208"/>
      <c r="F194" s="208"/>
      <c r="G194" s="208"/>
      <c r="H194" s="208"/>
      <c r="I194" s="208"/>
      <c r="J194" s="208"/>
      <c r="K194" s="208"/>
      <c r="L194" s="208"/>
      <c r="M194" s="208"/>
      <c r="N194" s="209"/>
      <c r="AF194" s="83"/>
      <c r="AG194" s="91"/>
      <c r="AL194" s="91"/>
      <c r="AM194" s="91"/>
      <c r="AO194" s="94" t="s">
        <v>890</v>
      </c>
    </row>
    <row r="195" spans="1:41" customFormat="1" ht="15" x14ac:dyDescent="0.25">
      <c r="A195" s="112"/>
      <c r="B195" s="113"/>
      <c r="C195" s="210" t="s">
        <v>146</v>
      </c>
      <c r="D195" s="210"/>
      <c r="E195" s="210"/>
      <c r="F195" s="86"/>
      <c r="G195" s="87"/>
      <c r="H195" s="87"/>
      <c r="I195" s="87"/>
      <c r="J195" s="89"/>
      <c r="K195" s="87"/>
      <c r="L195" s="119">
        <v>726.64</v>
      </c>
      <c r="M195" s="107"/>
      <c r="N195" s="115">
        <v>6801.35</v>
      </c>
      <c r="AF195" s="83"/>
      <c r="AG195" s="91"/>
      <c r="AL195" s="91" t="s">
        <v>146</v>
      </c>
      <c r="AM195" s="91"/>
    </row>
    <row r="196" spans="1:41" customFormat="1" ht="23.25" x14ac:dyDescent="0.25">
      <c r="A196" s="84" t="s">
        <v>318</v>
      </c>
      <c r="B196" s="85" t="s">
        <v>404</v>
      </c>
      <c r="C196" s="210" t="s">
        <v>405</v>
      </c>
      <c r="D196" s="210"/>
      <c r="E196" s="210"/>
      <c r="F196" s="86" t="s">
        <v>197</v>
      </c>
      <c r="G196" s="87"/>
      <c r="H196" s="87"/>
      <c r="I196" s="121">
        <v>0.05</v>
      </c>
      <c r="J196" s="114">
        <v>5230.01</v>
      </c>
      <c r="K196" s="87"/>
      <c r="L196" s="119">
        <v>261.5</v>
      </c>
      <c r="M196" s="121">
        <v>9.36</v>
      </c>
      <c r="N196" s="115">
        <v>2447.64</v>
      </c>
      <c r="AF196" s="83"/>
      <c r="AG196" s="91" t="s">
        <v>405</v>
      </c>
      <c r="AL196" s="91"/>
      <c r="AM196" s="91"/>
    </row>
    <row r="197" spans="1:41" customFormat="1" ht="15" x14ac:dyDescent="0.25">
      <c r="A197" s="112"/>
      <c r="B197" s="113"/>
      <c r="C197" s="208" t="s">
        <v>890</v>
      </c>
      <c r="D197" s="208"/>
      <c r="E197" s="208"/>
      <c r="F197" s="208"/>
      <c r="G197" s="208"/>
      <c r="H197" s="208"/>
      <c r="I197" s="208"/>
      <c r="J197" s="208"/>
      <c r="K197" s="208"/>
      <c r="L197" s="208"/>
      <c r="M197" s="208"/>
      <c r="N197" s="209"/>
      <c r="AF197" s="83"/>
      <c r="AG197" s="91"/>
      <c r="AL197" s="91"/>
      <c r="AM197" s="91"/>
      <c r="AO197" s="94" t="s">
        <v>890</v>
      </c>
    </row>
    <row r="198" spans="1:41" customFormat="1" ht="15" x14ac:dyDescent="0.25">
      <c r="A198" s="112"/>
      <c r="B198" s="113"/>
      <c r="C198" s="210" t="s">
        <v>146</v>
      </c>
      <c r="D198" s="210"/>
      <c r="E198" s="210"/>
      <c r="F198" s="86"/>
      <c r="G198" s="87"/>
      <c r="H198" s="87"/>
      <c r="I198" s="87"/>
      <c r="J198" s="89"/>
      <c r="K198" s="87"/>
      <c r="L198" s="119">
        <v>261.5</v>
      </c>
      <c r="M198" s="107"/>
      <c r="N198" s="115">
        <v>2447.64</v>
      </c>
      <c r="AF198" s="83"/>
      <c r="AG198" s="91"/>
      <c r="AL198" s="91" t="s">
        <v>146</v>
      </c>
      <c r="AM198" s="91"/>
    </row>
    <row r="199" spans="1:41" customFormat="1" ht="23.25" x14ac:dyDescent="0.25">
      <c r="A199" s="84" t="s">
        <v>322</v>
      </c>
      <c r="B199" s="85" t="s">
        <v>407</v>
      </c>
      <c r="C199" s="210" t="s">
        <v>408</v>
      </c>
      <c r="D199" s="210"/>
      <c r="E199" s="210"/>
      <c r="F199" s="86" t="s">
        <v>197</v>
      </c>
      <c r="G199" s="87"/>
      <c r="H199" s="87"/>
      <c r="I199" s="138">
        <v>2.3800000000000002E-2</v>
      </c>
      <c r="J199" s="114">
        <v>5230.01</v>
      </c>
      <c r="K199" s="87"/>
      <c r="L199" s="119">
        <v>124.47</v>
      </c>
      <c r="M199" s="121">
        <v>9.36</v>
      </c>
      <c r="N199" s="115">
        <v>1165.04</v>
      </c>
      <c r="AF199" s="83"/>
      <c r="AG199" s="91" t="s">
        <v>408</v>
      </c>
      <c r="AL199" s="91"/>
      <c r="AM199" s="91"/>
    </row>
    <row r="200" spans="1:41" customFormat="1" ht="15" x14ac:dyDescent="0.25">
      <c r="A200" s="112"/>
      <c r="B200" s="113"/>
      <c r="C200" s="208" t="s">
        <v>890</v>
      </c>
      <c r="D200" s="208"/>
      <c r="E200" s="208"/>
      <c r="F200" s="208"/>
      <c r="G200" s="208"/>
      <c r="H200" s="208"/>
      <c r="I200" s="208"/>
      <c r="J200" s="208"/>
      <c r="K200" s="208"/>
      <c r="L200" s="208"/>
      <c r="M200" s="208"/>
      <c r="N200" s="209"/>
      <c r="AF200" s="83"/>
      <c r="AG200" s="91"/>
      <c r="AL200" s="91"/>
      <c r="AM200" s="91"/>
      <c r="AO200" s="94" t="s">
        <v>890</v>
      </c>
    </row>
    <row r="201" spans="1:41" customFormat="1" ht="15" x14ac:dyDescent="0.25">
      <c r="A201" s="112"/>
      <c r="B201" s="113"/>
      <c r="C201" s="210" t="s">
        <v>146</v>
      </c>
      <c r="D201" s="210"/>
      <c r="E201" s="210"/>
      <c r="F201" s="86"/>
      <c r="G201" s="87"/>
      <c r="H201" s="87"/>
      <c r="I201" s="87"/>
      <c r="J201" s="89"/>
      <c r="K201" s="87"/>
      <c r="L201" s="119">
        <v>124.47</v>
      </c>
      <c r="M201" s="107"/>
      <c r="N201" s="115">
        <v>1165.04</v>
      </c>
      <c r="AF201" s="83"/>
      <c r="AG201" s="91"/>
      <c r="AL201" s="91" t="s">
        <v>146</v>
      </c>
      <c r="AM201" s="91"/>
    </row>
    <row r="202" spans="1:41" customFormat="1" ht="15" x14ac:dyDescent="0.25">
      <c r="A202" s="84" t="s">
        <v>326</v>
      </c>
      <c r="B202" s="85" t="s">
        <v>893</v>
      </c>
      <c r="C202" s="210" t="s">
        <v>894</v>
      </c>
      <c r="D202" s="210"/>
      <c r="E202" s="210"/>
      <c r="F202" s="86" t="s">
        <v>895</v>
      </c>
      <c r="G202" s="87"/>
      <c r="H202" s="87"/>
      <c r="I202" s="88">
        <v>2</v>
      </c>
      <c r="J202" s="119">
        <v>12.1</v>
      </c>
      <c r="K202" s="87"/>
      <c r="L202" s="119">
        <v>24.2</v>
      </c>
      <c r="M202" s="121">
        <v>9.36</v>
      </c>
      <c r="N202" s="122">
        <v>226.51</v>
      </c>
      <c r="AF202" s="83"/>
      <c r="AG202" s="91" t="s">
        <v>894</v>
      </c>
      <c r="AL202" s="91"/>
      <c r="AM202" s="91"/>
    </row>
    <row r="203" spans="1:41" customFormat="1" ht="15" x14ac:dyDescent="0.25">
      <c r="A203" s="112"/>
      <c r="B203" s="113"/>
      <c r="C203" s="208" t="s">
        <v>890</v>
      </c>
      <c r="D203" s="208"/>
      <c r="E203" s="208"/>
      <c r="F203" s="208"/>
      <c r="G203" s="208"/>
      <c r="H203" s="208"/>
      <c r="I203" s="208"/>
      <c r="J203" s="208"/>
      <c r="K203" s="208"/>
      <c r="L203" s="208"/>
      <c r="M203" s="208"/>
      <c r="N203" s="209"/>
      <c r="AF203" s="83"/>
      <c r="AG203" s="91"/>
      <c r="AL203" s="91"/>
      <c r="AM203" s="91"/>
      <c r="AO203" s="94" t="s">
        <v>890</v>
      </c>
    </row>
    <row r="204" spans="1:41" customFormat="1" ht="15" x14ac:dyDescent="0.25">
      <c r="A204" s="112"/>
      <c r="B204" s="113"/>
      <c r="C204" s="210" t="s">
        <v>146</v>
      </c>
      <c r="D204" s="210"/>
      <c r="E204" s="210"/>
      <c r="F204" s="86"/>
      <c r="G204" s="87"/>
      <c r="H204" s="87"/>
      <c r="I204" s="87"/>
      <c r="J204" s="89"/>
      <c r="K204" s="87"/>
      <c r="L204" s="119">
        <v>24.2</v>
      </c>
      <c r="M204" s="107"/>
      <c r="N204" s="122">
        <v>226.51</v>
      </c>
      <c r="AF204" s="83"/>
      <c r="AG204" s="91"/>
      <c r="AL204" s="91" t="s">
        <v>146</v>
      </c>
      <c r="AM204" s="91"/>
    </row>
    <row r="205" spans="1:41" customFormat="1" ht="15" x14ac:dyDescent="0.25">
      <c r="A205" s="84" t="s">
        <v>330</v>
      </c>
      <c r="B205" s="85" t="s">
        <v>410</v>
      </c>
      <c r="C205" s="210" t="s">
        <v>411</v>
      </c>
      <c r="D205" s="210"/>
      <c r="E205" s="210"/>
      <c r="F205" s="86" t="s">
        <v>412</v>
      </c>
      <c r="G205" s="87"/>
      <c r="H205" s="87"/>
      <c r="I205" s="133">
        <v>37.6</v>
      </c>
      <c r="J205" s="119">
        <v>60</v>
      </c>
      <c r="K205" s="87"/>
      <c r="L205" s="114">
        <v>2256</v>
      </c>
      <c r="M205" s="121">
        <v>9.36</v>
      </c>
      <c r="N205" s="115">
        <v>21116.16</v>
      </c>
      <c r="AF205" s="83"/>
      <c r="AG205" s="91" t="s">
        <v>411</v>
      </c>
      <c r="AL205" s="91"/>
      <c r="AM205" s="91"/>
    </row>
    <row r="206" spans="1:41" customFormat="1" ht="15" x14ac:dyDescent="0.25">
      <c r="A206" s="112"/>
      <c r="B206" s="113"/>
      <c r="C206" s="208" t="s">
        <v>890</v>
      </c>
      <c r="D206" s="208"/>
      <c r="E206" s="208"/>
      <c r="F206" s="208"/>
      <c r="G206" s="208"/>
      <c r="H206" s="208"/>
      <c r="I206" s="208"/>
      <c r="J206" s="208"/>
      <c r="K206" s="208"/>
      <c r="L206" s="208"/>
      <c r="M206" s="208"/>
      <c r="N206" s="209"/>
      <c r="AF206" s="83"/>
      <c r="AG206" s="91"/>
      <c r="AL206" s="91"/>
      <c r="AM206" s="91"/>
      <c r="AO206" s="94" t="s">
        <v>890</v>
      </c>
    </row>
    <row r="207" spans="1:41" customFormat="1" ht="15" x14ac:dyDescent="0.25">
      <c r="A207" s="112"/>
      <c r="B207" s="113"/>
      <c r="C207" s="210" t="s">
        <v>146</v>
      </c>
      <c r="D207" s="210"/>
      <c r="E207" s="210"/>
      <c r="F207" s="86"/>
      <c r="G207" s="87"/>
      <c r="H207" s="87"/>
      <c r="I207" s="87"/>
      <c r="J207" s="89"/>
      <c r="K207" s="87"/>
      <c r="L207" s="114">
        <v>2256</v>
      </c>
      <c r="M207" s="107"/>
      <c r="N207" s="115">
        <v>21116.16</v>
      </c>
      <c r="AF207" s="83"/>
      <c r="AG207" s="91"/>
      <c r="AL207" s="91" t="s">
        <v>146</v>
      </c>
      <c r="AM207" s="91"/>
    </row>
    <row r="208" spans="1:41" customFormat="1" ht="15" x14ac:dyDescent="0.25">
      <c r="A208" s="84" t="s">
        <v>333</v>
      </c>
      <c r="B208" s="85" t="s">
        <v>896</v>
      </c>
      <c r="C208" s="210" t="s">
        <v>897</v>
      </c>
      <c r="D208" s="210"/>
      <c r="E208" s="210"/>
      <c r="F208" s="86" t="s">
        <v>895</v>
      </c>
      <c r="G208" s="87"/>
      <c r="H208" s="87"/>
      <c r="I208" s="133">
        <v>9.6</v>
      </c>
      <c r="J208" s="119">
        <v>29.75</v>
      </c>
      <c r="K208" s="87"/>
      <c r="L208" s="119">
        <v>285.60000000000002</v>
      </c>
      <c r="M208" s="121">
        <v>9.36</v>
      </c>
      <c r="N208" s="115">
        <v>2673.22</v>
      </c>
      <c r="AF208" s="83"/>
      <c r="AG208" s="91" t="s">
        <v>897</v>
      </c>
      <c r="AL208" s="91"/>
      <c r="AM208" s="91"/>
    </row>
    <row r="209" spans="1:43" customFormat="1" ht="15" x14ac:dyDescent="0.25">
      <c r="A209" s="112"/>
      <c r="B209" s="113"/>
      <c r="C209" s="208" t="s">
        <v>890</v>
      </c>
      <c r="D209" s="208"/>
      <c r="E209" s="208"/>
      <c r="F209" s="208"/>
      <c r="G209" s="208"/>
      <c r="H209" s="208"/>
      <c r="I209" s="208"/>
      <c r="J209" s="208"/>
      <c r="K209" s="208"/>
      <c r="L209" s="208"/>
      <c r="M209" s="208"/>
      <c r="N209" s="209"/>
      <c r="AF209" s="83"/>
      <c r="AG209" s="91"/>
      <c r="AL209" s="91"/>
      <c r="AM209" s="91"/>
      <c r="AO209" s="94" t="s">
        <v>890</v>
      </c>
    </row>
    <row r="210" spans="1:43" customFormat="1" ht="15" x14ac:dyDescent="0.25">
      <c r="A210" s="112"/>
      <c r="B210" s="113"/>
      <c r="C210" s="210" t="s">
        <v>146</v>
      </c>
      <c r="D210" s="210"/>
      <c r="E210" s="210"/>
      <c r="F210" s="86"/>
      <c r="G210" s="87"/>
      <c r="H210" s="87"/>
      <c r="I210" s="87"/>
      <c r="J210" s="89"/>
      <c r="K210" s="87"/>
      <c r="L210" s="119">
        <v>285.60000000000002</v>
      </c>
      <c r="M210" s="107"/>
      <c r="N210" s="115">
        <v>2673.22</v>
      </c>
      <c r="AF210" s="83"/>
      <c r="AG210" s="91"/>
      <c r="AL210" s="91" t="s">
        <v>146</v>
      </c>
      <c r="AM210" s="91"/>
    </row>
    <row r="211" spans="1:43" customFormat="1" ht="0" hidden="1" customHeight="1" x14ac:dyDescent="0.25">
      <c r="A211" s="123"/>
      <c r="B211" s="124"/>
      <c r="C211" s="124"/>
      <c r="D211" s="124"/>
      <c r="E211" s="124"/>
      <c r="F211" s="125"/>
      <c r="G211" s="125"/>
      <c r="H211" s="125"/>
      <c r="I211" s="125"/>
      <c r="J211" s="126"/>
      <c r="K211" s="125"/>
      <c r="L211" s="126"/>
      <c r="M211" s="97"/>
      <c r="N211" s="126"/>
      <c r="AF211" s="83"/>
      <c r="AG211" s="91"/>
      <c r="AL211" s="91"/>
      <c r="AM211" s="91"/>
    </row>
    <row r="212" spans="1:43" customFormat="1" ht="15" x14ac:dyDescent="0.25">
      <c r="A212" s="127"/>
      <c r="B212" s="128"/>
      <c r="C212" s="210" t="s">
        <v>413</v>
      </c>
      <c r="D212" s="210"/>
      <c r="E212" s="210"/>
      <c r="F212" s="210"/>
      <c r="G212" s="210"/>
      <c r="H212" s="210"/>
      <c r="I212" s="210"/>
      <c r="J212" s="210"/>
      <c r="K212" s="210"/>
      <c r="L212" s="129">
        <v>4623.8100000000004</v>
      </c>
      <c r="M212" s="130"/>
      <c r="N212" s="131">
        <v>43278.86</v>
      </c>
      <c r="AF212" s="83"/>
      <c r="AG212" s="91"/>
      <c r="AL212" s="91"/>
      <c r="AM212" s="91" t="s">
        <v>413</v>
      </c>
    </row>
    <row r="213" spans="1:43" customFormat="1" ht="11.25" hidden="1" customHeight="1" x14ac:dyDescent="0.25">
      <c r="B213" s="141"/>
      <c r="C213" s="141"/>
      <c r="D213" s="141"/>
      <c r="E213" s="141"/>
      <c r="F213" s="141"/>
      <c r="G213" s="141"/>
      <c r="H213" s="141"/>
      <c r="I213" s="141"/>
      <c r="J213" s="141"/>
      <c r="K213" s="141"/>
      <c r="L213" s="142"/>
      <c r="M213" s="142"/>
      <c r="N213" s="142"/>
    </row>
    <row r="214" spans="1:43" customFormat="1" ht="15" x14ac:dyDescent="0.25">
      <c r="A214" s="127"/>
      <c r="B214" s="128"/>
      <c r="C214" s="210" t="s">
        <v>414</v>
      </c>
      <c r="D214" s="210"/>
      <c r="E214" s="210"/>
      <c r="F214" s="210"/>
      <c r="G214" s="210"/>
      <c r="H214" s="210"/>
      <c r="I214" s="210"/>
      <c r="J214" s="210"/>
      <c r="K214" s="210"/>
      <c r="L214" s="143"/>
      <c r="M214" s="130"/>
      <c r="N214" s="144"/>
      <c r="AP214" s="91" t="s">
        <v>414</v>
      </c>
    </row>
    <row r="215" spans="1:43" customFormat="1" ht="15" x14ac:dyDescent="0.25">
      <c r="A215" s="145"/>
      <c r="B215" s="93"/>
      <c r="C215" s="208" t="s">
        <v>415</v>
      </c>
      <c r="D215" s="208"/>
      <c r="E215" s="208"/>
      <c r="F215" s="208"/>
      <c r="G215" s="208"/>
      <c r="H215" s="208"/>
      <c r="I215" s="208"/>
      <c r="J215" s="208"/>
      <c r="K215" s="208"/>
      <c r="L215" s="146">
        <v>8400.5499999999993</v>
      </c>
      <c r="M215" s="147"/>
      <c r="N215" s="148">
        <v>128602.24000000001</v>
      </c>
      <c r="AP215" s="91"/>
      <c r="AQ215" s="94" t="s">
        <v>415</v>
      </c>
    </row>
    <row r="216" spans="1:43" customFormat="1" ht="15" x14ac:dyDescent="0.25">
      <c r="A216" s="145"/>
      <c r="B216" s="93"/>
      <c r="C216" s="208" t="s">
        <v>416</v>
      </c>
      <c r="D216" s="208"/>
      <c r="E216" s="208"/>
      <c r="F216" s="208"/>
      <c r="G216" s="208"/>
      <c r="H216" s="208"/>
      <c r="I216" s="208"/>
      <c r="J216" s="208"/>
      <c r="K216" s="208"/>
      <c r="L216" s="149"/>
      <c r="M216" s="147"/>
      <c r="N216" s="150"/>
      <c r="AP216" s="91"/>
      <c r="AQ216" s="94" t="s">
        <v>416</v>
      </c>
    </row>
    <row r="217" spans="1:43" customFormat="1" ht="15" x14ac:dyDescent="0.25">
      <c r="A217" s="145"/>
      <c r="B217" s="93"/>
      <c r="C217" s="208" t="s">
        <v>417</v>
      </c>
      <c r="D217" s="208"/>
      <c r="E217" s="208"/>
      <c r="F217" s="208"/>
      <c r="G217" s="208"/>
      <c r="H217" s="208"/>
      <c r="I217" s="208"/>
      <c r="J217" s="208"/>
      <c r="K217" s="208"/>
      <c r="L217" s="151">
        <v>941.08</v>
      </c>
      <c r="M217" s="147"/>
      <c r="N217" s="148">
        <v>46828.15</v>
      </c>
      <c r="AP217" s="91"/>
      <c r="AQ217" s="94" t="s">
        <v>417</v>
      </c>
    </row>
    <row r="218" spans="1:43" customFormat="1" ht="15" x14ac:dyDescent="0.25">
      <c r="A218" s="145"/>
      <c r="B218" s="93"/>
      <c r="C218" s="208" t="s">
        <v>418</v>
      </c>
      <c r="D218" s="208"/>
      <c r="E218" s="208"/>
      <c r="F218" s="208"/>
      <c r="G218" s="208"/>
      <c r="H218" s="208"/>
      <c r="I218" s="208"/>
      <c r="J218" s="208"/>
      <c r="K218" s="208"/>
      <c r="L218" s="146">
        <v>1918.14</v>
      </c>
      <c r="M218" s="147"/>
      <c r="N218" s="148">
        <v>29405.09</v>
      </c>
      <c r="AP218" s="91"/>
      <c r="AQ218" s="94" t="s">
        <v>418</v>
      </c>
    </row>
    <row r="219" spans="1:43" customFormat="1" ht="15" x14ac:dyDescent="0.25">
      <c r="A219" s="145"/>
      <c r="B219" s="93"/>
      <c r="C219" s="208" t="s">
        <v>419</v>
      </c>
      <c r="D219" s="208"/>
      <c r="E219" s="208"/>
      <c r="F219" s="208"/>
      <c r="G219" s="208"/>
      <c r="H219" s="208"/>
      <c r="I219" s="208"/>
      <c r="J219" s="208"/>
      <c r="K219" s="208"/>
      <c r="L219" s="151">
        <v>205.63</v>
      </c>
      <c r="M219" s="147"/>
      <c r="N219" s="148">
        <v>10232.16</v>
      </c>
      <c r="AP219" s="91"/>
      <c r="AQ219" s="94" t="s">
        <v>419</v>
      </c>
    </row>
    <row r="220" spans="1:43" customFormat="1" ht="15" x14ac:dyDescent="0.25">
      <c r="A220" s="145"/>
      <c r="B220" s="93"/>
      <c r="C220" s="208" t="s">
        <v>420</v>
      </c>
      <c r="D220" s="208"/>
      <c r="E220" s="208"/>
      <c r="F220" s="208"/>
      <c r="G220" s="208"/>
      <c r="H220" s="208"/>
      <c r="I220" s="208"/>
      <c r="J220" s="208"/>
      <c r="K220" s="208"/>
      <c r="L220" s="146">
        <v>5541.33</v>
      </c>
      <c r="M220" s="147"/>
      <c r="N220" s="148">
        <v>52369</v>
      </c>
      <c r="AP220" s="91"/>
      <c r="AQ220" s="94" t="s">
        <v>420</v>
      </c>
    </row>
    <row r="221" spans="1:43" customFormat="1" ht="15" x14ac:dyDescent="0.25">
      <c r="A221" s="145"/>
      <c r="B221" s="93"/>
      <c r="C221" s="208" t="s">
        <v>421</v>
      </c>
      <c r="D221" s="208"/>
      <c r="E221" s="208"/>
      <c r="F221" s="208"/>
      <c r="G221" s="208"/>
      <c r="H221" s="208"/>
      <c r="I221" s="208"/>
      <c r="J221" s="208"/>
      <c r="K221" s="208"/>
      <c r="L221" s="146">
        <v>9031.6200000000008</v>
      </c>
      <c r="M221" s="147"/>
      <c r="N221" s="148">
        <v>184970.89</v>
      </c>
      <c r="AP221" s="91"/>
      <c r="AQ221" s="94" t="s">
        <v>421</v>
      </c>
    </row>
    <row r="222" spans="1:43" customFormat="1" ht="15" x14ac:dyDescent="0.25">
      <c r="A222" s="145"/>
      <c r="B222" s="93"/>
      <c r="C222" s="208" t="s">
        <v>416</v>
      </c>
      <c r="D222" s="208"/>
      <c r="E222" s="208"/>
      <c r="F222" s="208"/>
      <c r="G222" s="208"/>
      <c r="H222" s="208"/>
      <c r="I222" s="208"/>
      <c r="J222" s="208"/>
      <c r="K222" s="208"/>
      <c r="L222" s="149"/>
      <c r="M222" s="147"/>
      <c r="N222" s="150"/>
      <c r="AP222" s="91"/>
      <c r="AQ222" s="94" t="s">
        <v>416</v>
      </c>
    </row>
    <row r="223" spans="1:43" customFormat="1" ht="15" x14ac:dyDescent="0.25">
      <c r="A223" s="145"/>
      <c r="B223" s="93"/>
      <c r="C223" s="208" t="s">
        <v>422</v>
      </c>
      <c r="D223" s="208"/>
      <c r="E223" s="208"/>
      <c r="F223" s="208"/>
      <c r="G223" s="208"/>
      <c r="H223" s="208"/>
      <c r="I223" s="208"/>
      <c r="J223" s="208"/>
      <c r="K223" s="208"/>
      <c r="L223" s="151">
        <v>751.57</v>
      </c>
      <c r="M223" s="147"/>
      <c r="N223" s="148">
        <v>37398.129999999997</v>
      </c>
      <c r="AP223" s="91"/>
      <c r="AQ223" s="94" t="s">
        <v>422</v>
      </c>
    </row>
    <row r="224" spans="1:43" customFormat="1" ht="15" x14ac:dyDescent="0.25">
      <c r="A224" s="145"/>
      <c r="B224" s="93"/>
      <c r="C224" s="208" t="s">
        <v>423</v>
      </c>
      <c r="D224" s="208"/>
      <c r="E224" s="208"/>
      <c r="F224" s="208"/>
      <c r="G224" s="208"/>
      <c r="H224" s="208"/>
      <c r="I224" s="208"/>
      <c r="J224" s="208"/>
      <c r="K224" s="208"/>
      <c r="L224" s="146">
        <v>1749.88</v>
      </c>
      <c r="M224" s="147"/>
      <c r="N224" s="148">
        <v>26825.66</v>
      </c>
      <c r="AP224" s="91"/>
      <c r="AQ224" s="94" t="s">
        <v>423</v>
      </c>
    </row>
    <row r="225" spans="1:44" customFormat="1" ht="15" x14ac:dyDescent="0.25">
      <c r="A225" s="145"/>
      <c r="B225" s="93"/>
      <c r="C225" s="208" t="s">
        <v>424</v>
      </c>
      <c r="D225" s="208"/>
      <c r="E225" s="208"/>
      <c r="F225" s="208"/>
      <c r="G225" s="208"/>
      <c r="H225" s="208"/>
      <c r="I225" s="208"/>
      <c r="J225" s="208"/>
      <c r="K225" s="208"/>
      <c r="L225" s="151">
        <v>182.11</v>
      </c>
      <c r="M225" s="147"/>
      <c r="N225" s="148">
        <v>9061.7999999999993</v>
      </c>
      <c r="AP225" s="91"/>
      <c r="AQ225" s="94" t="s">
        <v>424</v>
      </c>
    </row>
    <row r="226" spans="1:44" customFormat="1" ht="15" x14ac:dyDescent="0.25">
      <c r="A226" s="145"/>
      <c r="B226" s="93"/>
      <c r="C226" s="208" t="s">
        <v>425</v>
      </c>
      <c r="D226" s="208"/>
      <c r="E226" s="208"/>
      <c r="F226" s="208"/>
      <c r="G226" s="208"/>
      <c r="H226" s="208"/>
      <c r="I226" s="208"/>
      <c r="J226" s="208"/>
      <c r="K226" s="208"/>
      <c r="L226" s="146">
        <v>5066.74</v>
      </c>
      <c r="M226" s="147"/>
      <c r="N226" s="148">
        <v>47926.84</v>
      </c>
      <c r="AP226" s="91"/>
      <c r="AQ226" s="94" t="s">
        <v>425</v>
      </c>
    </row>
    <row r="227" spans="1:44" customFormat="1" ht="15" x14ac:dyDescent="0.25">
      <c r="A227" s="145"/>
      <c r="B227" s="93"/>
      <c r="C227" s="208" t="s">
        <v>426</v>
      </c>
      <c r="D227" s="208"/>
      <c r="E227" s="208"/>
      <c r="F227" s="208"/>
      <c r="G227" s="208"/>
      <c r="H227" s="208"/>
      <c r="I227" s="208"/>
      <c r="J227" s="208"/>
      <c r="K227" s="208"/>
      <c r="L227" s="151">
        <v>937.18</v>
      </c>
      <c r="M227" s="147"/>
      <c r="N227" s="148">
        <v>46634.19</v>
      </c>
      <c r="AP227" s="91"/>
      <c r="AQ227" s="94" t="s">
        <v>426</v>
      </c>
    </row>
    <row r="228" spans="1:44" customFormat="1" ht="15" x14ac:dyDescent="0.25">
      <c r="A228" s="145"/>
      <c r="B228" s="93"/>
      <c r="C228" s="208" t="s">
        <v>427</v>
      </c>
      <c r="D228" s="208"/>
      <c r="E228" s="208"/>
      <c r="F228" s="208"/>
      <c r="G228" s="208"/>
      <c r="H228" s="208"/>
      <c r="I228" s="208"/>
      <c r="J228" s="208"/>
      <c r="K228" s="208"/>
      <c r="L228" s="151">
        <v>526.25</v>
      </c>
      <c r="M228" s="147"/>
      <c r="N228" s="148">
        <v>26186.07</v>
      </c>
      <c r="AP228" s="91"/>
      <c r="AQ228" s="94" t="s">
        <v>427</v>
      </c>
    </row>
    <row r="229" spans="1:44" customFormat="1" ht="15" x14ac:dyDescent="0.25">
      <c r="A229" s="145"/>
      <c r="B229" s="93"/>
      <c r="C229" s="208" t="s">
        <v>428</v>
      </c>
      <c r="D229" s="208"/>
      <c r="E229" s="208"/>
      <c r="F229" s="208"/>
      <c r="G229" s="208"/>
      <c r="H229" s="208"/>
      <c r="I229" s="208"/>
      <c r="J229" s="208"/>
      <c r="K229" s="208"/>
      <c r="L229" s="146">
        <v>1147.6500000000001</v>
      </c>
      <c r="M229" s="147"/>
      <c r="N229" s="148">
        <v>32140.17</v>
      </c>
      <c r="AP229" s="91"/>
      <c r="AQ229" s="94" t="s">
        <v>428</v>
      </c>
    </row>
    <row r="230" spans="1:44" customFormat="1" ht="15" x14ac:dyDescent="0.25">
      <c r="A230" s="145"/>
      <c r="B230" s="93"/>
      <c r="C230" s="208" t="s">
        <v>416</v>
      </c>
      <c r="D230" s="208"/>
      <c r="E230" s="208"/>
      <c r="F230" s="208"/>
      <c r="G230" s="208"/>
      <c r="H230" s="208"/>
      <c r="I230" s="208"/>
      <c r="J230" s="208"/>
      <c r="K230" s="208"/>
      <c r="L230" s="149"/>
      <c r="M230" s="147"/>
      <c r="N230" s="150"/>
      <c r="AP230" s="91"/>
      <c r="AQ230" s="94" t="s">
        <v>416</v>
      </c>
    </row>
    <row r="231" spans="1:44" customFormat="1" ht="15" x14ac:dyDescent="0.25">
      <c r="A231" s="145"/>
      <c r="B231" s="93"/>
      <c r="C231" s="208" t="s">
        <v>422</v>
      </c>
      <c r="D231" s="208"/>
      <c r="E231" s="208"/>
      <c r="F231" s="208"/>
      <c r="G231" s="208"/>
      <c r="H231" s="208"/>
      <c r="I231" s="208"/>
      <c r="J231" s="208"/>
      <c r="K231" s="208"/>
      <c r="L231" s="151">
        <v>189.51</v>
      </c>
      <c r="M231" s="147"/>
      <c r="N231" s="148">
        <v>9430.02</v>
      </c>
      <c r="AP231" s="91"/>
      <c r="AQ231" s="94" t="s">
        <v>422</v>
      </c>
    </row>
    <row r="232" spans="1:44" customFormat="1" ht="15" x14ac:dyDescent="0.25">
      <c r="A232" s="145"/>
      <c r="B232" s="93"/>
      <c r="C232" s="208" t="s">
        <v>423</v>
      </c>
      <c r="D232" s="208"/>
      <c r="E232" s="208"/>
      <c r="F232" s="208"/>
      <c r="G232" s="208"/>
      <c r="H232" s="208"/>
      <c r="I232" s="208"/>
      <c r="J232" s="208"/>
      <c r="K232" s="208"/>
      <c r="L232" s="151">
        <v>168.26</v>
      </c>
      <c r="M232" s="147"/>
      <c r="N232" s="148">
        <v>2579.4299999999998</v>
      </c>
      <c r="AP232" s="91"/>
      <c r="AQ232" s="94" t="s">
        <v>423</v>
      </c>
    </row>
    <row r="233" spans="1:44" customFormat="1" ht="15" x14ac:dyDescent="0.25">
      <c r="A233" s="145"/>
      <c r="B233" s="93"/>
      <c r="C233" s="208" t="s">
        <v>424</v>
      </c>
      <c r="D233" s="208"/>
      <c r="E233" s="208"/>
      <c r="F233" s="208"/>
      <c r="G233" s="208"/>
      <c r="H233" s="208"/>
      <c r="I233" s="208"/>
      <c r="J233" s="208"/>
      <c r="K233" s="208"/>
      <c r="L233" s="151">
        <v>23.52</v>
      </c>
      <c r="M233" s="147"/>
      <c r="N233" s="148">
        <v>1170.3599999999999</v>
      </c>
      <c r="AP233" s="91"/>
      <c r="AQ233" s="94" t="s">
        <v>424</v>
      </c>
    </row>
    <row r="234" spans="1:44" customFormat="1" ht="15" x14ac:dyDescent="0.25">
      <c r="A234" s="145"/>
      <c r="B234" s="93"/>
      <c r="C234" s="208" t="s">
        <v>425</v>
      </c>
      <c r="D234" s="208"/>
      <c r="E234" s="208"/>
      <c r="F234" s="208"/>
      <c r="G234" s="208"/>
      <c r="H234" s="208"/>
      <c r="I234" s="208"/>
      <c r="J234" s="208"/>
      <c r="K234" s="208"/>
      <c r="L234" s="151">
        <v>474.59</v>
      </c>
      <c r="M234" s="147"/>
      <c r="N234" s="148">
        <v>4442.16</v>
      </c>
      <c r="AP234" s="91"/>
      <c r="AQ234" s="94" t="s">
        <v>425</v>
      </c>
    </row>
    <row r="235" spans="1:44" customFormat="1" ht="15" x14ac:dyDescent="0.25">
      <c r="A235" s="145"/>
      <c r="B235" s="93"/>
      <c r="C235" s="208" t="s">
        <v>426</v>
      </c>
      <c r="D235" s="208"/>
      <c r="E235" s="208"/>
      <c r="F235" s="208"/>
      <c r="G235" s="208"/>
      <c r="H235" s="208"/>
      <c r="I235" s="208"/>
      <c r="J235" s="208"/>
      <c r="K235" s="208"/>
      <c r="L235" s="151">
        <v>206.64</v>
      </c>
      <c r="M235" s="147"/>
      <c r="N235" s="148">
        <v>10282.370000000001</v>
      </c>
      <c r="AP235" s="91"/>
      <c r="AQ235" s="94" t="s">
        <v>426</v>
      </c>
    </row>
    <row r="236" spans="1:44" customFormat="1" ht="15" x14ac:dyDescent="0.25">
      <c r="A236" s="145"/>
      <c r="B236" s="93"/>
      <c r="C236" s="208" t="s">
        <v>427</v>
      </c>
      <c r="D236" s="208"/>
      <c r="E236" s="208"/>
      <c r="F236" s="208"/>
      <c r="G236" s="208"/>
      <c r="H236" s="208"/>
      <c r="I236" s="208"/>
      <c r="J236" s="208"/>
      <c r="K236" s="208"/>
      <c r="L236" s="151">
        <v>108.65</v>
      </c>
      <c r="M236" s="147"/>
      <c r="N236" s="148">
        <v>5406.19</v>
      </c>
      <c r="AP236" s="91"/>
      <c r="AQ236" s="94" t="s">
        <v>427</v>
      </c>
    </row>
    <row r="237" spans="1:44" customFormat="1" ht="15" x14ac:dyDescent="0.25">
      <c r="A237" s="145"/>
      <c r="B237" s="152"/>
      <c r="C237" s="207" t="s">
        <v>429</v>
      </c>
      <c r="D237" s="207"/>
      <c r="E237" s="207"/>
      <c r="F237" s="207"/>
      <c r="G237" s="207"/>
      <c r="H237" s="207"/>
      <c r="I237" s="207"/>
      <c r="J237" s="207"/>
      <c r="K237" s="207"/>
      <c r="L237" s="153">
        <v>10179.27</v>
      </c>
      <c r="M237" s="154"/>
      <c r="N237" s="155">
        <v>217111.06</v>
      </c>
      <c r="AP237" s="91"/>
      <c r="AR237" s="91" t="s">
        <v>429</v>
      </c>
    </row>
    <row r="238" spans="1:44" customFormat="1" ht="15" x14ac:dyDescent="0.25">
      <c r="A238" s="145"/>
      <c r="B238" s="93"/>
      <c r="C238" s="208" t="s">
        <v>430</v>
      </c>
      <c r="D238" s="208"/>
      <c r="E238" s="208"/>
      <c r="F238" s="208"/>
      <c r="G238" s="208"/>
      <c r="H238" s="208"/>
      <c r="I238" s="208"/>
      <c r="J238" s="208"/>
      <c r="K238" s="208"/>
      <c r="L238" s="146">
        <v>1146.71</v>
      </c>
      <c r="M238" s="147"/>
      <c r="N238" s="148">
        <v>57060.31</v>
      </c>
      <c r="AP238" s="91"/>
      <c r="AQ238" s="94" t="s">
        <v>430</v>
      </c>
      <c r="AR238" s="91"/>
    </row>
    <row r="239" spans="1:44" customFormat="1" ht="15" x14ac:dyDescent="0.25">
      <c r="A239" s="145"/>
      <c r="B239" s="93"/>
      <c r="C239" s="208" t="s">
        <v>431</v>
      </c>
      <c r="D239" s="208"/>
      <c r="E239" s="208"/>
      <c r="F239" s="208"/>
      <c r="G239" s="208"/>
      <c r="H239" s="208"/>
      <c r="I239" s="208"/>
      <c r="J239" s="208"/>
      <c r="K239" s="208"/>
      <c r="L239" s="146">
        <v>1143.82</v>
      </c>
      <c r="M239" s="147"/>
      <c r="N239" s="148">
        <v>56916.56</v>
      </c>
      <c r="AP239" s="91"/>
      <c r="AQ239" s="94" t="s">
        <v>431</v>
      </c>
      <c r="AR239" s="91"/>
    </row>
    <row r="240" spans="1:44" customFormat="1" ht="15" x14ac:dyDescent="0.25">
      <c r="A240" s="145"/>
      <c r="B240" s="93"/>
      <c r="C240" s="208" t="s">
        <v>432</v>
      </c>
      <c r="D240" s="208"/>
      <c r="E240" s="208"/>
      <c r="F240" s="208"/>
      <c r="G240" s="208"/>
      <c r="H240" s="208"/>
      <c r="I240" s="208"/>
      <c r="J240" s="208"/>
      <c r="K240" s="208"/>
      <c r="L240" s="151">
        <v>634.9</v>
      </c>
      <c r="M240" s="147"/>
      <c r="N240" s="148">
        <v>31592.26</v>
      </c>
      <c r="AP240" s="91"/>
      <c r="AQ240" s="94" t="s">
        <v>432</v>
      </c>
      <c r="AR240" s="91"/>
    </row>
    <row r="241" spans="1:50" customFormat="1" ht="15" x14ac:dyDescent="0.25">
      <c r="A241" s="145"/>
      <c r="B241" s="93"/>
      <c r="C241" s="208" t="s">
        <v>898</v>
      </c>
      <c r="D241" s="208"/>
      <c r="E241" s="208"/>
      <c r="F241" s="208"/>
      <c r="G241" s="208"/>
      <c r="H241" s="208"/>
      <c r="I241" s="208"/>
      <c r="J241" s="208"/>
      <c r="K241" s="208"/>
      <c r="L241" s="149"/>
      <c r="M241" s="147"/>
      <c r="N241" s="148">
        <v>7380.16</v>
      </c>
      <c r="AP241" s="91"/>
      <c r="AQ241" s="94" t="s">
        <v>898</v>
      </c>
      <c r="AR241" s="91"/>
    </row>
    <row r="242" spans="1:50" customFormat="1" ht="15" x14ac:dyDescent="0.25">
      <c r="A242" s="145"/>
      <c r="B242" s="93"/>
      <c r="C242" s="208" t="s">
        <v>899</v>
      </c>
      <c r="D242" s="208"/>
      <c r="E242" s="208"/>
      <c r="F242" s="208"/>
      <c r="G242" s="208"/>
      <c r="H242" s="208"/>
      <c r="I242" s="208"/>
      <c r="J242" s="208"/>
      <c r="K242" s="208"/>
      <c r="L242" s="151">
        <v>641.29</v>
      </c>
      <c r="M242" s="147"/>
      <c r="N242" s="148">
        <v>13678</v>
      </c>
      <c r="AP242" s="91"/>
      <c r="AQ242" s="94" t="s">
        <v>899</v>
      </c>
      <c r="AR242" s="91"/>
    </row>
    <row r="243" spans="1:50" customFormat="1" ht="15" x14ac:dyDescent="0.25">
      <c r="A243" s="145"/>
      <c r="B243" s="152"/>
      <c r="C243" s="207" t="s">
        <v>429</v>
      </c>
      <c r="D243" s="207"/>
      <c r="E243" s="207"/>
      <c r="F243" s="207"/>
      <c r="G243" s="207"/>
      <c r="H243" s="207"/>
      <c r="I243" s="207"/>
      <c r="J243" s="207"/>
      <c r="K243" s="207"/>
      <c r="L243" s="153">
        <v>10820.56</v>
      </c>
      <c r="M243" s="154"/>
      <c r="N243" s="155">
        <v>238169.22</v>
      </c>
      <c r="AP243" s="91"/>
      <c r="AR243" s="91" t="s">
        <v>429</v>
      </c>
    </row>
    <row r="244" spans="1:50" customFormat="1" ht="15" x14ac:dyDescent="0.25">
      <c r="A244" s="145"/>
      <c r="B244" s="93"/>
      <c r="C244" s="208" t="s">
        <v>435</v>
      </c>
      <c r="D244" s="208"/>
      <c r="E244" s="208"/>
      <c r="F244" s="208"/>
      <c r="G244" s="208"/>
      <c r="H244" s="208"/>
      <c r="I244" s="208"/>
      <c r="J244" s="208"/>
      <c r="K244" s="208"/>
      <c r="L244" s="151">
        <v>324.62</v>
      </c>
      <c r="M244" s="147"/>
      <c r="N244" s="148">
        <v>7145.08</v>
      </c>
      <c r="AP244" s="91"/>
      <c r="AQ244" s="94" t="s">
        <v>435</v>
      </c>
      <c r="AR244" s="91"/>
    </row>
    <row r="245" spans="1:50" customFormat="1" ht="15" x14ac:dyDescent="0.25">
      <c r="A245" s="145"/>
      <c r="B245" s="152"/>
      <c r="C245" s="207" t="s">
        <v>436</v>
      </c>
      <c r="D245" s="207"/>
      <c r="E245" s="207"/>
      <c r="F245" s="207"/>
      <c r="G245" s="207"/>
      <c r="H245" s="207"/>
      <c r="I245" s="207"/>
      <c r="J245" s="207"/>
      <c r="K245" s="207"/>
      <c r="L245" s="153">
        <v>11145.18</v>
      </c>
      <c r="M245" s="154"/>
      <c r="N245" s="155">
        <v>245314.3</v>
      </c>
      <c r="AP245" s="91"/>
      <c r="AR245" s="91" t="s">
        <v>436</v>
      </c>
    </row>
    <row r="246" spans="1:50" customFormat="1" ht="15" x14ac:dyDescent="0.25">
      <c r="A246" s="145"/>
      <c r="B246" s="93"/>
      <c r="C246" s="208" t="s">
        <v>437</v>
      </c>
      <c r="D246" s="208"/>
      <c r="E246" s="208"/>
      <c r="F246" s="208"/>
      <c r="G246" s="208"/>
      <c r="H246" s="208"/>
      <c r="I246" s="208"/>
      <c r="J246" s="208"/>
      <c r="K246" s="208"/>
      <c r="L246" s="151">
        <v>164.39</v>
      </c>
      <c r="M246" s="147"/>
      <c r="N246" s="148">
        <v>3618.39</v>
      </c>
      <c r="AP246" s="91"/>
      <c r="AQ246" s="94" t="s">
        <v>437</v>
      </c>
      <c r="AR246" s="91"/>
    </row>
    <row r="247" spans="1:50" customFormat="1" ht="15" x14ac:dyDescent="0.25">
      <c r="A247" s="145"/>
      <c r="B247" s="152"/>
      <c r="C247" s="207" t="s">
        <v>438</v>
      </c>
      <c r="D247" s="207"/>
      <c r="E247" s="207"/>
      <c r="F247" s="207"/>
      <c r="G247" s="207"/>
      <c r="H247" s="207"/>
      <c r="I247" s="207"/>
      <c r="J247" s="207"/>
      <c r="K247" s="207"/>
      <c r="L247" s="153">
        <v>11309.57</v>
      </c>
      <c r="M247" s="154"/>
      <c r="N247" s="155">
        <v>248932.69</v>
      </c>
      <c r="AP247" s="91"/>
      <c r="AR247" s="91" t="s">
        <v>438</v>
      </c>
    </row>
    <row r="248" spans="1:50" customFormat="1" ht="15" x14ac:dyDescent="0.25">
      <c r="A248" s="145"/>
      <c r="B248" s="93"/>
      <c r="C248" s="208" t="s">
        <v>439</v>
      </c>
      <c r="D248" s="208"/>
      <c r="E248" s="208"/>
      <c r="F248" s="208"/>
      <c r="G248" s="208"/>
      <c r="H248" s="208"/>
      <c r="I248" s="208"/>
      <c r="J248" s="208"/>
      <c r="K248" s="208"/>
      <c r="L248" s="151">
        <v>599.41</v>
      </c>
      <c r="M248" s="147"/>
      <c r="N248" s="148">
        <v>13193.43</v>
      </c>
      <c r="AP248" s="91"/>
      <c r="AR248" s="91"/>
      <c r="AS248" s="94" t="s">
        <v>439</v>
      </c>
    </row>
    <row r="249" spans="1:50" customFormat="1" ht="15" x14ac:dyDescent="0.25">
      <c r="A249" s="145"/>
      <c r="B249" s="152"/>
      <c r="C249" s="207" t="s">
        <v>440</v>
      </c>
      <c r="D249" s="207"/>
      <c r="E249" s="207"/>
      <c r="F249" s="207"/>
      <c r="G249" s="207"/>
      <c r="H249" s="207"/>
      <c r="I249" s="207"/>
      <c r="J249" s="207"/>
      <c r="K249" s="207"/>
      <c r="L249" s="153">
        <v>11908.98</v>
      </c>
      <c r="M249" s="154"/>
      <c r="N249" s="155">
        <v>262126.12</v>
      </c>
      <c r="AP249" s="91"/>
      <c r="AR249" s="91"/>
      <c r="AT249" s="91" t="s">
        <v>440</v>
      </c>
    </row>
    <row r="250" spans="1:50" customFormat="1" ht="13.5" hidden="1" customHeight="1" x14ac:dyDescent="0.25">
      <c r="B250" s="126"/>
      <c r="C250" s="124"/>
      <c r="D250" s="124"/>
      <c r="E250" s="124"/>
      <c r="F250" s="124"/>
      <c r="G250" s="124"/>
      <c r="H250" s="124"/>
      <c r="I250" s="124"/>
      <c r="J250" s="124"/>
      <c r="K250" s="124"/>
      <c r="L250" s="153"/>
      <c r="M250" s="156"/>
      <c r="N250" s="157"/>
    </row>
    <row r="251" spans="1:50" customFormat="1" ht="26.25" customHeight="1" x14ac:dyDescent="0.25">
      <c r="A251" s="158"/>
      <c r="B251" s="159"/>
      <c r="C251" s="159"/>
      <c r="D251" s="159"/>
      <c r="E251" s="159"/>
      <c r="F251" s="159"/>
      <c r="G251" s="159"/>
      <c r="H251" s="159"/>
      <c r="I251" s="159"/>
      <c r="J251" s="159"/>
      <c r="K251" s="159"/>
      <c r="L251" s="159"/>
      <c r="M251" s="159"/>
      <c r="N251" s="159"/>
    </row>
    <row r="252" spans="1:50" s="51" customFormat="1" ht="15" x14ac:dyDescent="0.25">
      <c r="A252" s="49"/>
      <c r="B252" s="160"/>
      <c r="C252" s="205"/>
      <c r="D252" s="205"/>
      <c r="E252" s="205"/>
      <c r="F252" s="205"/>
      <c r="G252" s="205"/>
      <c r="H252" s="206"/>
      <c r="I252" s="206"/>
      <c r="J252" s="206"/>
      <c r="K252" s="206"/>
      <c r="L252" s="206"/>
      <c r="M252"/>
      <c r="N252"/>
      <c r="O252"/>
      <c r="P252"/>
      <c r="Q252"/>
      <c r="R252"/>
      <c r="S252"/>
      <c r="T252"/>
      <c r="U252"/>
      <c r="V252" s="55"/>
      <c r="W252" s="55"/>
      <c r="X252" s="55"/>
      <c r="Y252" s="55"/>
      <c r="Z252" s="55"/>
      <c r="AA252" s="55"/>
      <c r="AB252" s="55"/>
      <c r="AC252" s="55"/>
      <c r="AD252" s="55"/>
      <c r="AE252" s="55"/>
      <c r="AF252" s="55"/>
      <c r="AG252" s="55"/>
      <c r="AH252" s="55"/>
      <c r="AI252" s="55"/>
      <c r="AJ252" s="55"/>
      <c r="AK252" s="55"/>
      <c r="AL252" s="55"/>
      <c r="AM252" s="55"/>
      <c r="AN252" s="55"/>
      <c r="AO252" s="55"/>
      <c r="AP252" s="55"/>
      <c r="AQ252" s="55"/>
      <c r="AR252" s="55"/>
      <c r="AS252" s="55"/>
      <c r="AT252" s="55"/>
      <c r="AU252" s="55"/>
      <c r="AV252" s="55"/>
      <c r="AW252" s="55"/>
      <c r="AX252" s="55"/>
    </row>
    <row r="253" spans="1:50" s="161" customFormat="1" ht="16.5" customHeight="1" x14ac:dyDescent="0.25">
      <c r="A253" s="53"/>
      <c r="B253" s="160"/>
      <c r="C253" s="204"/>
      <c r="D253" s="204"/>
      <c r="E253" s="204"/>
      <c r="F253" s="204"/>
      <c r="G253" s="204"/>
      <c r="H253" s="204"/>
      <c r="I253" s="204"/>
      <c r="J253" s="204"/>
      <c r="K253" s="204"/>
      <c r="L253" s="204"/>
      <c r="V253" s="162"/>
      <c r="W253" s="162"/>
      <c r="X253" s="162"/>
      <c r="Y253" s="162"/>
      <c r="Z253" s="162"/>
      <c r="AA253" s="162"/>
      <c r="AB253" s="162"/>
      <c r="AC253" s="162"/>
      <c r="AD253" s="162"/>
      <c r="AE253" s="162"/>
      <c r="AF253" s="162"/>
      <c r="AG253" s="162"/>
      <c r="AH253" s="162"/>
      <c r="AI253" s="162"/>
      <c r="AJ253" s="162"/>
      <c r="AK253" s="162"/>
      <c r="AL253" s="162"/>
      <c r="AM253" s="162"/>
      <c r="AN253" s="162"/>
      <c r="AO253" s="162"/>
      <c r="AP253" s="162"/>
      <c r="AQ253" s="162"/>
      <c r="AR253" s="162"/>
      <c r="AS253" s="162"/>
      <c r="AT253" s="162"/>
      <c r="AU253" s="162"/>
      <c r="AV253" s="162"/>
      <c r="AW253" s="162"/>
      <c r="AX253" s="162"/>
    </row>
    <row r="254" spans="1:50" s="51" customFormat="1" ht="15" x14ac:dyDescent="0.25">
      <c r="A254" s="49"/>
      <c r="B254" s="160"/>
      <c r="C254" s="205"/>
      <c r="D254" s="205"/>
      <c r="E254" s="205"/>
      <c r="F254" s="205"/>
      <c r="G254" s="205"/>
      <c r="H254" s="206"/>
      <c r="I254" s="206"/>
      <c r="J254" s="206"/>
      <c r="K254" s="206"/>
      <c r="L254" s="206"/>
      <c r="M254"/>
      <c r="N254"/>
      <c r="O254"/>
      <c r="P254"/>
      <c r="Q254"/>
      <c r="R254"/>
      <c r="S254"/>
      <c r="T254"/>
      <c r="U254"/>
      <c r="V254" s="55"/>
      <c r="W254" s="55"/>
      <c r="X254" s="55"/>
      <c r="Y254" s="55"/>
      <c r="Z254" s="55"/>
      <c r="AA254" s="55"/>
      <c r="AB254" s="55"/>
      <c r="AC254" s="55"/>
      <c r="AD254" s="55"/>
      <c r="AE254" s="55"/>
      <c r="AF254" s="55"/>
      <c r="AG254" s="55"/>
      <c r="AH254" s="55"/>
      <c r="AI254" s="55"/>
      <c r="AJ254" s="55"/>
      <c r="AK254" s="55"/>
      <c r="AL254" s="55"/>
      <c r="AM254" s="55"/>
      <c r="AN254" s="55"/>
      <c r="AO254" s="55"/>
      <c r="AP254" s="55"/>
      <c r="AQ254" s="55"/>
      <c r="AR254" s="55"/>
      <c r="AS254" s="55"/>
      <c r="AT254" s="55"/>
      <c r="AU254" s="55"/>
      <c r="AV254" s="55"/>
      <c r="AW254" s="55"/>
      <c r="AX254" s="55"/>
    </row>
    <row r="255" spans="1:50" s="161" customFormat="1" ht="16.5" customHeight="1" x14ac:dyDescent="0.25">
      <c r="A255" s="53"/>
      <c r="C255" s="204"/>
      <c r="D255" s="204"/>
      <c r="E255" s="204"/>
      <c r="F255" s="204"/>
      <c r="G255" s="204"/>
      <c r="H255" s="204"/>
      <c r="I255" s="204"/>
      <c r="J255" s="204"/>
      <c r="K255" s="204"/>
      <c r="L255" s="204"/>
      <c r="V255" s="162"/>
      <c r="W255" s="162"/>
      <c r="X255" s="162"/>
      <c r="Y255" s="162"/>
      <c r="Z255" s="162"/>
      <c r="AA255" s="162"/>
      <c r="AB255" s="162"/>
      <c r="AC255" s="162"/>
      <c r="AD255" s="162"/>
      <c r="AE255" s="162"/>
      <c r="AF255" s="162"/>
      <c r="AG255" s="162"/>
      <c r="AH255" s="162"/>
      <c r="AI255" s="162"/>
      <c r="AJ255" s="162"/>
      <c r="AK255" s="162"/>
      <c r="AL255" s="162"/>
      <c r="AM255" s="162"/>
      <c r="AN255" s="162"/>
      <c r="AO255" s="162"/>
      <c r="AP255" s="162"/>
      <c r="AQ255" s="162"/>
      <c r="AR255" s="162"/>
      <c r="AS255" s="162"/>
      <c r="AT255" s="162"/>
      <c r="AU255" s="162"/>
      <c r="AV255" s="162"/>
      <c r="AW255" s="162"/>
      <c r="AX255" s="162"/>
    </row>
    <row r="256" spans="1:50" s="51" customFormat="1" ht="19.5" customHeight="1" x14ac:dyDescent="0.2">
      <c r="A256" s="49"/>
      <c r="C256" s="163"/>
      <c r="D256" s="163"/>
      <c r="E256" s="163"/>
      <c r="F256" s="163"/>
      <c r="G256" s="163"/>
      <c r="H256" s="163"/>
      <c r="I256" s="163"/>
      <c r="J256" s="163"/>
      <c r="K256" s="163"/>
      <c r="L256" s="163"/>
      <c r="V256" s="55"/>
      <c r="W256" s="55"/>
      <c r="X256" s="55"/>
      <c r="Y256" s="55"/>
      <c r="Z256" s="55"/>
      <c r="AA256" s="55"/>
      <c r="AB256" s="55"/>
      <c r="AC256" s="55"/>
      <c r="AD256" s="55"/>
      <c r="AE256" s="55"/>
      <c r="AF256" s="55"/>
      <c r="AG256" s="55"/>
      <c r="AH256" s="55"/>
      <c r="AI256" s="55"/>
      <c r="AJ256" s="55"/>
      <c r="AK256" s="55"/>
      <c r="AL256" s="55"/>
      <c r="AM256" s="55"/>
      <c r="AN256" s="55"/>
      <c r="AO256" s="55"/>
      <c r="AP256" s="55"/>
      <c r="AQ256" s="55"/>
      <c r="AR256" s="55"/>
      <c r="AS256" s="55"/>
      <c r="AT256" s="55"/>
      <c r="AU256" s="55"/>
      <c r="AV256" s="55"/>
      <c r="AW256" s="55"/>
      <c r="AX256" s="55"/>
    </row>
    <row r="257" spans="1:16" customFormat="1" ht="22.5" customHeight="1" x14ac:dyDescent="0.25">
      <c r="A257" s="203" t="s">
        <v>442</v>
      </c>
      <c r="B257" s="203"/>
      <c r="C257" s="203"/>
      <c r="D257" s="203"/>
      <c r="E257" s="203"/>
      <c r="F257" s="203"/>
      <c r="G257" s="203"/>
      <c r="H257" s="203"/>
      <c r="I257" s="203"/>
      <c r="J257" s="203"/>
      <c r="K257" s="203"/>
      <c r="L257" s="203"/>
      <c r="M257" s="203"/>
      <c r="N257" s="203"/>
      <c r="O257" s="141"/>
      <c r="P257" s="141"/>
    </row>
    <row r="258" spans="1:16" customFormat="1" ht="12.75" customHeight="1" x14ac:dyDescent="0.25">
      <c r="A258" s="203" t="s">
        <v>443</v>
      </c>
      <c r="B258" s="203"/>
      <c r="C258" s="203"/>
      <c r="D258" s="203"/>
      <c r="E258" s="203"/>
      <c r="F258" s="203"/>
      <c r="G258" s="203"/>
      <c r="H258" s="203"/>
      <c r="I258" s="203"/>
      <c r="J258" s="203"/>
      <c r="K258" s="203"/>
      <c r="L258" s="203"/>
      <c r="M258" s="203"/>
      <c r="N258" s="203"/>
      <c r="O258" s="141"/>
      <c r="P258" s="141"/>
    </row>
    <row r="259" spans="1:16" customFormat="1" ht="12.75" customHeight="1" x14ac:dyDescent="0.25">
      <c r="A259" s="203" t="s">
        <v>444</v>
      </c>
      <c r="B259" s="203"/>
      <c r="C259" s="203"/>
      <c r="D259" s="203"/>
      <c r="E259" s="203"/>
      <c r="F259" s="203"/>
      <c r="G259" s="203"/>
      <c r="H259" s="203"/>
      <c r="I259" s="203"/>
      <c r="J259" s="203"/>
      <c r="K259" s="203"/>
      <c r="L259" s="203"/>
      <c r="M259" s="203"/>
      <c r="N259" s="203"/>
      <c r="O259" s="141"/>
      <c r="P259" s="141"/>
    </row>
    <row r="260" spans="1:16" customFormat="1" ht="19.5" customHeight="1" x14ac:dyDescent="0.25"/>
    <row r="261" spans="1:16" customFormat="1" ht="15" x14ac:dyDescent="0.25">
      <c r="B261" s="164"/>
      <c r="D261" s="164"/>
      <c r="F261" s="164"/>
    </row>
  </sheetData>
  <mergeCells count="248">
    <mergeCell ref="G5:N5"/>
    <mergeCell ref="G6:N6"/>
    <mergeCell ref="A7:F7"/>
    <mergeCell ref="G7:N7"/>
    <mergeCell ref="A8:F8"/>
    <mergeCell ref="G8:N8"/>
    <mergeCell ref="A13:N13"/>
    <mergeCell ref="A14:N14"/>
    <mergeCell ref="A16:N16"/>
    <mergeCell ref="A17:N17"/>
    <mergeCell ref="A18:N18"/>
    <mergeCell ref="A20:N20"/>
    <mergeCell ref="A9:F9"/>
    <mergeCell ref="G9:N9"/>
    <mergeCell ref="A10:F10"/>
    <mergeCell ref="G10:N10"/>
    <mergeCell ref="A11:F11"/>
    <mergeCell ref="G11:N11"/>
    <mergeCell ref="L33:M33"/>
    <mergeCell ref="A35:A37"/>
    <mergeCell ref="B35:B37"/>
    <mergeCell ref="C35:E37"/>
    <mergeCell ref="F35:F37"/>
    <mergeCell ref="G35:I36"/>
    <mergeCell ref="J35:L36"/>
    <mergeCell ref="M35:M37"/>
    <mergeCell ref="A21:N21"/>
    <mergeCell ref="B23:F23"/>
    <mergeCell ref="B24:F24"/>
    <mergeCell ref="D26:F26"/>
    <mergeCell ref="L31:M31"/>
    <mergeCell ref="L32:M32"/>
    <mergeCell ref="C43:E43"/>
    <mergeCell ref="C44:E44"/>
    <mergeCell ref="C45:E45"/>
    <mergeCell ref="C46:E46"/>
    <mergeCell ref="C47:E47"/>
    <mergeCell ref="C48:E48"/>
    <mergeCell ref="N35:N37"/>
    <mergeCell ref="C38:E38"/>
    <mergeCell ref="A39:N39"/>
    <mergeCell ref="C40:E40"/>
    <mergeCell ref="C41:N41"/>
    <mergeCell ref="C42:E42"/>
    <mergeCell ref="C55:E55"/>
    <mergeCell ref="C56:E56"/>
    <mergeCell ref="C57:E57"/>
    <mergeCell ref="C58:E58"/>
    <mergeCell ref="C59:E59"/>
    <mergeCell ref="C60:E60"/>
    <mergeCell ref="C49:E49"/>
    <mergeCell ref="C50:E50"/>
    <mergeCell ref="C51:E51"/>
    <mergeCell ref="C52:E52"/>
    <mergeCell ref="C53:N53"/>
    <mergeCell ref="C54:E54"/>
    <mergeCell ref="C68:N68"/>
    <mergeCell ref="C69:E69"/>
    <mergeCell ref="C70:E70"/>
    <mergeCell ref="C71:E71"/>
    <mergeCell ref="C72:E72"/>
    <mergeCell ref="C73:E73"/>
    <mergeCell ref="C61:E61"/>
    <mergeCell ref="C62:E62"/>
    <mergeCell ref="C63:E63"/>
    <mergeCell ref="C65:K65"/>
    <mergeCell ref="A66:N66"/>
    <mergeCell ref="C67:E67"/>
    <mergeCell ref="C80:E80"/>
    <mergeCell ref="C81:E81"/>
    <mergeCell ref="C82:E82"/>
    <mergeCell ref="C83:E83"/>
    <mergeCell ref="C84:E84"/>
    <mergeCell ref="C85:E85"/>
    <mergeCell ref="C74:E74"/>
    <mergeCell ref="C75:E75"/>
    <mergeCell ref="C76:E76"/>
    <mergeCell ref="C77:E77"/>
    <mergeCell ref="C78:N78"/>
    <mergeCell ref="C79:E79"/>
    <mergeCell ref="C92:E92"/>
    <mergeCell ref="C93:E93"/>
    <mergeCell ref="C94:E94"/>
    <mergeCell ref="C95:E95"/>
    <mergeCell ref="C96:E96"/>
    <mergeCell ref="C97:E97"/>
    <mergeCell ref="C86:E86"/>
    <mergeCell ref="C87:E87"/>
    <mergeCell ref="C88:E88"/>
    <mergeCell ref="C89:E89"/>
    <mergeCell ref="C90:E90"/>
    <mergeCell ref="C91:E91"/>
    <mergeCell ref="C104:E104"/>
    <mergeCell ref="C105:E105"/>
    <mergeCell ref="C106:E106"/>
    <mergeCell ref="C107:E107"/>
    <mergeCell ref="C108:E108"/>
    <mergeCell ref="C109:E109"/>
    <mergeCell ref="C98:E98"/>
    <mergeCell ref="C99:E99"/>
    <mergeCell ref="C100:E100"/>
    <mergeCell ref="C101:E101"/>
    <mergeCell ref="C102:E102"/>
    <mergeCell ref="C103:E103"/>
    <mergeCell ref="C116:E116"/>
    <mergeCell ref="C117:E117"/>
    <mergeCell ref="C118:E118"/>
    <mergeCell ref="C119:E119"/>
    <mergeCell ref="C120:E120"/>
    <mergeCell ref="C121:N121"/>
    <mergeCell ref="C110:E110"/>
    <mergeCell ref="C111:E111"/>
    <mergeCell ref="C112:E112"/>
    <mergeCell ref="C113:E113"/>
    <mergeCell ref="C114:E114"/>
    <mergeCell ref="C115:E115"/>
    <mergeCell ref="C128:E128"/>
    <mergeCell ref="C129:E129"/>
    <mergeCell ref="C130:N130"/>
    <mergeCell ref="C131:E131"/>
    <mergeCell ref="C132:E132"/>
    <mergeCell ref="C133:E133"/>
    <mergeCell ref="C122:E122"/>
    <mergeCell ref="C123:E123"/>
    <mergeCell ref="C124:E124"/>
    <mergeCell ref="C125:E125"/>
    <mergeCell ref="C126:E126"/>
    <mergeCell ref="C127:E127"/>
    <mergeCell ref="C140:E140"/>
    <mergeCell ref="C141:E141"/>
    <mergeCell ref="C142:E142"/>
    <mergeCell ref="C143:N143"/>
    <mergeCell ref="C144:E144"/>
    <mergeCell ref="C145:E145"/>
    <mergeCell ref="C134:E134"/>
    <mergeCell ref="C135:E135"/>
    <mergeCell ref="C136:E136"/>
    <mergeCell ref="C137:E137"/>
    <mergeCell ref="C138:E138"/>
    <mergeCell ref="C139:E139"/>
    <mergeCell ref="C152:E152"/>
    <mergeCell ref="C153:E153"/>
    <mergeCell ref="C154:E154"/>
    <mergeCell ref="C155:E155"/>
    <mergeCell ref="C156:E156"/>
    <mergeCell ref="C157:E157"/>
    <mergeCell ref="C146:E146"/>
    <mergeCell ref="C147:E147"/>
    <mergeCell ref="C148:E148"/>
    <mergeCell ref="C149:E149"/>
    <mergeCell ref="C150:E150"/>
    <mergeCell ref="C151:E151"/>
    <mergeCell ref="A165:N165"/>
    <mergeCell ref="C166:E166"/>
    <mergeCell ref="C167:N167"/>
    <mergeCell ref="C168:E168"/>
    <mergeCell ref="C169:E169"/>
    <mergeCell ref="C170:N170"/>
    <mergeCell ref="C158:E158"/>
    <mergeCell ref="C159:E159"/>
    <mergeCell ref="C160:E160"/>
    <mergeCell ref="C161:E161"/>
    <mergeCell ref="C162:E162"/>
    <mergeCell ref="C164:K164"/>
    <mergeCell ref="C177:E177"/>
    <mergeCell ref="C178:E178"/>
    <mergeCell ref="C179:N179"/>
    <mergeCell ref="C180:E180"/>
    <mergeCell ref="C182:K182"/>
    <mergeCell ref="A183:N183"/>
    <mergeCell ref="C171:E171"/>
    <mergeCell ref="C172:E172"/>
    <mergeCell ref="C173:N173"/>
    <mergeCell ref="C174:E174"/>
    <mergeCell ref="C175:E175"/>
    <mergeCell ref="C176:N176"/>
    <mergeCell ref="C191:N191"/>
    <mergeCell ref="C192:E192"/>
    <mergeCell ref="C193:E193"/>
    <mergeCell ref="C194:N194"/>
    <mergeCell ref="C195:E195"/>
    <mergeCell ref="C196:E196"/>
    <mergeCell ref="C184:E184"/>
    <mergeCell ref="C185:N185"/>
    <mergeCell ref="C186:E186"/>
    <mergeCell ref="C188:K188"/>
    <mergeCell ref="A189:N189"/>
    <mergeCell ref="C190:E190"/>
    <mergeCell ref="C203:N203"/>
    <mergeCell ref="C204:E204"/>
    <mergeCell ref="C205:E205"/>
    <mergeCell ref="C206:N206"/>
    <mergeCell ref="C207:E207"/>
    <mergeCell ref="C208:E208"/>
    <mergeCell ref="C197:N197"/>
    <mergeCell ref="C198:E198"/>
    <mergeCell ref="C199:E199"/>
    <mergeCell ref="C200:N200"/>
    <mergeCell ref="C201:E201"/>
    <mergeCell ref="C202:E202"/>
    <mergeCell ref="C217:K217"/>
    <mergeCell ref="C218:K218"/>
    <mergeCell ref="C219:K219"/>
    <mergeCell ref="C220:K220"/>
    <mergeCell ref="C221:K221"/>
    <mergeCell ref="C222:K222"/>
    <mergeCell ref="C209:N209"/>
    <mergeCell ref="C210:E210"/>
    <mergeCell ref="C212:K212"/>
    <mergeCell ref="C214:K214"/>
    <mergeCell ref="C215:K215"/>
    <mergeCell ref="C216:K216"/>
    <mergeCell ref="C229:K229"/>
    <mergeCell ref="C230:K230"/>
    <mergeCell ref="C231:K231"/>
    <mergeCell ref="C232:K232"/>
    <mergeCell ref="C233:K233"/>
    <mergeCell ref="C234:K234"/>
    <mergeCell ref="C223:K223"/>
    <mergeCell ref="C224:K224"/>
    <mergeCell ref="C225:K225"/>
    <mergeCell ref="C226:K226"/>
    <mergeCell ref="C227:K227"/>
    <mergeCell ref="C228:K228"/>
    <mergeCell ref="C241:K241"/>
    <mergeCell ref="C242:K242"/>
    <mergeCell ref="C243:K243"/>
    <mergeCell ref="C244:K244"/>
    <mergeCell ref="C245:K245"/>
    <mergeCell ref="C246:K246"/>
    <mergeCell ref="C235:K235"/>
    <mergeCell ref="C236:K236"/>
    <mergeCell ref="C237:K237"/>
    <mergeCell ref="C238:K238"/>
    <mergeCell ref="C239:K239"/>
    <mergeCell ref="C240:K240"/>
    <mergeCell ref="C254:G254"/>
    <mergeCell ref="H254:L254"/>
    <mergeCell ref="C255:L255"/>
    <mergeCell ref="A257:N257"/>
    <mergeCell ref="A258:N258"/>
    <mergeCell ref="A259:N259"/>
    <mergeCell ref="C247:K247"/>
    <mergeCell ref="C248:K248"/>
    <mergeCell ref="C249:K249"/>
    <mergeCell ref="C252:G252"/>
    <mergeCell ref="H252:L252"/>
    <mergeCell ref="C253:L253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26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79"/>
  <sheetViews>
    <sheetView topLeftCell="A142" workbookViewId="0">
      <selection activeCell="A170" sqref="A170:XFD174"/>
    </sheetView>
  </sheetViews>
  <sheetFormatPr defaultColWidth="9.140625" defaultRowHeight="11.25" customHeight="1" x14ac:dyDescent="0.2"/>
  <cols>
    <col min="1" max="1" width="9.140625" style="62" customWidth="1"/>
    <col min="2" max="2" width="20.140625" style="165" customWidth="1"/>
    <col min="3" max="3" width="13.42578125" style="165" customWidth="1"/>
    <col min="4" max="4" width="12.85546875" style="165" customWidth="1"/>
    <col min="5" max="5" width="13.28515625" style="165" customWidth="1"/>
    <col min="6" max="6" width="8.5703125" style="165" customWidth="1"/>
    <col min="7" max="7" width="7.85546875" style="165" customWidth="1"/>
    <col min="8" max="8" width="8.42578125" style="165" customWidth="1"/>
    <col min="9" max="9" width="13" style="165" customWidth="1"/>
    <col min="10" max="10" width="12.42578125" style="165" customWidth="1"/>
    <col min="11" max="11" width="8.5703125" style="165" customWidth="1"/>
    <col min="12" max="12" width="12.85546875" style="165" customWidth="1"/>
    <col min="13" max="13" width="7.42578125" style="165" customWidth="1"/>
    <col min="14" max="14" width="13.42578125" style="165" customWidth="1"/>
    <col min="15" max="15" width="14.5703125" style="165" hidden="1" customWidth="1"/>
    <col min="16" max="16" width="78.28515625" style="165" hidden="1" customWidth="1"/>
    <col min="17" max="17" width="73.7109375" style="165" hidden="1" customWidth="1"/>
    <col min="18" max="21" width="9.140625" style="165"/>
    <col min="22" max="27" width="84" style="94" hidden="1" customWidth="1"/>
    <col min="28" max="30" width="161.42578125" style="94" hidden="1" customWidth="1"/>
    <col min="31" max="31" width="34.7109375" style="94" hidden="1" customWidth="1"/>
    <col min="32" max="32" width="161.42578125" style="94" hidden="1" customWidth="1"/>
    <col min="33" max="33" width="39.5703125" style="94" hidden="1" customWidth="1"/>
    <col min="34" max="34" width="132.140625" style="94" hidden="1" customWidth="1"/>
    <col min="35" max="38" width="39.5703125" style="94" hidden="1" customWidth="1"/>
    <col min="39" max="44" width="98.42578125" style="94" hidden="1" customWidth="1"/>
    <col min="45" max="45" width="56" style="94" hidden="1" customWidth="1"/>
    <col min="46" max="46" width="55.28515625" style="94" hidden="1" customWidth="1"/>
    <col min="47" max="47" width="56" style="94" hidden="1" customWidth="1"/>
    <col min="48" max="48" width="55.28515625" style="94" hidden="1" customWidth="1"/>
    <col min="49" max="16384" width="9.140625" style="165"/>
  </cols>
  <sheetData>
    <row r="1" spans="1:29" customFormat="1" ht="15" x14ac:dyDescent="0.25">
      <c r="N1" s="48" t="s">
        <v>73</v>
      </c>
    </row>
    <row r="2" spans="1:29" customFormat="1" ht="11.25" customHeight="1" x14ac:dyDescent="0.25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50" t="s">
        <v>74</v>
      </c>
    </row>
    <row r="3" spans="1:29" customFormat="1" ht="6.75" customHeight="1" x14ac:dyDescent="0.25">
      <c r="A3" s="49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48"/>
    </row>
    <row r="4" spans="1:29" customFormat="1" ht="2.25" customHeight="1" x14ac:dyDescent="0.25">
      <c r="A4" s="52"/>
      <c r="B4" s="53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</row>
    <row r="5" spans="1:29" customFormat="1" ht="11.25" customHeight="1" x14ac:dyDescent="0.25">
      <c r="A5" s="52" t="s">
        <v>75</v>
      </c>
      <c r="B5" s="53"/>
      <c r="C5" s="49"/>
      <c r="E5" s="49"/>
      <c r="F5" s="49"/>
      <c r="G5" s="224" t="s">
        <v>76</v>
      </c>
      <c r="H5" s="224"/>
      <c r="I5" s="224"/>
      <c r="J5" s="224"/>
      <c r="K5" s="224"/>
      <c r="L5" s="224"/>
      <c r="M5" s="224"/>
      <c r="N5" s="224"/>
    </row>
    <row r="6" spans="1:29" customFormat="1" ht="22.5" customHeight="1" x14ac:dyDescent="0.25">
      <c r="A6" s="52" t="s">
        <v>77</v>
      </c>
      <c r="B6" s="53"/>
      <c r="C6" s="49"/>
      <c r="E6" s="54"/>
      <c r="F6" s="54"/>
      <c r="G6" s="232" t="s">
        <v>78</v>
      </c>
      <c r="H6" s="232"/>
      <c r="I6" s="232"/>
      <c r="J6" s="232"/>
      <c r="K6" s="232"/>
      <c r="L6" s="232"/>
      <c r="M6" s="232"/>
      <c r="N6" s="232"/>
      <c r="V6" s="55" t="s">
        <v>78</v>
      </c>
    </row>
    <row r="7" spans="1:29" customFormat="1" ht="90" customHeight="1" x14ac:dyDescent="0.25">
      <c r="A7" s="231" t="s">
        <v>79</v>
      </c>
      <c r="B7" s="231"/>
      <c r="C7" s="231"/>
      <c r="D7" s="231"/>
      <c r="E7" s="231"/>
      <c r="F7" s="231"/>
      <c r="G7" s="232" t="s">
        <v>80</v>
      </c>
      <c r="H7" s="232"/>
      <c r="I7" s="232"/>
      <c r="J7" s="232"/>
      <c r="K7" s="232"/>
      <c r="L7" s="232"/>
      <c r="M7" s="232"/>
      <c r="N7" s="232"/>
      <c r="P7" s="56" t="s">
        <v>79</v>
      </c>
      <c r="Q7" s="56" t="s">
        <v>80</v>
      </c>
      <c r="R7" s="57"/>
      <c r="S7" s="57"/>
      <c r="T7" s="57"/>
      <c r="U7" s="57"/>
      <c r="W7" s="55" t="s">
        <v>80</v>
      </c>
    </row>
    <row r="8" spans="1:29" customFormat="1" ht="67.5" customHeight="1" x14ac:dyDescent="0.25">
      <c r="A8" s="234" t="s">
        <v>81</v>
      </c>
      <c r="B8" s="234"/>
      <c r="C8" s="234"/>
      <c r="D8" s="234"/>
      <c r="E8" s="234"/>
      <c r="F8" s="234"/>
      <c r="G8" s="232"/>
      <c r="H8" s="232"/>
      <c r="I8" s="232"/>
      <c r="J8" s="232"/>
      <c r="K8" s="232"/>
      <c r="L8" s="232"/>
      <c r="M8" s="232"/>
      <c r="N8" s="232"/>
      <c r="P8" s="56" t="s">
        <v>82</v>
      </c>
      <c r="Q8" s="56"/>
      <c r="R8" s="57"/>
      <c r="S8" s="57"/>
      <c r="T8" s="57"/>
      <c r="U8" s="57"/>
      <c r="X8" s="55" t="s">
        <v>83</v>
      </c>
    </row>
    <row r="9" spans="1:29" customFormat="1" ht="33.75" customHeight="1" x14ac:dyDescent="0.25">
      <c r="A9" s="231" t="s">
        <v>84</v>
      </c>
      <c r="B9" s="231"/>
      <c r="C9" s="231"/>
      <c r="D9" s="231"/>
      <c r="E9" s="231"/>
      <c r="F9" s="231"/>
      <c r="G9" s="232"/>
      <c r="H9" s="232"/>
      <c r="I9" s="232"/>
      <c r="J9" s="232"/>
      <c r="K9" s="232"/>
      <c r="L9" s="232"/>
      <c r="M9" s="232"/>
      <c r="N9" s="232"/>
      <c r="P9" s="56" t="s">
        <v>84</v>
      </c>
      <c r="Q9" s="56"/>
      <c r="R9" s="57"/>
      <c r="S9" s="57"/>
      <c r="T9" s="57"/>
      <c r="U9" s="57"/>
      <c r="Y9" s="55" t="s">
        <v>83</v>
      </c>
    </row>
    <row r="10" spans="1:29" customFormat="1" ht="11.25" customHeight="1" x14ac:dyDescent="0.25">
      <c r="A10" s="233" t="s">
        <v>85</v>
      </c>
      <c r="B10" s="233"/>
      <c r="C10" s="233"/>
      <c r="D10" s="233"/>
      <c r="E10" s="233"/>
      <c r="F10" s="233"/>
      <c r="G10" s="232" t="s">
        <v>86</v>
      </c>
      <c r="H10" s="232"/>
      <c r="I10" s="232"/>
      <c r="J10" s="232"/>
      <c r="K10" s="232"/>
      <c r="L10" s="232"/>
      <c r="M10" s="232"/>
      <c r="N10" s="232"/>
      <c r="Z10" s="55" t="s">
        <v>86</v>
      </c>
    </row>
    <row r="11" spans="1:29" customFormat="1" ht="15" x14ac:dyDescent="0.25">
      <c r="A11" s="233" t="s">
        <v>87</v>
      </c>
      <c r="B11" s="233"/>
      <c r="C11" s="233"/>
      <c r="D11" s="233"/>
      <c r="E11" s="233"/>
      <c r="F11" s="233"/>
      <c r="G11" s="232"/>
      <c r="H11" s="232"/>
      <c r="I11" s="232"/>
      <c r="J11" s="232"/>
      <c r="K11" s="232"/>
      <c r="L11" s="232"/>
      <c r="M11" s="232"/>
      <c r="N11" s="232"/>
      <c r="AA11" s="55" t="s">
        <v>83</v>
      </c>
    </row>
    <row r="12" spans="1:29" customFormat="1" ht="3.75" customHeight="1" x14ac:dyDescent="0.25">
      <c r="A12" s="58"/>
      <c r="B12" s="49"/>
      <c r="C12" s="49"/>
      <c r="D12" s="49"/>
      <c r="E12" s="49"/>
      <c r="F12" s="53"/>
      <c r="G12" s="53"/>
      <c r="H12" s="53"/>
      <c r="I12" s="53"/>
      <c r="J12" s="53"/>
      <c r="K12" s="53"/>
      <c r="L12" s="53"/>
      <c r="M12" s="53"/>
      <c r="N12" s="53"/>
    </row>
    <row r="13" spans="1:29" customFormat="1" ht="15" x14ac:dyDescent="0.25">
      <c r="A13" s="228"/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AB13" s="55" t="s">
        <v>83</v>
      </c>
    </row>
    <row r="14" spans="1:29" customFormat="1" ht="15" x14ac:dyDescent="0.25">
      <c r="A14" s="223" t="s">
        <v>7</v>
      </c>
      <c r="B14" s="223"/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/>
    </row>
    <row r="15" spans="1:29" customFormat="1" ht="5.25" customHeight="1" x14ac:dyDescent="0.25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</row>
    <row r="16" spans="1:29" customFormat="1" ht="15" x14ac:dyDescent="0.25">
      <c r="A16" s="228"/>
      <c r="B16" s="228"/>
      <c r="C16" s="228"/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AC16" s="55" t="s">
        <v>83</v>
      </c>
    </row>
    <row r="17" spans="1:31" customFormat="1" ht="15" x14ac:dyDescent="0.25">
      <c r="A17" s="223" t="s">
        <v>88</v>
      </c>
      <c r="B17" s="223"/>
      <c r="C17" s="223"/>
      <c r="D17" s="223"/>
      <c r="E17" s="223"/>
      <c r="F17" s="223"/>
      <c r="G17" s="223"/>
      <c r="H17" s="223"/>
      <c r="I17" s="223"/>
      <c r="J17" s="223"/>
      <c r="K17" s="223"/>
      <c r="L17" s="223"/>
      <c r="M17" s="223"/>
      <c r="N17" s="223"/>
    </row>
    <row r="18" spans="1:31" customFormat="1" ht="21" customHeight="1" x14ac:dyDescent="0.25">
      <c r="A18" s="229" t="s">
        <v>900</v>
      </c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</row>
    <row r="19" spans="1:31" customFormat="1" ht="3.75" customHeight="1" x14ac:dyDescent="0.25">
      <c r="A19" s="60"/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</row>
    <row r="20" spans="1:31" customFormat="1" ht="15" x14ac:dyDescent="0.25">
      <c r="A20" s="230" t="s">
        <v>845</v>
      </c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0"/>
      <c r="N20" s="230"/>
      <c r="AD20" s="55" t="s">
        <v>845</v>
      </c>
    </row>
    <row r="21" spans="1:31" customFormat="1" ht="12" customHeight="1" x14ac:dyDescent="0.25">
      <c r="A21" s="223" t="s">
        <v>91</v>
      </c>
      <c r="B21" s="223"/>
      <c r="C21" s="223"/>
      <c r="D21" s="223"/>
      <c r="E21" s="223"/>
      <c r="F21" s="223"/>
      <c r="G21" s="223"/>
      <c r="H21" s="223"/>
      <c r="I21" s="223"/>
      <c r="J21" s="223"/>
      <c r="K21" s="223"/>
      <c r="L21" s="223"/>
      <c r="M21" s="223"/>
      <c r="N21" s="223"/>
    </row>
    <row r="22" spans="1:31" customFormat="1" ht="12" customHeight="1" x14ac:dyDescent="0.25">
      <c r="A22" s="49" t="s">
        <v>92</v>
      </c>
      <c r="B22" s="61" t="s">
        <v>93</v>
      </c>
      <c r="C22" s="62" t="s">
        <v>94</v>
      </c>
      <c r="D22" s="62"/>
      <c r="E22" s="62"/>
      <c r="F22" s="54"/>
      <c r="G22" s="54"/>
      <c r="H22" s="54"/>
      <c r="I22" s="54"/>
      <c r="J22" s="54"/>
      <c r="K22" s="54"/>
      <c r="L22" s="54"/>
      <c r="M22" s="54"/>
      <c r="N22" s="54"/>
    </row>
    <row r="23" spans="1:31" customFormat="1" ht="12" customHeight="1" x14ac:dyDescent="0.25">
      <c r="A23" s="49" t="s">
        <v>95</v>
      </c>
      <c r="B23" s="224"/>
      <c r="C23" s="224"/>
      <c r="D23" s="224"/>
      <c r="E23" s="224"/>
      <c r="F23" s="224"/>
      <c r="G23" s="54"/>
      <c r="H23" s="54"/>
      <c r="I23" s="54"/>
      <c r="J23" s="54"/>
      <c r="K23" s="54"/>
      <c r="L23" s="54"/>
      <c r="M23" s="54"/>
      <c r="N23" s="54"/>
    </row>
    <row r="24" spans="1:31" customFormat="1" ht="15" x14ac:dyDescent="0.25">
      <c r="A24" s="49"/>
      <c r="B24" s="225" t="s">
        <v>96</v>
      </c>
      <c r="C24" s="225"/>
      <c r="D24" s="225"/>
      <c r="E24" s="225"/>
      <c r="F24" s="225"/>
      <c r="G24" s="63"/>
      <c r="H24" s="63"/>
      <c r="I24" s="63"/>
      <c r="J24" s="63"/>
      <c r="K24" s="63"/>
      <c r="L24" s="63"/>
      <c r="M24" s="64"/>
      <c r="N24" s="63"/>
    </row>
    <row r="25" spans="1:31" customFormat="1" ht="5.25" customHeight="1" x14ac:dyDescent="0.25">
      <c r="A25" s="49"/>
      <c r="B25" s="49"/>
      <c r="C25" s="49"/>
      <c r="D25" s="65"/>
      <c r="E25" s="65"/>
      <c r="F25" s="65"/>
      <c r="G25" s="65"/>
      <c r="H25" s="65"/>
      <c r="I25" s="65"/>
      <c r="J25" s="65"/>
      <c r="K25" s="65"/>
      <c r="L25" s="65"/>
      <c r="M25" s="63"/>
      <c r="N25" s="63"/>
    </row>
    <row r="26" spans="1:31" customFormat="1" ht="15" x14ac:dyDescent="0.25">
      <c r="A26" s="66" t="s">
        <v>97</v>
      </c>
      <c r="B26" s="49"/>
      <c r="C26" s="49"/>
      <c r="D26" s="226" t="s">
        <v>446</v>
      </c>
      <c r="E26" s="226"/>
      <c r="F26" s="226"/>
      <c r="G26" s="67"/>
      <c r="H26" s="67"/>
      <c r="I26" s="67"/>
      <c r="J26" s="67"/>
      <c r="K26" s="67"/>
      <c r="L26" s="67"/>
      <c r="M26" s="67"/>
      <c r="N26" s="67"/>
      <c r="AE26" s="55" t="s">
        <v>83</v>
      </c>
    </row>
    <row r="27" spans="1:31" customFormat="1" ht="7.5" customHeight="1" x14ac:dyDescent="0.25">
      <c r="A27" s="49"/>
      <c r="B27" s="51"/>
      <c r="C27" s="51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</row>
    <row r="28" spans="1:31" customFormat="1" ht="12" customHeight="1" x14ac:dyDescent="0.25">
      <c r="A28" s="66" t="s">
        <v>99</v>
      </c>
      <c r="B28" s="51"/>
      <c r="C28" s="69">
        <v>16.899999999999999</v>
      </c>
      <c r="D28" s="70" t="s">
        <v>448</v>
      </c>
      <c r="E28" s="71" t="s">
        <v>101</v>
      </c>
      <c r="G28" s="51"/>
      <c r="H28" s="51"/>
      <c r="I28" s="51"/>
      <c r="J28" s="51"/>
      <c r="K28" s="51"/>
      <c r="L28" s="72"/>
      <c r="M28" s="72"/>
      <c r="N28" s="51"/>
    </row>
    <row r="29" spans="1:31" customFormat="1" ht="11.25" customHeight="1" x14ac:dyDescent="0.25">
      <c r="A29" s="49"/>
      <c r="B29" s="73" t="s">
        <v>102</v>
      </c>
      <c r="C29" s="74"/>
      <c r="D29" s="75"/>
      <c r="E29" s="71"/>
      <c r="G29" s="51"/>
    </row>
    <row r="30" spans="1:31" customFormat="1" ht="12" customHeight="1" x14ac:dyDescent="0.25">
      <c r="A30" s="49"/>
      <c r="B30" s="76" t="s">
        <v>103</v>
      </c>
      <c r="C30" s="69">
        <v>0</v>
      </c>
      <c r="D30" s="70" t="s">
        <v>110</v>
      </c>
      <c r="E30" s="71" t="s">
        <v>101</v>
      </c>
      <c r="G30" s="51" t="s">
        <v>105</v>
      </c>
      <c r="I30" s="51"/>
      <c r="J30" s="51"/>
      <c r="K30" s="51"/>
      <c r="L30" s="69">
        <v>6.96</v>
      </c>
      <c r="M30" s="77" t="s">
        <v>901</v>
      </c>
      <c r="N30" s="71" t="s">
        <v>101</v>
      </c>
    </row>
    <row r="31" spans="1:31" customFormat="1" ht="12" customHeight="1" x14ac:dyDescent="0.25">
      <c r="A31" s="49"/>
      <c r="B31" s="76" t="s">
        <v>13</v>
      </c>
      <c r="C31" s="69">
        <v>0</v>
      </c>
      <c r="D31" s="78" t="s">
        <v>110</v>
      </c>
      <c r="E31" s="71" t="s">
        <v>101</v>
      </c>
      <c r="G31" s="51" t="s">
        <v>108</v>
      </c>
      <c r="I31" s="51"/>
      <c r="J31" s="51"/>
      <c r="K31" s="51"/>
      <c r="L31" s="227">
        <v>11.68</v>
      </c>
      <c r="M31" s="227"/>
      <c r="N31" s="71" t="s">
        <v>109</v>
      </c>
    </row>
    <row r="32" spans="1:31" customFormat="1" ht="12" customHeight="1" x14ac:dyDescent="0.25">
      <c r="A32" s="49"/>
      <c r="B32" s="76" t="s">
        <v>14</v>
      </c>
      <c r="C32" s="69">
        <v>0</v>
      </c>
      <c r="D32" s="78" t="s">
        <v>110</v>
      </c>
      <c r="E32" s="71" t="s">
        <v>101</v>
      </c>
      <c r="G32" s="51" t="s">
        <v>111</v>
      </c>
      <c r="I32" s="51"/>
      <c r="J32" s="51"/>
      <c r="K32" s="51"/>
      <c r="L32" s="227"/>
      <c r="M32" s="227"/>
      <c r="N32" s="71" t="s">
        <v>109</v>
      </c>
    </row>
    <row r="33" spans="1:37" customFormat="1" ht="12" customHeight="1" x14ac:dyDescent="0.25">
      <c r="A33" s="49"/>
      <c r="B33" s="76" t="s">
        <v>15</v>
      </c>
      <c r="C33" s="69">
        <v>14.62</v>
      </c>
      <c r="D33" s="70" t="s">
        <v>902</v>
      </c>
      <c r="E33" s="71" t="s">
        <v>101</v>
      </c>
      <c r="G33" s="51"/>
      <c r="H33" s="51"/>
      <c r="I33" s="51"/>
      <c r="J33" s="51"/>
      <c r="K33" s="51"/>
      <c r="L33" s="221" t="s">
        <v>112</v>
      </c>
      <c r="M33" s="221"/>
      <c r="N33" s="51"/>
    </row>
    <row r="34" spans="1:37" customFormat="1" ht="7.5" customHeight="1" x14ac:dyDescent="0.25">
      <c r="A34" s="79"/>
    </row>
    <row r="35" spans="1:37" customFormat="1" ht="23.25" customHeight="1" x14ac:dyDescent="0.25">
      <c r="A35" s="222" t="s">
        <v>8</v>
      </c>
      <c r="B35" s="219" t="s">
        <v>9</v>
      </c>
      <c r="C35" s="219" t="s">
        <v>113</v>
      </c>
      <c r="D35" s="219"/>
      <c r="E35" s="219"/>
      <c r="F35" s="219" t="s">
        <v>114</v>
      </c>
      <c r="G35" s="219" t="s">
        <v>115</v>
      </c>
      <c r="H35" s="219"/>
      <c r="I35" s="219"/>
      <c r="J35" s="219" t="s">
        <v>116</v>
      </c>
      <c r="K35" s="219"/>
      <c r="L35" s="219"/>
      <c r="M35" s="219" t="s">
        <v>117</v>
      </c>
      <c r="N35" s="219" t="s">
        <v>118</v>
      </c>
    </row>
    <row r="36" spans="1:37" customFormat="1" ht="28.5" customHeight="1" x14ac:dyDescent="0.25">
      <c r="A36" s="222"/>
      <c r="B36" s="219"/>
      <c r="C36" s="219"/>
      <c r="D36" s="219"/>
      <c r="E36" s="219"/>
      <c r="F36" s="219"/>
      <c r="G36" s="219"/>
      <c r="H36" s="219"/>
      <c r="I36" s="219"/>
      <c r="J36" s="219"/>
      <c r="K36" s="219"/>
      <c r="L36" s="219"/>
      <c r="M36" s="219"/>
      <c r="N36" s="219"/>
    </row>
    <row r="37" spans="1:37" customFormat="1" ht="22.5" x14ac:dyDescent="0.25">
      <c r="A37" s="222"/>
      <c r="B37" s="219"/>
      <c r="C37" s="219"/>
      <c r="D37" s="219"/>
      <c r="E37" s="219"/>
      <c r="F37" s="219"/>
      <c r="G37" s="80" t="s">
        <v>119</v>
      </c>
      <c r="H37" s="80" t="s">
        <v>120</v>
      </c>
      <c r="I37" s="80" t="s">
        <v>121</v>
      </c>
      <c r="J37" s="80" t="s">
        <v>119</v>
      </c>
      <c r="K37" s="80" t="s">
        <v>120</v>
      </c>
      <c r="L37" s="80" t="s">
        <v>16</v>
      </c>
      <c r="M37" s="219"/>
      <c r="N37" s="219"/>
    </row>
    <row r="38" spans="1:37" customFormat="1" ht="15" x14ac:dyDescent="0.25">
      <c r="A38" s="81">
        <v>1</v>
      </c>
      <c r="B38" s="82">
        <v>2</v>
      </c>
      <c r="C38" s="220">
        <v>3</v>
      </c>
      <c r="D38" s="220"/>
      <c r="E38" s="220"/>
      <c r="F38" s="82">
        <v>4</v>
      </c>
      <c r="G38" s="82">
        <v>5</v>
      </c>
      <c r="H38" s="82">
        <v>6</v>
      </c>
      <c r="I38" s="82">
        <v>7</v>
      </c>
      <c r="J38" s="82">
        <v>8</v>
      </c>
      <c r="K38" s="82">
        <v>9</v>
      </c>
      <c r="L38" s="82">
        <v>10</v>
      </c>
      <c r="M38" s="82">
        <v>11</v>
      </c>
      <c r="N38" s="82">
        <v>12</v>
      </c>
    </row>
    <row r="39" spans="1:37" customFormat="1" ht="15" x14ac:dyDescent="0.25">
      <c r="A39" s="212" t="s">
        <v>450</v>
      </c>
      <c r="B39" s="213"/>
      <c r="C39" s="213"/>
      <c r="D39" s="213"/>
      <c r="E39" s="213"/>
      <c r="F39" s="213"/>
      <c r="G39" s="213"/>
      <c r="H39" s="213"/>
      <c r="I39" s="213"/>
      <c r="J39" s="213"/>
      <c r="K39" s="213"/>
      <c r="L39" s="213"/>
      <c r="M39" s="213"/>
      <c r="N39" s="214"/>
      <c r="AF39" s="83" t="s">
        <v>450</v>
      </c>
    </row>
    <row r="40" spans="1:37" customFormat="1" ht="34.5" x14ac:dyDescent="0.25">
      <c r="A40" s="84" t="s">
        <v>123</v>
      </c>
      <c r="B40" s="85" t="s">
        <v>903</v>
      </c>
      <c r="C40" s="210" t="s">
        <v>904</v>
      </c>
      <c r="D40" s="210"/>
      <c r="E40" s="210"/>
      <c r="F40" s="86" t="s">
        <v>71</v>
      </c>
      <c r="G40" s="87"/>
      <c r="H40" s="87"/>
      <c r="I40" s="88">
        <v>1</v>
      </c>
      <c r="J40" s="89"/>
      <c r="K40" s="87"/>
      <c r="L40" s="89"/>
      <c r="M40" s="87"/>
      <c r="N40" s="90"/>
      <c r="AF40" s="83"/>
      <c r="AG40" s="91" t="s">
        <v>904</v>
      </c>
    </row>
    <row r="41" spans="1:37" customFormat="1" ht="15" x14ac:dyDescent="0.25">
      <c r="A41" s="92"/>
      <c r="B41" s="93"/>
      <c r="C41" s="203" t="s">
        <v>454</v>
      </c>
      <c r="D41" s="203"/>
      <c r="E41" s="203"/>
      <c r="F41" s="203"/>
      <c r="G41" s="203"/>
      <c r="H41" s="203"/>
      <c r="I41" s="203"/>
      <c r="J41" s="203"/>
      <c r="K41" s="203"/>
      <c r="L41" s="203"/>
      <c r="M41" s="203"/>
      <c r="N41" s="211"/>
      <c r="AF41" s="83"/>
      <c r="AG41" s="91"/>
      <c r="AH41" s="94" t="s">
        <v>454</v>
      </c>
    </row>
    <row r="42" spans="1:37" customFormat="1" ht="15" x14ac:dyDescent="0.25">
      <c r="A42" s="92"/>
      <c r="B42" s="93"/>
      <c r="C42" s="203" t="s">
        <v>466</v>
      </c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11"/>
      <c r="AF42" s="83"/>
      <c r="AG42" s="91"/>
      <c r="AH42" s="94" t="s">
        <v>466</v>
      </c>
    </row>
    <row r="43" spans="1:37" customFormat="1" ht="15" x14ac:dyDescent="0.25">
      <c r="A43" s="95"/>
      <c r="B43" s="93" t="s">
        <v>130</v>
      </c>
      <c r="C43" s="208" t="s">
        <v>131</v>
      </c>
      <c r="D43" s="208"/>
      <c r="E43" s="208"/>
      <c r="F43" s="96"/>
      <c r="G43" s="97"/>
      <c r="H43" s="97"/>
      <c r="I43" s="97"/>
      <c r="J43" s="98">
        <v>81.66</v>
      </c>
      <c r="K43" s="99">
        <v>0.16</v>
      </c>
      <c r="L43" s="98">
        <v>13.07</v>
      </c>
      <c r="M43" s="99">
        <v>49.76</v>
      </c>
      <c r="N43" s="120">
        <v>650.36</v>
      </c>
      <c r="AF43" s="83"/>
      <c r="AG43" s="91"/>
      <c r="AI43" s="94" t="s">
        <v>131</v>
      </c>
    </row>
    <row r="44" spans="1:37" customFormat="1" ht="15" x14ac:dyDescent="0.25">
      <c r="A44" s="102"/>
      <c r="B44" s="93"/>
      <c r="C44" s="208" t="s">
        <v>136</v>
      </c>
      <c r="D44" s="208"/>
      <c r="E44" s="208"/>
      <c r="F44" s="96" t="s">
        <v>137</v>
      </c>
      <c r="G44" s="116">
        <v>6.3</v>
      </c>
      <c r="H44" s="99">
        <v>0.16</v>
      </c>
      <c r="I44" s="117">
        <v>1.008</v>
      </c>
      <c r="J44" s="104"/>
      <c r="K44" s="97"/>
      <c r="L44" s="104"/>
      <c r="M44" s="97"/>
      <c r="N44" s="105"/>
      <c r="AF44" s="83"/>
      <c r="AG44" s="91"/>
      <c r="AJ44" s="94" t="s">
        <v>136</v>
      </c>
    </row>
    <row r="45" spans="1:37" customFormat="1" ht="15" x14ac:dyDescent="0.25">
      <c r="A45" s="95"/>
      <c r="B45" s="93"/>
      <c r="C45" s="218" t="s">
        <v>139</v>
      </c>
      <c r="D45" s="218"/>
      <c r="E45" s="218"/>
      <c r="F45" s="106"/>
      <c r="G45" s="107"/>
      <c r="H45" s="107"/>
      <c r="I45" s="107"/>
      <c r="J45" s="108">
        <v>81.66</v>
      </c>
      <c r="K45" s="107"/>
      <c r="L45" s="108">
        <v>13.07</v>
      </c>
      <c r="M45" s="107"/>
      <c r="N45" s="137">
        <v>650.36</v>
      </c>
      <c r="AF45" s="83"/>
      <c r="AG45" s="91"/>
      <c r="AK45" s="94" t="s">
        <v>139</v>
      </c>
    </row>
    <row r="46" spans="1:37" customFormat="1" ht="15" x14ac:dyDescent="0.25">
      <c r="A46" s="102"/>
      <c r="B46" s="93"/>
      <c r="C46" s="208" t="s">
        <v>140</v>
      </c>
      <c r="D46" s="208"/>
      <c r="E46" s="208"/>
      <c r="F46" s="96"/>
      <c r="G46" s="97"/>
      <c r="H46" s="97"/>
      <c r="I46" s="97"/>
      <c r="J46" s="104"/>
      <c r="K46" s="97"/>
      <c r="L46" s="98">
        <v>13.07</v>
      </c>
      <c r="M46" s="97"/>
      <c r="N46" s="120">
        <v>650.36</v>
      </c>
      <c r="AF46" s="83"/>
      <c r="AG46" s="91"/>
      <c r="AJ46" s="94" t="s">
        <v>140</v>
      </c>
    </row>
    <row r="47" spans="1:37" customFormat="1" ht="23.25" x14ac:dyDescent="0.25">
      <c r="A47" s="102"/>
      <c r="B47" s="93" t="s">
        <v>455</v>
      </c>
      <c r="C47" s="208" t="s">
        <v>456</v>
      </c>
      <c r="D47" s="208"/>
      <c r="E47" s="208"/>
      <c r="F47" s="96" t="s">
        <v>143</v>
      </c>
      <c r="G47" s="111">
        <v>74</v>
      </c>
      <c r="H47" s="97"/>
      <c r="I47" s="111">
        <v>74</v>
      </c>
      <c r="J47" s="104"/>
      <c r="K47" s="97"/>
      <c r="L47" s="98">
        <v>9.67</v>
      </c>
      <c r="M47" s="97"/>
      <c r="N47" s="120">
        <v>481.27</v>
      </c>
      <c r="AF47" s="83"/>
      <c r="AG47" s="91"/>
      <c r="AJ47" s="94" t="s">
        <v>456</v>
      </c>
    </row>
    <row r="48" spans="1:37" customFormat="1" ht="23.25" x14ac:dyDescent="0.25">
      <c r="A48" s="102"/>
      <c r="B48" s="93" t="s">
        <v>457</v>
      </c>
      <c r="C48" s="208" t="s">
        <v>458</v>
      </c>
      <c r="D48" s="208"/>
      <c r="E48" s="208"/>
      <c r="F48" s="96" t="s">
        <v>143</v>
      </c>
      <c r="G48" s="111">
        <v>36</v>
      </c>
      <c r="H48" s="97"/>
      <c r="I48" s="111">
        <v>36</v>
      </c>
      <c r="J48" s="104"/>
      <c r="K48" s="97"/>
      <c r="L48" s="98">
        <v>4.71</v>
      </c>
      <c r="M48" s="97"/>
      <c r="N48" s="120">
        <v>234.13</v>
      </c>
      <c r="AF48" s="83"/>
      <c r="AG48" s="91"/>
      <c r="AJ48" s="94" t="s">
        <v>458</v>
      </c>
    </row>
    <row r="49" spans="1:38" customFormat="1" ht="15" x14ac:dyDescent="0.25">
      <c r="A49" s="112"/>
      <c r="B49" s="113"/>
      <c r="C49" s="210" t="s">
        <v>146</v>
      </c>
      <c r="D49" s="210"/>
      <c r="E49" s="210"/>
      <c r="F49" s="86"/>
      <c r="G49" s="87"/>
      <c r="H49" s="87"/>
      <c r="I49" s="87"/>
      <c r="J49" s="89"/>
      <c r="K49" s="87"/>
      <c r="L49" s="119">
        <v>27.45</v>
      </c>
      <c r="M49" s="107"/>
      <c r="N49" s="115">
        <v>1365.76</v>
      </c>
      <c r="AF49" s="83"/>
      <c r="AG49" s="91"/>
      <c r="AL49" s="91" t="s">
        <v>146</v>
      </c>
    </row>
    <row r="50" spans="1:38" customFormat="1" ht="23.25" x14ac:dyDescent="0.25">
      <c r="A50" s="84" t="s">
        <v>147</v>
      </c>
      <c r="B50" s="85" t="s">
        <v>905</v>
      </c>
      <c r="C50" s="210" t="s">
        <v>906</v>
      </c>
      <c r="D50" s="210"/>
      <c r="E50" s="210"/>
      <c r="F50" s="86" t="s">
        <v>453</v>
      </c>
      <c r="G50" s="87"/>
      <c r="H50" s="87"/>
      <c r="I50" s="88">
        <v>3</v>
      </c>
      <c r="J50" s="89"/>
      <c r="K50" s="87"/>
      <c r="L50" s="89"/>
      <c r="M50" s="87"/>
      <c r="N50" s="90"/>
      <c r="AF50" s="83"/>
      <c r="AG50" s="91" t="s">
        <v>906</v>
      </c>
      <c r="AL50" s="91"/>
    </row>
    <row r="51" spans="1:38" customFormat="1" ht="15" x14ac:dyDescent="0.25">
      <c r="A51" s="92"/>
      <c r="B51" s="93"/>
      <c r="C51" s="203" t="s">
        <v>454</v>
      </c>
      <c r="D51" s="203"/>
      <c r="E51" s="203"/>
      <c r="F51" s="203"/>
      <c r="G51" s="203"/>
      <c r="H51" s="203"/>
      <c r="I51" s="203"/>
      <c r="J51" s="203"/>
      <c r="K51" s="203"/>
      <c r="L51" s="203"/>
      <c r="M51" s="203"/>
      <c r="N51" s="211"/>
      <c r="AF51" s="83"/>
      <c r="AG51" s="91"/>
      <c r="AH51" s="94" t="s">
        <v>454</v>
      </c>
      <c r="AL51" s="91"/>
    </row>
    <row r="52" spans="1:38" customFormat="1" ht="15" x14ac:dyDescent="0.25">
      <c r="A52" s="92"/>
      <c r="B52" s="93"/>
      <c r="C52" s="203" t="s">
        <v>466</v>
      </c>
      <c r="D52" s="203"/>
      <c r="E52" s="203"/>
      <c r="F52" s="203"/>
      <c r="G52" s="203"/>
      <c r="H52" s="203"/>
      <c r="I52" s="203"/>
      <c r="J52" s="203"/>
      <c r="K52" s="203"/>
      <c r="L52" s="203"/>
      <c r="M52" s="203"/>
      <c r="N52" s="211"/>
      <c r="AF52" s="83"/>
      <c r="AG52" s="91"/>
      <c r="AH52" s="94" t="s">
        <v>466</v>
      </c>
      <c r="AL52" s="91"/>
    </row>
    <row r="53" spans="1:38" customFormat="1" ht="15" x14ac:dyDescent="0.25">
      <c r="A53" s="95"/>
      <c r="B53" s="93" t="s">
        <v>130</v>
      </c>
      <c r="C53" s="208" t="s">
        <v>131</v>
      </c>
      <c r="D53" s="208"/>
      <c r="E53" s="208"/>
      <c r="F53" s="96"/>
      <c r="G53" s="97"/>
      <c r="H53" s="97"/>
      <c r="I53" s="97"/>
      <c r="J53" s="98">
        <v>23.05</v>
      </c>
      <c r="K53" s="99">
        <v>0.16</v>
      </c>
      <c r="L53" s="98">
        <v>11.06</v>
      </c>
      <c r="M53" s="99">
        <v>49.76</v>
      </c>
      <c r="N53" s="120">
        <v>550.35</v>
      </c>
      <c r="AF53" s="83"/>
      <c r="AG53" s="91"/>
      <c r="AI53" s="94" t="s">
        <v>131</v>
      </c>
      <c r="AL53" s="91"/>
    </row>
    <row r="54" spans="1:38" customFormat="1" ht="15" x14ac:dyDescent="0.25">
      <c r="A54" s="102"/>
      <c r="B54" s="93"/>
      <c r="C54" s="208" t="s">
        <v>136</v>
      </c>
      <c r="D54" s="208"/>
      <c r="E54" s="208"/>
      <c r="F54" s="96" t="s">
        <v>137</v>
      </c>
      <c r="G54" s="116">
        <v>1.8</v>
      </c>
      <c r="H54" s="99">
        <v>0.16</v>
      </c>
      <c r="I54" s="117">
        <v>0.86399999999999999</v>
      </c>
      <c r="J54" s="104"/>
      <c r="K54" s="97"/>
      <c r="L54" s="104"/>
      <c r="M54" s="97"/>
      <c r="N54" s="105"/>
      <c r="AF54" s="83"/>
      <c r="AG54" s="91"/>
      <c r="AJ54" s="94" t="s">
        <v>136</v>
      </c>
      <c r="AL54" s="91"/>
    </row>
    <row r="55" spans="1:38" customFormat="1" ht="15" x14ac:dyDescent="0.25">
      <c r="A55" s="95"/>
      <c r="B55" s="93"/>
      <c r="C55" s="218" t="s">
        <v>139</v>
      </c>
      <c r="D55" s="218"/>
      <c r="E55" s="218"/>
      <c r="F55" s="106"/>
      <c r="G55" s="107"/>
      <c r="H55" s="107"/>
      <c r="I55" s="107"/>
      <c r="J55" s="108">
        <v>23.05</v>
      </c>
      <c r="K55" s="107"/>
      <c r="L55" s="108">
        <v>11.06</v>
      </c>
      <c r="M55" s="107"/>
      <c r="N55" s="137">
        <v>550.35</v>
      </c>
      <c r="AF55" s="83"/>
      <c r="AG55" s="91"/>
      <c r="AK55" s="94" t="s">
        <v>139</v>
      </c>
      <c r="AL55" s="91"/>
    </row>
    <row r="56" spans="1:38" customFormat="1" ht="15" x14ac:dyDescent="0.25">
      <c r="A56" s="102"/>
      <c r="B56" s="93"/>
      <c r="C56" s="208" t="s">
        <v>140</v>
      </c>
      <c r="D56" s="208"/>
      <c r="E56" s="208"/>
      <c r="F56" s="96"/>
      <c r="G56" s="97"/>
      <c r="H56" s="97"/>
      <c r="I56" s="97"/>
      <c r="J56" s="104"/>
      <c r="K56" s="97"/>
      <c r="L56" s="98">
        <v>11.06</v>
      </c>
      <c r="M56" s="97"/>
      <c r="N56" s="120">
        <v>550.35</v>
      </c>
      <c r="AF56" s="83"/>
      <c r="AG56" s="91"/>
      <c r="AJ56" s="94" t="s">
        <v>140</v>
      </c>
      <c r="AL56" s="91"/>
    </row>
    <row r="57" spans="1:38" customFormat="1" ht="23.25" x14ac:dyDescent="0.25">
      <c r="A57" s="102"/>
      <c r="B57" s="93" t="s">
        <v>455</v>
      </c>
      <c r="C57" s="208" t="s">
        <v>456</v>
      </c>
      <c r="D57" s="208"/>
      <c r="E57" s="208"/>
      <c r="F57" s="96" t="s">
        <v>143</v>
      </c>
      <c r="G57" s="111">
        <v>74</v>
      </c>
      <c r="H57" s="97"/>
      <c r="I57" s="111">
        <v>74</v>
      </c>
      <c r="J57" s="104"/>
      <c r="K57" s="97"/>
      <c r="L57" s="98">
        <v>8.18</v>
      </c>
      <c r="M57" s="97"/>
      <c r="N57" s="120">
        <v>407.26</v>
      </c>
      <c r="AF57" s="83"/>
      <c r="AG57" s="91"/>
      <c r="AJ57" s="94" t="s">
        <v>456</v>
      </c>
      <c r="AL57" s="91"/>
    </row>
    <row r="58" spans="1:38" customFormat="1" ht="23.25" x14ac:dyDescent="0.25">
      <c r="A58" s="102"/>
      <c r="B58" s="93" t="s">
        <v>457</v>
      </c>
      <c r="C58" s="208" t="s">
        <v>458</v>
      </c>
      <c r="D58" s="208"/>
      <c r="E58" s="208"/>
      <c r="F58" s="96" t="s">
        <v>143</v>
      </c>
      <c r="G58" s="111">
        <v>36</v>
      </c>
      <c r="H58" s="97"/>
      <c r="I58" s="111">
        <v>36</v>
      </c>
      <c r="J58" s="104"/>
      <c r="K58" s="97"/>
      <c r="L58" s="98">
        <v>3.98</v>
      </c>
      <c r="M58" s="97"/>
      <c r="N58" s="120">
        <v>198.13</v>
      </c>
      <c r="AF58" s="83"/>
      <c r="AG58" s="91"/>
      <c r="AJ58" s="94" t="s">
        <v>458</v>
      </c>
      <c r="AL58" s="91"/>
    </row>
    <row r="59" spans="1:38" customFormat="1" ht="15" x14ac:dyDescent="0.25">
      <c r="A59" s="112"/>
      <c r="B59" s="113"/>
      <c r="C59" s="210" t="s">
        <v>146</v>
      </c>
      <c r="D59" s="210"/>
      <c r="E59" s="210"/>
      <c r="F59" s="86"/>
      <c r="G59" s="87"/>
      <c r="H59" s="87"/>
      <c r="I59" s="87"/>
      <c r="J59" s="89"/>
      <c r="K59" s="87"/>
      <c r="L59" s="119">
        <v>23.22</v>
      </c>
      <c r="M59" s="107"/>
      <c r="N59" s="115">
        <v>1155.74</v>
      </c>
      <c r="AF59" s="83"/>
      <c r="AG59" s="91"/>
      <c r="AL59" s="91" t="s">
        <v>146</v>
      </c>
    </row>
    <row r="60" spans="1:38" customFormat="1" ht="23.25" x14ac:dyDescent="0.25">
      <c r="A60" s="84" t="s">
        <v>150</v>
      </c>
      <c r="B60" s="85" t="s">
        <v>907</v>
      </c>
      <c r="C60" s="210" t="s">
        <v>908</v>
      </c>
      <c r="D60" s="210"/>
      <c r="E60" s="210"/>
      <c r="F60" s="86" t="s">
        <v>909</v>
      </c>
      <c r="G60" s="87"/>
      <c r="H60" s="87"/>
      <c r="I60" s="88">
        <v>3</v>
      </c>
      <c r="J60" s="89"/>
      <c r="K60" s="87"/>
      <c r="L60" s="89"/>
      <c r="M60" s="87"/>
      <c r="N60" s="90"/>
      <c r="AF60" s="83"/>
      <c r="AG60" s="91" t="s">
        <v>908</v>
      </c>
      <c r="AL60" s="91"/>
    </row>
    <row r="61" spans="1:38" customFormat="1" ht="15" x14ac:dyDescent="0.25">
      <c r="A61" s="92"/>
      <c r="B61" s="93"/>
      <c r="C61" s="203" t="s">
        <v>454</v>
      </c>
      <c r="D61" s="203"/>
      <c r="E61" s="203"/>
      <c r="F61" s="203"/>
      <c r="G61" s="203"/>
      <c r="H61" s="203"/>
      <c r="I61" s="203"/>
      <c r="J61" s="203"/>
      <c r="K61" s="203"/>
      <c r="L61" s="203"/>
      <c r="M61" s="203"/>
      <c r="N61" s="211"/>
      <c r="AF61" s="83"/>
      <c r="AG61" s="91"/>
      <c r="AH61" s="94" t="s">
        <v>454</v>
      </c>
      <c r="AL61" s="91"/>
    </row>
    <row r="62" spans="1:38" customFormat="1" ht="15" x14ac:dyDescent="0.25">
      <c r="A62" s="92"/>
      <c r="B62" s="93"/>
      <c r="C62" s="203" t="s">
        <v>466</v>
      </c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11"/>
      <c r="AF62" s="83"/>
      <c r="AG62" s="91"/>
      <c r="AH62" s="94" t="s">
        <v>466</v>
      </c>
      <c r="AL62" s="91"/>
    </row>
    <row r="63" spans="1:38" customFormat="1" ht="15" x14ac:dyDescent="0.25">
      <c r="A63" s="95"/>
      <c r="B63" s="93" t="s">
        <v>130</v>
      </c>
      <c r="C63" s="208" t="s">
        <v>131</v>
      </c>
      <c r="D63" s="208"/>
      <c r="E63" s="208"/>
      <c r="F63" s="96"/>
      <c r="G63" s="97"/>
      <c r="H63" s="97"/>
      <c r="I63" s="97"/>
      <c r="J63" s="98">
        <v>83.55</v>
      </c>
      <c r="K63" s="99">
        <v>0.16</v>
      </c>
      <c r="L63" s="98">
        <v>40.1</v>
      </c>
      <c r="M63" s="99">
        <v>49.76</v>
      </c>
      <c r="N63" s="100">
        <v>1995.38</v>
      </c>
      <c r="AF63" s="83"/>
      <c r="AG63" s="91"/>
      <c r="AI63" s="94" t="s">
        <v>131</v>
      </c>
      <c r="AL63" s="91"/>
    </row>
    <row r="64" spans="1:38" customFormat="1" ht="15" x14ac:dyDescent="0.25">
      <c r="A64" s="102"/>
      <c r="B64" s="93"/>
      <c r="C64" s="208" t="s">
        <v>136</v>
      </c>
      <c r="D64" s="208"/>
      <c r="E64" s="208"/>
      <c r="F64" s="96" t="s">
        <v>137</v>
      </c>
      <c r="G64" s="99">
        <v>7.29</v>
      </c>
      <c r="H64" s="99">
        <v>0.16</v>
      </c>
      <c r="I64" s="103">
        <v>3.4992000000000001</v>
      </c>
      <c r="J64" s="104"/>
      <c r="K64" s="97"/>
      <c r="L64" s="104"/>
      <c r="M64" s="97"/>
      <c r="N64" s="105"/>
      <c r="AF64" s="83"/>
      <c r="AG64" s="91"/>
      <c r="AJ64" s="94" t="s">
        <v>136</v>
      </c>
      <c r="AL64" s="91"/>
    </row>
    <row r="65" spans="1:38" customFormat="1" ht="15" x14ac:dyDescent="0.25">
      <c r="A65" s="95"/>
      <c r="B65" s="93"/>
      <c r="C65" s="218" t="s">
        <v>139</v>
      </c>
      <c r="D65" s="218"/>
      <c r="E65" s="218"/>
      <c r="F65" s="106"/>
      <c r="G65" s="107"/>
      <c r="H65" s="107"/>
      <c r="I65" s="107"/>
      <c r="J65" s="108">
        <v>83.55</v>
      </c>
      <c r="K65" s="107"/>
      <c r="L65" s="108">
        <v>40.1</v>
      </c>
      <c r="M65" s="107"/>
      <c r="N65" s="110">
        <v>1995.38</v>
      </c>
      <c r="AF65" s="83"/>
      <c r="AG65" s="91"/>
      <c r="AK65" s="94" t="s">
        <v>139</v>
      </c>
      <c r="AL65" s="91"/>
    </row>
    <row r="66" spans="1:38" customFormat="1" ht="15" x14ac:dyDescent="0.25">
      <c r="A66" s="102"/>
      <c r="B66" s="93"/>
      <c r="C66" s="208" t="s">
        <v>140</v>
      </c>
      <c r="D66" s="208"/>
      <c r="E66" s="208"/>
      <c r="F66" s="96"/>
      <c r="G66" s="97"/>
      <c r="H66" s="97"/>
      <c r="I66" s="97"/>
      <c r="J66" s="104"/>
      <c r="K66" s="97"/>
      <c r="L66" s="98">
        <v>40.1</v>
      </c>
      <c r="M66" s="97"/>
      <c r="N66" s="100">
        <v>1995.38</v>
      </c>
      <c r="AF66" s="83"/>
      <c r="AG66" s="91"/>
      <c r="AJ66" s="94" t="s">
        <v>140</v>
      </c>
      <c r="AL66" s="91"/>
    </row>
    <row r="67" spans="1:38" customFormat="1" ht="23.25" x14ac:dyDescent="0.25">
      <c r="A67" s="102"/>
      <c r="B67" s="93" t="s">
        <v>455</v>
      </c>
      <c r="C67" s="208" t="s">
        <v>456</v>
      </c>
      <c r="D67" s="208"/>
      <c r="E67" s="208"/>
      <c r="F67" s="96" t="s">
        <v>143</v>
      </c>
      <c r="G67" s="111">
        <v>74</v>
      </c>
      <c r="H67" s="97"/>
      <c r="I67" s="111">
        <v>74</v>
      </c>
      <c r="J67" s="104"/>
      <c r="K67" s="97"/>
      <c r="L67" s="98">
        <v>29.67</v>
      </c>
      <c r="M67" s="97"/>
      <c r="N67" s="100">
        <v>1476.58</v>
      </c>
      <c r="AF67" s="83"/>
      <c r="AG67" s="91"/>
      <c r="AJ67" s="94" t="s">
        <v>456</v>
      </c>
      <c r="AL67" s="91"/>
    </row>
    <row r="68" spans="1:38" customFormat="1" ht="23.25" x14ac:dyDescent="0.25">
      <c r="A68" s="102"/>
      <c r="B68" s="93" t="s">
        <v>457</v>
      </c>
      <c r="C68" s="208" t="s">
        <v>458</v>
      </c>
      <c r="D68" s="208"/>
      <c r="E68" s="208"/>
      <c r="F68" s="96" t="s">
        <v>143</v>
      </c>
      <c r="G68" s="111">
        <v>36</v>
      </c>
      <c r="H68" s="97"/>
      <c r="I68" s="111">
        <v>36</v>
      </c>
      <c r="J68" s="104"/>
      <c r="K68" s="97"/>
      <c r="L68" s="98">
        <v>14.44</v>
      </c>
      <c r="M68" s="97"/>
      <c r="N68" s="120">
        <v>718.34</v>
      </c>
      <c r="AF68" s="83"/>
      <c r="AG68" s="91"/>
      <c r="AJ68" s="94" t="s">
        <v>458</v>
      </c>
      <c r="AL68" s="91"/>
    </row>
    <row r="69" spans="1:38" customFormat="1" ht="15" x14ac:dyDescent="0.25">
      <c r="A69" s="112"/>
      <c r="B69" s="113"/>
      <c r="C69" s="210" t="s">
        <v>146</v>
      </c>
      <c r="D69" s="210"/>
      <c r="E69" s="210"/>
      <c r="F69" s="86"/>
      <c r="G69" s="87"/>
      <c r="H69" s="87"/>
      <c r="I69" s="87"/>
      <c r="J69" s="89"/>
      <c r="K69" s="87"/>
      <c r="L69" s="119">
        <v>84.21</v>
      </c>
      <c r="M69" s="107"/>
      <c r="N69" s="115">
        <v>4190.3</v>
      </c>
      <c r="AF69" s="83"/>
      <c r="AG69" s="91"/>
      <c r="AL69" s="91" t="s">
        <v>146</v>
      </c>
    </row>
    <row r="70" spans="1:38" customFormat="1" ht="23.25" x14ac:dyDescent="0.25">
      <c r="A70" s="84" t="s">
        <v>153</v>
      </c>
      <c r="B70" s="85" t="s">
        <v>910</v>
      </c>
      <c r="C70" s="210" t="s">
        <v>911</v>
      </c>
      <c r="D70" s="210"/>
      <c r="E70" s="210"/>
      <c r="F70" s="86" t="s">
        <v>453</v>
      </c>
      <c r="G70" s="87"/>
      <c r="H70" s="87"/>
      <c r="I70" s="88">
        <v>3</v>
      </c>
      <c r="J70" s="89"/>
      <c r="K70" s="87"/>
      <c r="L70" s="89"/>
      <c r="M70" s="87"/>
      <c r="N70" s="90"/>
      <c r="AF70" s="83"/>
      <c r="AG70" s="91" t="s">
        <v>911</v>
      </c>
      <c r="AL70" s="91"/>
    </row>
    <row r="71" spans="1:38" customFormat="1" ht="15" x14ac:dyDescent="0.25">
      <c r="A71" s="92"/>
      <c r="B71" s="93"/>
      <c r="C71" s="203" t="s">
        <v>454</v>
      </c>
      <c r="D71" s="203"/>
      <c r="E71" s="203"/>
      <c r="F71" s="203"/>
      <c r="G71" s="203"/>
      <c r="H71" s="203"/>
      <c r="I71" s="203"/>
      <c r="J71" s="203"/>
      <c r="K71" s="203"/>
      <c r="L71" s="203"/>
      <c r="M71" s="203"/>
      <c r="N71" s="211"/>
      <c r="AF71" s="83"/>
      <c r="AG71" s="91"/>
      <c r="AH71" s="94" t="s">
        <v>454</v>
      </c>
      <c r="AL71" s="91"/>
    </row>
    <row r="72" spans="1:38" customFormat="1" ht="15" x14ac:dyDescent="0.25">
      <c r="A72" s="92"/>
      <c r="B72" s="93"/>
      <c r="C72" s="203" t="s">
        <v>466</v>
      </c>
      <c r="D72" s="203"/>
      <c r="E72" s="203"/>
      <c r="F72" s="203"/>
      <c r="G72" s="203"/>
      <c r="H72" s="203"/>
      <c r="I72" s="203"/>
      <c r="J72" s="203"/>
      <c r="K72" s="203"/>
      <c r="L72" s="203"/>
      <c r="M72" s="203"/>
      <c r="N72" s="211"/>
      <c r="AF72" s="83"/>
      <c r="AG72" s="91"/>
      <c r="AH72" s="94" t="s">
        <v>466</v>
      </c>
      <c r="AL72" s="91"/>
    </row>
    <row r="73" spans="1:38" customFormat="1" ht="15" x14ac:dyDescent="0.25">
      <c r="A73" s="95"/>
      <c r="B73" s="93" t="s">
        <v>130</v>
      </c>
      <c r="C73" s="208" t="s">
        <v>131</v>
      </c>
      <c r="D73" s="208"/>
      <c r="E73" s="208"/>
      <c r="F73" s="96"/>
      <c r="G73" s="97"/>
      <c r="H73" s="97"/>
      <c r="I73" s="97"/>
      <c r="J73" s="98">
        <v>1.03</v>
      </c>
      <c r="K73" s="99">
        <v>0.16</v>
      </c>
      <c r="L73" s="98">
        <v>0.49</v>
      </c>
      <c r="M73" s="99">
        <v>49.76</v>
      </c>
      <c r="N73" s="120">
        <v>24.38</v>
      </c>
      <c r="AF73" s="83"/>
      <c r="AG73" s="91"/>
      <c r="AI73" s="94" t="s">
        <v>131</v>
      </c>
      <c r="AL73" s="91"/>
    </row>
    <row r="74" spans="1:38" customFormat="1" ht="15" x14ac:dyDescent="0.25">
      <c r="A74" s="102"/>
      <c r="B74" s="93"/>
      <c r="C74" s="208" t="s">
        <v>136</v>
      </c>
      <c r="D74" s="208"/>
      <c r="E74" s="208"/>
      <c r="F74" s="96" t="s">
        <v>137</v>
      </c>
      <c r="G74" s="99">
        <v>0.08</v>
      </c>
      <c r="H74" s="99">
        <v>0.16</v>
      </c>
      <c r="I74" s="103">
        <v>3.8399999999999997E-2</v>
      </c>
      <c r="J74" s="104"/>
      <c r="K74" s="97"/>
      <c r="L74" s="104"/>
      <c r="M74" s="97"/>
      <c r="N74" s="105"/>
      <c r="AF74" s="83"/>
      <c r="AG74" s="91"/>
      <c r="AJ74" s="94" t="s">
        <v>136</v>
      </c>
      <c r="AL74" s="91"/>
    </row>
    <row r="75" spans="1:38" customFormat="1" ht="15" x14ac:dyDescent="0.25">
      <c r="A75" s="95"/>
      <c r="B75" s="93"/>
      <c r="C75" s="218" t="s">
        <v>139</v>
      </c>
      <c r="D75" s="218"/>
      <c r="E75" s="218"/>
      <c r="F75" s="106"/>
      <c r="G75" s="107"/>
      <c r="H75" s="107"/>
      <c r="I75" s="107"/>
      <c r="J75" s="108">
        <v>1.03</v>
      </c>
      <c r="K75" s="107"/>
      <c r="L75" s="108">
        <v>0.49</v>
      </c>
      <c r="M75" s="107"/>
      <c r="N75" s="137">
        <v>24.38</v>
      </c>
      <c r="AF75" s="83"/>
      <c r="AG75" s="91"/>
      <c r="AK75" s="94" t="s">
        <v>139</v>
      </c>
      <c r="AL75" s="91"/>
    </row>
    <row r="76" spans="1:38" customFormat="1" ht="15" x14ac:dyDescent="0.25">
      <c r="A76" s="102"/>
      <c r="B76" s="93"/>
      <c r="C76" s="208" t="s">
        <v>140</v>
      </c>
      <c r="D76" s="208"/>
      <c r="E76" s="208"/>
      <c r="F76" s="96"/>
      <c r="G76" s="97"/>
      <c r="H76" s="97"/>
      <c r="I76" s="97"/>
      <c r="J76" s="104"/>
      <c r="K76" s="97"/>
      <c r="L76" s="98">
        <v>0.49</v>
      </c>
      <c r="M76" s="97"/>
      <c r="N76" s="120">
        <v>24.38</v>
      </c>
      <c r="AF76" s="83"/>
      <c r="AG76" s="91"/>
      <c r="AJ76" s="94" t="s">
        <v>140</v>
      </c>
      <c r="AL76" s="91"/>
    </row>
    <row r="77" spans="1:38" customFormat="1" ht="23.25" x14ac:dyDescent="0.25">
      <c r="A77" s="102"/>
      <c r="B77" s="93" t="s">
        <v>455</v>
      </c>
      <c r="C77" s="208" t="s">
        <v>456</v>
      </c>
      <c r="D77" s="208"/>
      <c r="E77" s="208"/>
      <c r="F77" s="96" t="s">
        <v>143</v>
      </c>
      <c r="G77" s="111">
        <v>74</v>
      </c>
      <c r="H77" s="97"/>
      <c r="I77" s="111">
        <v>74</v>
      </c>
      <c r="J77" s="104"/>
      <c r="K77" s="97"/>
      <c r="L77" s="98">
        <v>0.36</v>
      </c>
      <c r="M77" s="97"/>
      <c r="N77" s="120">
        <v>18.04</v>
      </c>
      <c r="AF77" s="83"/>
      <c r="AG77" s="91"/>
      <c r="AJ77" s="94" t="s">
        <v>456</v>
      </c>
      <c r="AL77" s="91"/>
    </row>
    <row r="78" spans="1:38" customFormat="1" ht="23.25" x14ac:dyDescent="0.25">
      <c r="A78" s="102"/>
      <c r="B78" s="93" t="s">
        <v>457</v>
      </c>
      <c r="C78" s="208" t="s">
        <v>458</v>
      </c>
      <c r="D78" s="208"/>
      <c r="E78" s="208"/>
      <c r="F78" s="96" t="s">
        <v>143</v>
      </c>
      <c r="G78" s="111">
        <v>36</v>
      </c>
      <c r="H78" s="97"/>
      <c r="I78" s="111">
        <v>36</v>
      </c>
      <c r="J78" s="104"/>
      <c r="K78" s="97"/>
      <c r="L78" s="98">
        <v>0.18</v>
      </c>
      <c r="M78" s="97"/>
      <c r="N78" s="120">
        <v>8.7799999999999994</v>
      </c>
      <c r="AF78" s="83"/>
      <c r="AG78" s="91"/>
      <c r="AJ78" s="94" t="s">
        <v>458</v>
      </c>
      <c r="AL78" s="91"/>
    </row>
    <row r="79" spans="1:38" customFormat="1" ht="15" x14ac:dyDescent="0.25">
      <c r="A79" s="112"/>
      <c r="B79" s="113"/>
      <c r="C79" s="210" t="s">
        <v>146</v>
      </c>
      <c r="D79" s="210"/>
      <c r="E79" s="210"/>
      <c r="F79" s="86"/>
      <c r="G79" s="87"/>
      <c r="H79" s="87"/>
      <c r="I79" s="87"/>
      <c r="J79" s="89"/>
      <c r="K79" s="87"/>
      <c r="L79" s="119">
        <v>1.03</v>
      </c>
      <c r="M79" s="107"/>
      <c r="N79" s="122">
        <v>51.2</v>
      </c>
      <c r="AF79" s="83"/>
      <c r="AG79" s="91"/>
      <c r="AL79" s="91" t="s">
        <v>146</v>
      </c>
    </row>
    <row r="80" spans="1:38" customFormat="1" ht="23.25" x14ac:dyDescent="0.25">
      <c r="A80" s="84" t="s">
        <v>160</v>
      </c>
      <c r="B80" s="85" t="s">
        <v>912</v>
      </c>
      <c r="C80" s="210" t="s">
        <v>913</v>
      </c>
      <c r="D80" s="210"/>
      <c r="E80" s="210"/>
      <c r="F80" s="86" t="s">
        <v>909</v>
      </c>
      <c r="G80" s="87"/>
      <c r="H80" s="87"/>
      <c r="I80" s="88">
        <v>1</v>
      </c>
      <c r="J80" s="89"/>
      <c r="K80" s="87"/>
      <c r="L80" s="89"/>
      <c r="M80" s="87"/>
      <c r="N80" s="90"/>
      <c r="AF80" s="83"/>
      <c r="AG80" s="91" t="s">
        <v>913</v>
      </c>
      <c r="AL80" s="91"/>
    </row>
    <row r="81" spans="1:39" customFormat="1" ht="15" x14ac:dyDescent="0.25">
      <c r="A81" s="92"/>
      <c r="B81" s="93"/>
      <c r="C81" s="203" t="s">
        <v>454</v>
      </c>
      <c r="D81" s="203"/>
      <c r="E81" s="203"/>
      <c r="F81" s="203"/>
      <c r="G81" s="203"/>
      <c r="H81" s="203"/>
      <c r="I81" s="203"/>
      <c r="J81" s="203"/>
      <c r="K81" s="203"/>
      <c r="L81" s="203"/>
      <c r="M81" s="203"/>
      <c r="N81" s="211"/>
      <c r="AF81" s="83"/>
      <c r="AG81" s="91"/>
      <c r="AH81" s="94" t="s">
        <v>454</v>
      </c>
      <c r="AL81" s="91"/>
    </row>
    <row r="82" spans="1:39" customFormat="1" ht="15" x14ac:dyDescent="0.25">
      <c r="A82" s="92"/>
      <c r="B82" s="93"/>
      <c r="C82" s="203" t="s">
        <v>466</v>
      </c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11"/>
      <c r="AF82" s="83"/>
      <c r="AG82" s="91"/>
      <c r="AH82" s="94" t="s">
        <v>466</v>
      </c>
      <c r="AL82" s="91"/>
    </row>
    <row r="83" spans="1:39" customFormat="1" ht="15" x14ac:dyDescent="0.25">
      <c r="A83" s="95"/>
      <c r="B83" s="93" t="s">
        <v>130</v>
      </c>
      <c r="C83" s="208" t="s">
        <v>131</v>
      </c>
      <c r="D83" s="208"/>
      <c r="E83" s="208"/>
      <c r="F83" s="96"/>
      <c r="G83" s="97"/>
      <c r="H83" s="97"/>
      <c r="I83" s="97"/>
      <c r="J83" s="98">
        <v>32.729999999999997</v>
      </c>
      <c r="K83" s="99">
        <v>0.16</v>
      </c>
      <c r="L83" s="98">
        <v>5.24</v>
      </c>
      <c r="M83" s="99">
        <v>49.76</v>
      </c>
      <c r="N83" s="120">
        <v>260.74</v>
      </c>
      <c r="AF83" s="83"/>
      <c r="AG83" s="91"/>
      <c r="AI83" s="94" t="s">
        <v>131</v>
      </c>
      <c r="AL83" s="91"/>
    </row>
    <row r="84" spans="1:39" customFormat="1" ht="15" x14ac:dyDescent="0.25">
      <c r="A84" s="102"/>
      <c r="B84" s="93"/>
      <c r="C84" s="208" t="s">
        <v>136</v>
      </c>
      <c r="D84" s="208"/>
      <c r="E84" s="208"/>
      <c r="F84" s="96" t="s">
        <v>137</v>
      </c>
      <c r="G84" s="116">
        <v>2.7</v>
      </c>
      <c r="H84" s="99">
        <v>0.16</v>
      </c>
      <c r="I84" s="117">
        <v>0.432</v>
      </c>
      <c r="J84" s="104"/>
      <c r="K84" s="97"/>
      <c r="L84" s="104"/>
      <c r="M84" s="97"/>
      <c r="N84" s="105"/>
      <c r="AF84" s="83"/>
      <c r="AG84" s="91"/>
      <c r="AJ84" s="94" t="s">
        <v>136</v>
      </c>
      <c r="AL84" s="91"/>
    </row>
    <row r="85" spans="1:39" customFormat="1" ht="15" x14ac:dyDescent="0.25">
      <c r="A85" s="95"/>
      <c r="B85" s="93"/>
      <c r="C85" s="218" t="s">
        <v>139</v>
      </c>
      <c r="D85" s="218"/>
      <c r="E85" s="218"/>
      <c r="F85" s="106"/>
      <c r="G85" s="107"/>
      <c r="H85" s="107"/>
      <c r="I85" s="107"/>
      <c r="J85" s="108">
        <v>32.729999999999997</v>
      </c>
      <c r="K85" s="107"/>
      <c r="L85" s="108">
        <v>5.24</v>
      </c>
      <c r="M85" s="107"/>
      <c r="N85" s="137">
        <v>260.74</v>
      </c>
      <c r="AF85" s="83"/>
      <c r="AG85" s="91"/>
      <c r="AK85" s="94" t="s">
        <v>139</v>
      </c>
      <c r="AL85" s="91"/>
    </row>
    <row r="86" spans="1:39" customFormat="1" ht="15" x14ac:dyDescent="0.25">
      <c r="A86" s="102"/>
      <c r="B86" s="93"/>
      <c r="C86" s="208" t="s">
        <v>140</v>
      </c>
      <c r="D86" s="208"/>
      <c r="E86" s="208"/>
      <c r="F86" s="96"/>
      <c r="G86" s="97"/>
      <c r="H86" s="97"/>
      <c r="I86" s="97"/>
      <c r="J86" s="104"/>
      <c r="K86" s="97"/>
      <c r="L86" s="98">
        <v>5.24</v>
      </c>
      <c r="M86" s="97"/>
      <c r="N86" s="120">
        <v>260.74</v>
      </c>
      <c r="AF86" s="83"/>
      <c r="AG86" s="91"/>
      <c r="AJ86" s="94" t="s">
        <v>140</v>
      </c>
      <c r="AL86" s="91"/>
    </row>
    <row r="87" spans="1:39" customFormat="1" ht="23.25" x14ac:dyDescent="0.25">
      <c r="A87" s="102"/>
      <c r="B87" s="93" t="s">
        <v>455</v>
      </c>
      <c r="C87" s="208" t="s">
        <v>456</v>
      </c>
      <c r="D87" s="208"/>
      <c r="E87" s="208"/>
      <c r="F87" s="96" t="s">
        <v>143</v>
      </c>
      <c r="G87" s="111">
        <v>74</v>
      </c>
      <c r="H87" s="97"/>
      <c r="I87" s="111">
        <v>74</v>
      </c>
      <c r="J87" s="104"/>
      <c r="K87" s="97"/>
      <c r="L87" s="98">
        <v>3.88</v>
      </c>
      <c r="M87" s="97"/>
      <c r="N87" s="120">
        <v>192.95</v>
      </c>
      <c r="AF87" s="83"/>
      <c r="AG87" s="91"/>
      <c r="AJ87" s="94" t="s">
        <v>456</v>
      </c>
      <c r="AL87" s="91"/>
    </row>
    <row r="88" spans="1:39" customFormat="1" ht="23.25" x14ac:dyDescent="0.25">
      <c r="A88" s="102"/>
      <c r="B88" s="93" t="s">
        <v>457</v>
      </c>
      <c r="C88" s="208" t="s">
        <v>458</v>
      </c>
      <c r="D88" s="208"/>
      <c r="E88" s="208"/>
      <c r="F88" s="96" t="s">
        <v>143</v>
      </c>
      <c r="G88" s="111">
        <v>36</v>
      </c>
      <c r="H88" s="97"/>
      <c r="I88" s="111">
        <v>36</v>
      </c>
      <c r="J88" s="104"/>
      <c r="K88" s="97"/>
      <c r="L88" s="98">
        <v>1.89</v>
      </c>
      <c r="M88" s="97"/>
      <c r="N88" s="120">
        <v>93.87</v>
      </c>
      <c r="AF88" s="83"/>
      <c r="AG88" s="91"/>
      <c r="AJ88" s="94" t="s">
        <v>458</v>
      </c>
      <c r="AL88" s="91"/>
    </row>
    <row r="89" spans="1:39" customFormat="1" ht="15" x14ac:dyDescent="0.25">
      <c r="A89" s="112"/>
      <c r="B89" s="113"/>
      <c r="C89" s="210" t="s">
        <v>146</v>
      </c>
      <c r="D89" s="210"/>
      <c r="E89" s="210"/>
      <c r="F89" s="86"/>
      <c r="G89" s="87"/>
      <c r="H89" s="87"/>
      <c r="I89" s="87"/>
      <c r="J89" s="89"/>
      <c r="K89" s="87"/>
      <c r="L89" s="119">
        <v>11.01</v>
      </c>
      <c r="M89" s="107"/>
      <c r="N89" s="122">
        <v>547.55999999999995</v>
      </c>
      <c r="AF89" s="83"/>
      <c r="AG89" s="91"/>
      <c r="AL89" s="91" t="s">
        <v>146</v>
      </c>
    </row>
    <row r="90" spans="1:39" customFormat="1" ht="0" hidden="1" customHeight="1" x14ac:dyDescent="0.25">
      <c r="A90" s="123"/>
      <c r="B90" s="124"/>
      <c r="C90" s="124"/>
      <c r="D90" s="124"/>
      <c r="E90" s="124"/>
      <c r="F90" s="125"/>
      <c r="G90" s="125"/>
      <c r="H90" s="125"/>
      <c r="I90" s="125"/>
      <c r="J90" s="126"/>
      <c r="K90" s="125"/>
      <c r="L90" s="126"/>
      <c r="M90" s="97"/>
      <c r="N90" s="126"/>
      <c r="AF90" s="83"/>
      <c r="AG90" s="91"/>
      <c r="AL90" s="91"/>
    </row>
    <row r="91" spans="1:39" customFormat="1" ht="15" x14ac:dyDescent="0.25">
      <c r="A91" s="127"/>
      <c r="B91" s="128"/>
      <c r="C91" s="210" t="s">
        <v>464</v>
      </c>
      <c r="D91" s="210"/>
      <c r="E91" s="210"/>
      <c r="F91" s="210"/>
      <c r="G91" s="210"/>
      <c r="H91" s="210"/>
      <c r="I91" s="210"/>
      <c r="J91" s="210"/>
      <c r="K91" s="210"/>
      <c r="L91" s="139">
        <v>146.91999999999999</v>
      </c>
      <c r="M91" s="130"/>
      <c r="N91" s="131">
        <v>7310.56</v>
      </c>
      <c r="AF91" s="83"/>
      <c r="AG91" s="91"/>
      <c r="AL91" s="91"/>
      <c r="AM91" s="91" t="s">
        <v>464</v>
      </c>
    </row>
    <row r="92" spans="1:39" customFormat="1" ht="15" x14ac:dyDescent="0.25">
      <c r="A92" s="212" t="s">
        <v>465</v>
      </c>
      <c r="B92" s="213"/>
      <c r="C92" s="213"/>
      <c r="D92" s="213"/>
      <c r="E92" s="213"/>
      <c r="F92" s="213"/>
      <c r="G92" s="213"/>
      <c r="H92" s="213"/>
      <c r="I92" s="213"/>
      <c r="J92" s="213"/>
      <c r="K92" s="213"/>
      <c r="L92" s="213"/>
      <c r="M92" s="213"/>
      <c r="N92" s="214"/>
      <c r="AF92" s="83" t="s">
        <v>465</v>
      </c>
      <c r="AG92" s="91"/>
      <c r="AL92" s="91"/>
      <c r="AM92" s="91"/>
    </row>
    <row r="93" spans="1:39" customFormat="1" ht="34.5" x14ac:dyDescent="0.25">
      <c r="A93" s="84" t="s">
        <v>210</v>
      </c>
      <c r="B93" s="85" t="s">
        <v>903</v>
      </c>
      <c r="C93" s="210" t="s">
        <v>904</v>
      </c>
      <c r="D93" s="210"/>
      <c r="E93" s="210"/>
      <c r="F93" s="86" t="s">
        <v>71</v>
      </c>
      <c r="G93" s="87"/>
      <c r="H93" s="87"/>
      <c r="I93" s="88">
        <v>1</v>
      </c>
      <c r="J93" s="89"/>
      <c r="K93" s="87"/>
      <c r="L93" s="89"/>
      <c r="M93" s="87"/>
      <c r="N93" s="90"/>
      <c r="AF93" s="83"/>
      <c r="AG93" s="91" t="s">
        <v>904</v>
      </c>
      <c r="AL93" s="91"/>
      <c r="AM93" s="91"/>
    </row>
    <row r="94" spans="1:39" customFormat="1" ht="15" x14ac:dyDescent="0.25">
      <c r="A94" s="92"/>
      <c r="B94" s="93"/>
      <c r="C94" s="203" t="s">
        <v>454</v>
      </c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11"/>
      <c r="AF94" s="83"/>
      <c r="AG94" s="91"/>
      <c r="AH94" s="94" t="s">
        <v>454</v>
      </c>
      <c r="AL94" s="91"/>
      <c r="AM94" s="91"/>
    </row>
    <row r="95" spans="1:39" customFormat="1" ht="15" x14ac:dyDescent="0.25">
      <c r="A95" s="92"/>
      <c r="B95" s="93"/>
      <c r="C95" s="203" t="s">
        <v>466</v>
      </c>
      <c r="D95" s="203"/>
      <c r="E95" s="203"/>
      <c r="F95" s="203"/>
      <c r="G95" s="203"/>
      <c r="H95" s="203"/>
      <c r="I95" s="203"/>
      <c r="J95" s="203"/>
      <c r="K95" s="203"/>
      <c r="L95" s="203"/>
      <c r="M95" s="203"/>
      <c r="N95" s="211"/>
      <c r="AF95" s="83"/>
      <c r="AG95" s="91"/>
      <c r="AH95" s="94" t="s">
        <v>466</v>
      </c>
      <c r="AL95" s="91"/>
      <c r="AM95" s="91"/>
    </row>
    <row r="96" spans="1:39" customFormat="1" ht="15" x14ac:dyDescent="0.25">
      <c r="A96" s="95"/>
      <c r="B96" s="93" t="s">
        <v>130</v>
      </c>
      <c r="C96" s="208" t="s">
        <v>131</v>
      </c>
      <c r="D96" s="208"/>
      <c r="E96" s="208"/>
      <c r="F96" s="96"/>
      <c r="G96" s="97"/>
      <c r="H96" s="97"/>
      <c r="I96" s="97"/>
      <c r="J96" s="98">
        <v>81.66</v>
      </c>
      <c r="K96" s="99">
        <v>0.16</v>
      </c>
      <c r="L96" s="98">
        <v>13.07</v>
      </c>
      <c r="M96" s="99">
        <v>49.76</v>
      </c>
      <c r="N96" s="120">
        <v>650.36</v>
      </c>
      <c r="AF96" s="83"/>
      <c r="AG96" s="91"/>
      <c r="AI96" s="94" t="s">
        <v>131</v>
      </c>
      <c r="AL96" s="91"/>
      <c r="AM96" s="91"/>
    </row>
    <row r="97" spans="1:39" customFormat="1" ht="15" x14ac:dyDescent="0.25">
      <c r="A97" s="102"/>
      <c r="B97" s="93"/>
      <c r="C97" s="208" t="s">
        <v>136</v>
      </c>
      <c r="D97" s="208"/>
      <c r="E97" s="208"/>
      <c r="F97" s="96" t="s">
        <v>137</v>
      </c>
      <c r="G97" s="116">
        <v>6.3</v>
      </c>
      <c r="H97" s="99">
        <v>0.16</v>
      </c>
      <c r="I97" s="117">
        <v>1.008</v>
      </c>
      <c r="J97" s="104"/>
      <c r="K97" s="97"/>
      <c r="L97" s="104"/>
      <c r="M97" s="97"/>
      <c r="N97" s="105"/>
      <c r="AF97" s="83"/>
      <c r="AG97" s="91"/>
      <c r="AJ97" s="94" t="s">
        <v>136</v>
      </c>
      <c r="AL97" s="91"/>
      <c r="AM97" s="91"/>
    </row>
    <row r="98" spans="1:39" customFormat="1" ht="15" x14ac:dyDescent="0.25">
      <c r="A98" s="95"/>
      <c r="B98" s="93"/>
      <c r="C98" s="218" t="s">
        <v>139</v>
      </c>
      <c r="D98" s="218"/>
      <c r="E98" s="218"/>
      <c r="F98" s="106"/>
      <c r="G98" s="107"/>
      <c r="H98" s="107"/>
      <c r="I98" s="107"/>
      <c r="J98" s="108">
        <v>81.66</v>
      </c>
      <c r="K98" s="107"/>
      <c r="L98" s="108">
        <v>13.07</v>
      </c>
      <c r="M98" s="107"/>
      <c r="N98" s="137">
        <v>650.36</v>
      </c>
      <c r="AF98" s="83"/>
      <c r="AG98" s="91"/>
      <c r="AK98" s="94" t="s">
        <v>139</v>
      </c>
      <c r="AL98" s="91"/>
      <c r="AM98" s="91"/>
    </row>
    <row r="99" spans="1:39" customFormat="1" ht="15" x14ac:dyDescent="0.25">
      <c r="A99" s="102"/>
      <c r="B99" s="93"/>
      <c r="C99" s="208" t="s">
        <v>140</v>
      </c>
      <c r="D99" s="208"/>
      <c r="E99" s="208"/>
      <c r="F99" s="96"/>
      <c r="G99" s="97"/>
      <c r="H99" s="97"/>
      <c r="I99" s="97"/>
      <c r="J99" s="104"/>
      <c r="K99" s="97"/>
      <c r="L99" s="98">
        <v>13.07</v>
      </c>
      <c r="M99" s="97"/>
      <c r="N99" s="120">
        <v>650.36</v>
      </c>
      <c r="AF99" s="83"/>
      <c r="AG99" s="91"/>
      <c r="AJ99" s="94" t="s">
        <v>140</v>
      </c>
      <c r="AL99" s="91"/>
      <c r="AM99" s="91"/>
    </row>
    <row r="100" spans="1:39" customFormat="1" ht="23.25" x14ac:dyDescent="0.25">
      <c r="A100" s="102"/>
      <c r="B100" s="93" t="s">
        <v>455</v>
      </c>
      <c r="C100" s="208" t="s">
        <v>456</v>
      </c>
      <c r="D100" s="208"/>
      <c r="E100" s="208"/>
      <c r="F100" s="96" t="s">
        <v>143</v>
      </c>
      <c r="G100" s="111">
        <v>74</v>
      </c>
      <c r="H100" s="97"/>
      <c r="I100" s="111">
        <v>74</v>
      </c>
      <c r="J100" s="104"/>
      <c r="K100" s="97"/>
      <c r="L100" s="98">
        <v>9.67</v>
      </c>
      <c r="M100" s="97"/>
      <c r="N100" s="120">
        <v>481.27</v>
      </c>
      <c r="AF100" s="83"/>
      <c r="AG100" s="91"/>
      <c r="AJ100" s="94" t="s">
        <v>456</v>
      </c>
      <c r="AL100" s="91"/>
      <c r="AM100" s="91"/>
    </row>
    <row r="101" spans="1:39" customFormat="1" ht="23.25" x14ac:dyDescent="0.25">
      <c r="A101" s="102"/>
      <c r="B101" s="93" t="s">
        <v>457</v>
      </c>
      <c r="C101" s="208" t="s">
        <v>458</v>
      </c>
      <c r="D101" s="208"/>
      <c r="E101" s="208"/>
      <c r="F101" s="96" t="s">
        <v>143</v>
      </c>
      <c r="G101" s="111">
        <v>36</v>
      </c>
      <c r="H101" s="97"/>
      <c r="I101" s="111">
        <v>36</v>
      </c>
      <c r="J101" s="104"/>
      <c r="K101" s="97"/>
      <c r="L101" s="98">
        <v>4.71</v>
      </c>
      <c r="M101" s="97"/>
      <c r="N101" s="120">
        <v>234.13</v>
      </c>
      <c r="AF101" s="83"/>
      <c r="AG101" s="91"/>
      <c r="AJ101" s="94" t="s">
        <v>458</v>
      </c>
      <c r="AL101" s="91"/>
      <c r="AM101" s="91"/>
    </row>
    <row r="102" spans="1:39" customFormat="1" ht="15" x14ac:dyDescent="0.25">
      <c r="A102" s="112"/>
      <c r="B102" s="113"/>
      <c r="C102" s="210" t="s">
        <v>146</v>
      </c>
      <c r="D102" s="210"/>
      <c r="E102" s="210"/>
      <c r="F102" s="86"/>
      <c r="G102" s="87"/>
      <c r="H102" s="87"/>
      <c r="I102" s="87"/>
      <c r="J102" s="89"/>
      <c r="K102" s="87"/>
      <c r="L102" s="119">
        <v>27.45</v>
      </c>
      <c r="M102" s="107"/>
      <c r="N102" s="115">
        <v>1365.76</v>
      </c>
      <c r="AF102" s="83"/>
      <c r="AG102" s="91"/>
      <c r="AL102" s="91" t="s">
        <v>146</v>
      </c>
      <c r="AM102" s="91"/>
    </row>
    <row r="103" spans="1:39" customFormat="1" ht="23.25" x14ac:dyDescent="0.25">
      <c r="A103" s="84" t="s">
        <v>212</v>
      </c>
      <c r="B103" s="85" t="s">
        <v>905</v>
      </c>
      <c r="C103" s="210" t="s">
        <v>906</v>
      </c>
      <c r="D103" s="210"/>
      <c r="E103" s="210"/>
      <c r="F103" s="86" t="s">
        <v>453</v>
      </c>
      <c r="G103" s="87"/>
      <c r="H103" s="87"/>
      <c r="I103" s="88">
        <v>3</v>
      </c>
      <c r="J103" s="89"/>
      <c r="K103" s="87"/>
      <c r="L103" s="89"/>
      <c r="M103" s="87"/>
      <c r="N103" s="90"/>
      <c r="AF103" s="83"/>
      <c r="AG103" s="91" t="s">
        <v>906</v>
      </c>
      <c r="AL103" s="91"/>
      <c r="AM103" s="91"/>
    </row>
    <row r="104" spans="1:39" customFormat="1" ht="15" x14ac:dyDescent="0.25">
      <c r="A104" s="92"/>
      <c r="B104" s="93"/>
      <c r="C104" s="203" t="s">
        <v>454</v>
      </c>
      <c r="D104" s="203"/>
      <c r="E104" s="203"/>
      <c r="F104" s="203"/>
      <c r="G104" s="203"/>
      <c r="H104" s="203"/>
      <c r="I104" s="203"/>
      <c r="J104" s="203"/>
      <c r="K104" s="203"/>
      <c r="L104" s="203"/>
      <c r="M104" s="203"/>
      <c r="N104" s="211"/>
      <c r="AF104" s="83"/>
      <c r="AG104" s="91"/>
      <c r="AH104" s="94" t="s">
        <v>454</v>
      </c>
      <c r="AL104" s="91"/>
      <c r="AM104" s="91"/>
    </row>
    <row r="105" spans="1:39" customFormat="1" ht="15" x14ac:dyDescent="0.25">
      <c r="A105" s="92"/>
      <c r="B105" s="93"/>
      <c r="C105" s="203" t="s">
        <v>466</v>
      </c>
      <c r="D105" s="203"/>
      <c r="E105" s="203"/>
      <c r="F105" s="203"/>
      <c r="G105" s="203"/>
      <c r="H105" s="203"/>
      <c r="I105" s="203"/>
      <c r="J105" s="203"/>
      <c r="K105" s="203"/>
      <c r="L105" s="203"/>
      <c r="M105" s="203"/>
      <c r="N105" s="211"/>
      <c r="AF105" s="83"/>
      <c r="AG105" s="91"/>
      <c r="AH105" s="94" t="s">
        <v>466</v>
      </c>
      <c r="AL105" s="91"/>
      <c r="AM105" s="91"/>
    </row>
    <row r="106" spans="1:39" customFormat="1" ht="15" x14ac:dyDescent="0.25">
      <c r="A106" s="95"/>
      <c r="B106" s="93" t="s">
        <v>130</v>
      </c>
      <c r="C106" s="208" t="s">
        <v>131</v>
      </c>
      <c r="D106" s="208"/>
      <c r="E106" s="208"/>
      <c r="F106" s="96"/>
      <c r="G106" s="97"/>
      <c r="H106" s="97"/>
      <c r="I106" s="97"/>
      <c r="J106" s="98">
        <v>23.05</v>
      </c>
      <c r="K106" s="99">
        <v>0.16</v>
      </c>
      <c r="L106" s="98">
        <v>11.06</v>
      </c>
      <c r="M106" s="99">
        <v>49.76</v>
      </c>
      <c r="N106" s="120">
        <v>550.35</v>
      </c>
      <c r="AF106" s="83"/>
      <c r="AG106" s="91"/>
      <c r="AI106" s="94" t="s">
        <v>131</v>
      </c>
      <c r="AL106" s="91"/>
      <c r="AM106" s="91"/>
    </row>
    <row r="107" spans="1:39" customFormat="1" ht="15" x14ac:dyDescent="0.25">
      <c r="A107" s="102"/>
      <c r="B107" s="93"/>
      <c r="C107" s="208" t="s">
        <v>136</v>
      </c>
      <c r="D107" s="208"/>
      <c r="E107" s="208"/>
      <c r="F107" s="96" t="s">
        <v>137</v>
      </c>
      <c r="G107" s="116">
        <v>1.8</v>
      </c>
      <c r="H107" s="99">
        <v>0.16</v>
      </c>
      <c r="I107" s="117">
        <v>0.86399999999999999</v>
      </c>
      <c r="J107" s="104"/>
      <c r="K107" s="97"/>
      <c r="L107" s="104"/>
      <c r="M107" s="97"/>
      <c r="N107" s="105"/>
      <c r="AF107" s="83"/>
      <c r="AG107" s="91"/>
      <c r="AJ107" s="94" t="s">
        <v>136</v>
      </c>
      <c r="AL107" s="91"/>
      <c r="AM107" s="91"/>
    </row>
    <row r="108" spans="1:39" customFormat="1" ht="15" x14ac:dyDescent="0.25">
      <c r="A108" s="95"/>
      <c r="B108" s="93"/>
      <c r="C108" s="218" t="s">
        <v>139</v>
      </c>
      <c r="D108" s="218"/>
      <c r="E108" s="218"/>
      <c r="F108" s="106"/>
      <c r="G108" s="107"/>
      <c r="H108" s="107"/>
      <c r="I108" s="107"/>
      <c r="J108" s="108">
        <v>23.05</v>
      </c>
      <c r="K108" s="107"/>
      <c r="L108" s="108">
        <v>11.06</v>
      </c>
      <c r="M108" s="107"/>
      <c r="N108" s="137">
        <v>550.35</v>
      </c>
      <c r="AF108" s="83"/>
      <c r="AG108" s="91"/>
      <c r="AK108" s="94" t="s">
        <v>139</v>
      </c>
      <c r="AL108" s="91"/>
      <c r="AM108" s="91"/>
    </row>
    <row r="109" spans="1:39" customFormat="1" ht="15" x14ac:dyDescent="0.25">
      <c r="A109" s="102"/>
      <c r="B109" s="93"/>
      <c r="C109" s="208" t="s">
        <v>140</v>
      </c>
      <c r="D109" s="208"/>
      <c r="E109" s="208"/>
      <c r="F109" s="96"/>
      <c r="G109" s="97"/>
      <c r="H109" s="97"/>
      <c r="I109" s="97"/>
      <c r="J109" s="104"/>
      <c r="K109" s="97"/>
      <c r="L109" s="98">
        <v>11.06</v>
      </c>
      <c r="M109" s="97"/>
      <c r="N109" s="120">
        <v>550.35</v>
      </c>
      <c r="AF109" s="83"/>
      <c r="AG109" s="91"/>
      <c r="AJ109" s="94" t="s">
        <v>140</v>
      </c>
      <c r="AL109" s="91"/>
      <c r="AM109" s="91"/>
    </row>
    <row r="110" spans="1:39" customFormat="1" ht="23.25" x14ac:dyDescent="0.25">
      <c r="A110" s="102"/>
      <c r="B110" s="93" t="s">
        <v>455</v>
      </c>
      <c r="C110" s="208" t="s">
        <v>456</v>
      </c>
      <c r="D110" s="208"/>
      <c r="E110" s="208"/>
      <c r="F110" s="96" t="s">
        <v>143</v>
      </c>
      <c r="G110" s="111">
        <v>74</v>
      </c>
      <c r="H110" s="97"/>
      <c r="I110" s="111">
        <v>74</v>
      </c>
      <c r="J110" s="104"/>
      <c r="K110" s="97"/>
      <c r="L110" s="98">
        <v>8.18</v>
      </c>
      <c r="M110" s="97"/>
      <c r="N110" s="120">
        <v>407.26</v>
      </c>
      <c r="AF110" s="83"/>
      <c r="AG110" s="91"/>
      <c r="AJ110" s="94" t="s">
        <v>456</v>
      </c>
      <c r="AL110" s="91"/>
      <c r="AM110" s="91"/>
    </row>
    <row r="111" spans="1:39" customFormat="1" ht="23.25" x14ac:dyDescent="0.25">
      <c r="A111" s="102"/>
      <c r="B111" s="93" t="s">
        <v>457</v>
      </c>
      <c r="C111" s="208" t="s">
        <v>458</v>
      </c>
      <c r="D111" s="208"/>
      <c r="E111" s="208"/>
      <c r="F111" s="96" t="s">
        <v>143</v>
      </c>
      <c r="G111" s="111">
        <v>36</v>
      </c>
      <c r="H111" s="97"/>
      <c r="I111" s="111">
        <v>36</v>
      </c>
      <c r="J111" s="104"/>
      <c r="K111" s="97"/>
      <c r="L111" s="98">
        <v>3.98</v>
      </c>
      <c r="M111" s="97"/>
      <c r="N111" s="120">
        <v>198.13</v>
      </c>
      <c r="AF111" s="83"/>
      <c r="AG111" s="91"/>
      <c r="AJ111" s="94" t="s">
        <v>458</v>
      </c>
      <c r="AL111" s="91"/>
      <c r="AM111" s="91"/>
    </row>
    <row r="112" spans="1:39" customFormat="1" ht="15" x14ac:dyDescent="0.25">
      <c r="A112" s="112"/>
      <c r="B112" s="113"/>
      <c r="C112" s="210" t="s">
        <v>146</v>
      </c>
      <c r="D112" s="210"/>
      <c r="E112" s="210"/>
      <c r="F112" s="86"/>
      <c r="G112" s="87"/>
      <c r="H112" s="87"/>
      <c r="I112" s="87"/>
      <c r="J112" s="89"/>
      <c r="K112" s="87"/>
      <c r="L112" s="119">
        <v>23.22</v>
      </c>
      <c r="M112" s="107"/>
      <c r="N112" s="115">
        <v>1155.74</v>
      </c>
      <c r="AF112" s="83"/>
      <c r="AG112" s="91"/>
      <c r="AL112" s="91" t="s">
        <v>146</v>
      </c>
      <c r="AM112" s="91"/>
    </row>
    <row r="113" spans="1:39" customFormat="1" ht="23.25" x14ac:dyDescent="0.25">
      <c r="A113" s="84" t="s">
        <v>217</v>
      </c>
      <c r="B113" s="85" t="s">
        <v>907</v>
      </c>
      <c r="C113" s="210" t="s">
        <v>908</v>
      </c>
      <c r="D113" s="210"/>
      <c r="E113" s="210"/>
      <c r="F113" s="86" t="s">
        <v>909</v>
      </c>
      <c r="G113" s="87"/>
      <c r="H113" s="87"/>
      <c r="I113" s="88">
        <v>3</v>
      </c>
      <c r="J113" s="89"/>
      <c r="K113" s="87"/>
      <c r="L113" s="89"/>
      <c r="M113" s="87"/>
      <c r="N113" s="90"/>
      <c r="AF113" s="83"/>
      <c r="AG113" s="91" t="s">
        <v>908</v>
      </c>
      <c r="AL113" s="91"/>
      <c r="AM113" s="91"/>
    </row>
    <row r="114" spans="1:39" customFormat="1" ht="15" x14ac:dyDescent="0.25">
      <c r="A114" s="92"/>
      <c r="B114" s="93"/>
      <c r="C114" s="203" t="s">
        <v>454</v>
      </c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11"/>
      <c r="AF114" s="83"/>
      <c r="AG114" s="91"/>
      <c r="AH114" s="94" t="s">
        <v>454</v>
      </c>
      <c r="AL114" s="91"/>
      <c r="AM114" s="91"/>
    </row>
    <row r="115" spans="1:39" customFormat="1" ht="15" x14ac:dyDescent="0.25">
      <c r="A115" s="92"/>
      <c r="B115" s="93"/>
      <c r="C115" s="203" t="s">
        <v>466</v>
      </c>
      <c r="D115" s="203"/>
      <c r="E115" s="203"/>
      <c r="F115" s="203"/>
      <c r="G115" s="203"/>
      <c r="H115" s="203"/>
      <c r="I115" s="203"/>
      <c r="J115" s="203"/>
      <c r="K115" s="203"/>
      <c r="L115" s="203"/>
      <c r="M115" s="203"/>
      <c r="N115" s="211"/>
      <c r="AF115" s="83"/>
      <c r="AG115" s="91"/>
      <c r="AH115" s="94" t="s">
        <v>466</v>
      </c>
      <c r="AL115" s="91"/>
      <c r="AM115" s="91"/>
    </row>
    <row r="116" spans="1:39" customFormat="1" ht="15" x14ac:dyDescent="0.25">
      <c r="A116" s="95"/>
      <c r="B116" s="93" t="s">
        <v>130</v>
      </c>
      <c r="C116" s="208" t="s">
        <v>131</v>
      </c>
      <c r="D116" s="208"/>
      <c r="E116" s="208"/>
      <c r="F116" s="96"/>
      <c r="G116" s="97"/>
      <c r="H116" s="97"/>
      <c r="I116" s="97"/>
      <c r="J116" s="98">
        <v>83.55</v>
      </c>
      <c r="K116" s="99">
        <v>0.16</v>
      </c>
      <c r="L116" s="98">
        <v>40.1</v>
      </c>
      <c r="M116" s="99">
        <v>49.76</v>
      </c>
      <c r="N116" s="100">
        <v>1995.38</v>
      </c>
      <c r="AF116" s="83"/>
      <c r="AG116" s="91"/>
      <c r="AI116" s="94" t="s">
        <v>131</v>
      </c>
      <c r="AL116" s="91"/>
      <c r="AM116" s="91"/>
    </row>
    <row r="117" spans="1:39" customFormat="1" ht="15" x14ac:dyDescent="0.25">
      <c r="A117" s="102"/>
      <c r="B117" s="93"/>
      <c r="C117" s="208" t="s">
        <v>136</v>
      </c>
      <c r="D117" s="208"/>
      <c r="E117" s="208"/>
      <c r="F117" s="96" t="s">
        <v>137</v>
      </c>
      <c r="G117" s="99">
        <v>7.29</v>
      </c>
      <c r="H117" s="99">
        <v>0.16</v>
      </c>
      <c r="I117" s="103">
        <v>3.4992000000000001</v>
      </c>
      <c r="J117" s="104"/>
      <c r="K117" s="97"/>
      <c r="L117" s="104"/>
      <c r="M117" s="97"/>
      <c r="N117" s="105"/>
      <c r="AF117" s="83"/>
      <c r="AG117" s="91"/>
      <c r="AJ117" s="94" t="s">
        <v>136</v>
      </c>
      <c r="AL117" s="91"/>
      <c r="AM117" s="91"/>
    </row>
    <row r="118" spans="1:39" customFormat="1" ht="15" x14ac:dyDescent="0.25">
      <c r="A118" s="95"/>
      <c r="B118" s="93"/>
      <c r="C118" s="218" t="s">
        <v>139</v>
      </c>
      <c r="D118" s="218"/>
      <c r="E118" s="218"/>
      <c r="F118" s="106"/>
      <c r="G118" s="107"/>
      <c r="H118" s="107"/>
      <c r="I118" s="107"/>
      <c r="J118" s="108">
        <v>83.55</v>
      </c>
      <c r="K118" s="107"/>
      <c r="L118" s="108">
        <v>40.1</v>
      </c>
      <c r="M118" s="107"/>
      <c r="N118" s="110">
        <v>1995.38</v>
      </c>
      <c r="AF118" s="83"/>
      <c r="AG118" s="91"/>
      <c r="AK118" s="94" t="s">
        <v>139</v>
      </c>
      <c r="AL118" s="91"/>
      <c r="AM118" s="91"/>
    </row>
    <row r="119" spans="1:39" customFormat="1" ht="15" x14ac:dyDescent="0.25">
      <c r="A119" s="102"/>
      <c r="B119" s="93"/>
      <c r="C119" s="208" t="s">
        <v>140</v>
      </c>
      <c r="D119" s="208"/>
      <c r="E119" s="208"/>
      <c r="F119" s="96"/>
      <c r="G119" s="97"/>
      <c r="H119" s="97"/>
      <c r="I119" s="97"/>
      <c r="J119" s="104"/>
      <c r="K119" s="97"/>
      <c r="L119" s="98">
        <v>40.1</v>
      </c>
      <c r="M119" s="97"/>
      <c r="N119" s="100">
        <v>1995.38</v>
      </c>
      <c r="AF119" s="83"/>
      <c r="AG119" s="91"/>
      <c r="AJ119" s="94" t="s">
        <v>140</v>
      </c>
      <c r="AL119" s="91"/>
      <c r="AM119" s="91"/>
    </row>
    <row r="120" spans="1:39" customFormat="1" ht="23.25" x14ac:dyDescent="0.25">
      <c r="A120" s="102"/>
      <c r="B120" s="93" t="s">
        <v>455</v>
      </c>
      <c r="C120" s="208" t="s">
        <v>456</v>
      </c>
      <c r="D120" s="208"/>
      <c r="E120" s="208"/>
      <c r="F120" s="96" t="s">
        <v>143</v>
      </c>
      <c r="G120" s="111">
        <v>74</v>
      </c>
      <c r="H120" s="97"/>
      <c r="I120" s="111">
        <v>74</v>
      </c>
      <c r="J120" s="104"/>
      <c r="K120" s="97"/>
      <c r="L120" s="98">
        <v>29.67</v>
      </c>
      <c r="M120" s="97"/>
      <c r="N120" s="100">
        <v>1476.58</v>
      </c>
      <c r="AF120" s="83"/>
      <c r="AG120" s="91"/>
      <c r="AJ120" s="94" t="s">
        <v>456</v>
      </c>
      <c r="AL120" s="91"/>
      <c r="AM120" s="91"/>
    </row>
    <row r="121" spans="1:39" customFormat="1" ht="23.25" x14ac:dyDescent="0.25">
      <c r="A121" s="102"/>
      <c r="B121" s="93" t="s">
        <v>457</v>
      </c>
      <c r="C121" s="208" t="s">
        <v>458</v>
      </c>
      <c r="D121" s="208"/>
      <c r="E121" s="208"/>
      <c r="F121" s="96" t="s">
        <v>143</v>
      </c>
      <c r="G121" s="111">
        <v>36</v>
      </c>
      <c r="H121" s="97"/>
      <c r="I121" s="111">
        <v>36</v>
      </c>
      <c r="J121" s="104"/>
      <c r="K121" s="97"/>
      <c r="L121" s="98">
        <v>14.44</v>
      </c>
      <c r="M121" s="97"/>
      <c r="N121" s="120">
        <v>718.34</v>
      </c>
      <c r="AF121" s="83"/>
      <c r="AG121" s="91"/>
      <c r="AJ121" s="94" t="s">
        <v>458</v>
      </c>
      <c r="AL121" s="91"/>
      <c r="AM121" s="91"/>
    </row>
    <row r="122" spans="1:39" customFormat="1" ht="15" x14ac:dyDescent="0.25">
      <c r="A122" s="112"/>
      <c r="B122" s="113"/>
      <c r="C122" s="210" t="s">
        <v>146</v>
      </c>
      <c r="D122" s="210"/>
      <c r="E122" s="210"/>
      <c r="F122" s="86"/>
      <c r="G122" s="87"/>
      <c r="H122" s="87"/>
      <c r="I122" s="87"/>
      <c r="J122" s="89"/>
      <c r="K122" s="87"/>
      <c r="L122" s="119">
        <v>84.21</v>
      </c>
      <c r="M122" s="107"/>
      <c r="N122" s="115">
        <v>4190.3</v>
      </c>
      <c r="AF122" s="83"/>
      <c r="AG122" s="91"/>
      <c r="AL122" s="91" t="s">
        <v>146</v>
      </c>
      <c r="AM122" s="91"/>
    </row>
    <row r="123" spans="1:39" customFormat="1" ht="23.25" x14ac:dyDescent="0.25">
      <c r="A123" s="84" t="s">
        <v>219</v>
      </c>
      <c r="B123" s="85" t="s">
        <v>910</v>
      </c>
      <c r="C123" s="210" t="s">
        <v>911</v>
      </c>
      <c r="D123" s="210"/>
      <c r="E123" s="210"/>
      <c r="F123" s="86" t="s">
        <v>453</v>
      </c>
      <c r="G123" s="87"/>
      <c r="H123" s="87"/>
      <c r="I123" s="88">
        <v>3</v>
      </c>
      <c r="J123" s="89"/>
      <c r="K123" s="87"/>
      <c r="L123" s="89"/>
      <c r="M123" s="87"/>
      <c r="N123" s="90"/>
      <c r="AF123" s="83"/>
      <c r="AG123" s="91" t="s">
        <v>911</v>
      </c>
      <c r="AL123" s="91"/>
      <c r="AM123" s="91"/>
    </row>
    <row r="124" spans="1:39" customFormat="1" ht="15" x14ac:dyDescent="0.25">
      <c r="A124" s="92"/>
      <c r="B124" s="93"/>
      <c r="C124" s="203" t="s">
        <v>454</v>
      </c>
      <c r="D124" s="203"/>
      <c r="E124" s="203"/>
      <c r="F124" s="203"/>
      <c r="G124" s="203"/>
      <c r="H124" s="203"/>
      <c r="I124" s="203"/>
      <c r="J124" s="203"/>
      <c r="K124" s="203"/>
      <c r="L124" s="203"/>
      <c r="M124" s="203"/>
      <c r="N124" s="211"/>
      <c r="AF124" s="83"/>
      <c r="AG124" s="91"/>
      <c r="AH124" s="94" t="s">
        <v>454</v>
      </c>
      <c r="AL124" s="91"/>
      <c r="AM124" s="91"/>
    </row>
    <row r="125" spans="1:39" customFormat="1" ht="15" x14ac:dyDescent="0.25">
      <c r="A125" s="92"/>
      <c r="B125" s="93"/>
      <c r="C125" s="203" t="s">
        <v>466</v>
      </c>
      <c r="D125" s="203"/>
      <c r="E125" s="203"/>
      <c r="F125" s="203"/>
      <c r="G125" s="203"/>
      <c r="H125" s="203"/>
      <c r="I125" s="203"/>
      <c r="J125" s="203"/>
      <c r="K125" s="203"/>
      <c r="L125" s="203"/>
      <c r="M125" s="203"/>
      <c r="N125" s="211"/>
      <c r="AF125" s="83"/>
      <c r="AG125" s="91"/>
      <c r="AH125" s="94" t="s">
        <v>466</v>
      </c>
      <c r="AL125" s="91"/>
      <c r="AM125" s="91"/>
    </row>
    <row r="126" spans="1:39" customFormat="1" ht="15" x14ac:dyDescent="0.25">
      <c r="A126" s="95"/>
      <c r="B126" s="93" t="s">
        <v>130</v>
      </c>
      <c r="C126" s="208" t="s">
        <v>131</v>
      </c>
      <c r="D126" s="208"/>
      <c r="E126" s="208"/>
      <c r="F126" s="96"/>
      <c r="G126" s="97"/>
      <c r="H126" s="97"/>
      <c r="I126" s="97"/>
      <c r="J126" s="98">
        <v>1.03</v>
      </c>
      <c r="K126" s="99">
        <v>0.16</v>
      </c>
      <c r="L126" s="98">
        <v>0.49</v>
      </c>
      <c r="M126" s="99">
        <v>49.76</v>
      </c>
      <c r="N126" s="120">
        <v>24.38</v>
      </c>
      <c r="AF126" s="83"/>
      <c r="AG126" s="91"/>
      <c r="AI126" s="94" t="s">
        <v>131</v>
      </c>
      <c r="AL126" s="91"/>
      <c r="AM126" s="91"/>
    </row>
    <row r="127" spans="1:39" customFormat="1" ht="15" x14ac:dyDescent="0.25">
      <c r="A127" s="102"/>
      <c r="B127" s="93"/>
      <c r="C127" s="208" t="s">
        <v>136</v>
      </c>
      <c r="D127" s="208"/>
      <c r="E127" s="208"/>
      <c r="F127" s="96" t="s">
        <v>137</v>
      </c>
      <c r="G127" s="99">
        <v>0.08</v>
      </c>
      <c r="H127" s="99">
        <v>0.16</v>
      </c>
      <c r="I127" s="103">
        <v>3.8399999999999997E-2</v>
      </c>
      <c r="J127" s="104"/>
      <c r="K127" s="97"/>
      <c r="L127" s="104"/>
      <c r="M127" s="97"/>
      <c r="N127" s="105"/>
      <c r="AF127" s="83"/>
      <c r="AG127" s="91"/>
      <c r="AJ127" s="94" t="s">
        <v>136</v>
      </c>
      <c r="AL127" s="91"/>
      <c r="AM127" s="91"/>
    </row>
    <row r="128" spans="1:39" customFormat="1" ht="15" x14ac:dyDescent="0.25">
      <c r="A128" s="95"/>
      <c r="B128" s="93"/>
      <c r="C128" s="218" t="s">
        <v>139</v>
      </c>
      <c r="D128" s="218"/>
      <c r="E128" s="218"/>
      <c r="F128" s="106"/>
      <c r="G128" s="107"/>
      <c r="H128" s="107"/>
      <c r="I128" s="107"/>
      <c r="J128" s="108">
        <v>1.03</v>
      </c>
      <c r="K128" s="107"/>
      <c r="L128" s="108">
        <v>0.49</v>
      </c>
      <c r="M128" s="107"/>
      <c r="N128" s="137">
        <v>24.38</v>
      </c>
      <c r="AF128" s="83"/>
      <c r="AG128" s="91"/>
      <c r="AK128" s="94" t="s">
        <v>139</v>
      </c>
      <c r="AL128" s="91"/>
      <c r="AM128" s="91"/>
    </row>
    <row r="129" spans="1:39" customFormat="1" ht="15" x14ac:dyDescent="0.25">
      <c r="A129" s="102"/>
      <c r="B129" s="93"/>
      <c r="C129" s="208" t="s">
        <v>140</v>
      </c>
      <c r="D129" s="208"/>
      <c r="E129" s="208"/>
      <c r="F129" s="96"/>
      <c r="G129" s="97"/>
      <c r="H129" s="97"/>
      <c r="I129" s="97"/>
      <c r="J129" s="104"/>
      <c r="K129" s="97"/>
      <c r="L129" s="98">
        <v>0.49</v>
      </c>
      <c r="M129" s="97"/>
      <c r="N129" s="120">
        <v>24.38</v>
      </c>
      <c r="AF129" s="83"/>
      <c r="AG129" s="91"/>
      <c r="AJ129" s="94" t="s">
        <v>140</v>
      </c>
      <c r="AL129" s="91"/>
      <c r="AM129" s="91"/>
    </row>
    <row r="130" spans="1:39" customFormat="1" ht="23.25" x14ac:dyDescent="0.25">
      <c r="A130" s="102"/>
      <c r="B130" s="93" t="s">
        <v>455</v>
      </c>
      <c r="C130" s="208" t="s">
        <v>456</v>
      </c>
      <c r="D130" s="208"/>
      <c r="E130" s="208"/>
      <c r="F130" s="96" t="s">
        <v>143</v>
      </c>
      <c r="G130" s="111">
        <v>74</v>
      </c>
      <c r="H130" s="97"/>
      <c r="I130" s="111">
        <v>74</v>
      </c>
      <c r="J130" s="104"/>
      <c r="K130" s="97"/>
      <c r="L130" s="98">
        <v>0.36</v>
      </c>
      <c r="M130" s="97"/>
      <c r="N130" s="120">
        <v>18.04</v>
      </c>
      <c r="AF130" s="83"/>
      <c r="AG130" s="91"/>
      <c r="AJ130" s="94" t="s">
        <v>456</v>
      </c>
      <c r="AL130" s="91"/>
      <c r="AM130" s="91"/>
    </row>
    <row r="131" spans="1:39" customFormat="1" ht="23.25" x14ac:dyDescent="0.25">
      <c r="A131" s="102"/>
      <c r="B131" s="93" t="s">
        <v>457</v>
      </c>
      <c r="C131" s="208" t="s">
        <v>458</v>
      </c>
      <c r="D131" s="208"/>
      <c r="E131" s="208"/>
      <c r="F131" s="96" t="s">
        <v>143</v>
      </c>
      <c r="G131" s="111">
        <v>36</v>
      </c>
      <c r="H131" s="97"/>
      <c r="I131" s="111">
        <v>36</v>
      </c>
      <c r="J131" s="104"/>
      <c r="K131" s="97"/>
      <c r="L131" s="98">
        <v>0.18</v>
      </c>
      <c r="M131" s="97"/>
      <c r="N131" s="120">
        <v>8.7799999999999994</v>
      </c>
      <c r="AF131" s="83"/>
      <c r="AG131" s="91"/>
      <c r="AJ131" s="94" t="s">
        <v>458</v>
      </c>
      <c r="AL131" s="91"/>
      <c r="AM131" s="91"/>
    </row>
    <row r="132" spans="1:39" customFormat="1" ht="15" x14ac:dyDescent="0.25">
      <c r="A132" s="112"/>
      <c r="B132" s="113"/>
      <c r="C132" s="210" t="s">
        <v>146</v>
      </c>
      <c r="D132" s="210"/>
      <c r="E132" s="210"/>
      <c r="F132" s="86"/>
      <c r="G132" s="87"/>
      <c r="H132" s="87"/>
      <c r="I132" s="87"/>
      <c r="J132" s="89"/>
      <c r="K132" s="87"/>
      <c r="L132" s="119">
        <v>1.03</v>
      </c>
      <c r="M132" s="107"/>
      <c r="N132" s="122">
        <v>51.2</v>
      </c>
      <c r="AF132" s="83"/>
      <c r="AG132" s="91"/>
      <c r="AL132" s="91" t="s">
        <v>146</v>
      </c>
      <c r="AM132" s="91"/>
    </row>
    <row r="133" spans="1:39" customFormat="1" ht="23.25" x14ac:dyDescent="0.25">
      <c r="A133" s="84" t="s">
        <v>220</v>
      </c>
      <c r="B133" s="85" t="s">
        <v>912</v>
      </c>
      <c r="C133" s="210" t="s">
        <v>913</v>
      </c>
      <c r="D133" s="210"/>
      <c r="E133" s="210"/>
      <c r="F133" s="86" t="s">
        <v>909</v>
      </c>
      <c r="G133" s="87"/>
      <c r="H133" s="87"/>
      <c r="I133" s="88">
        <v>1</v>
      </c>
      <c r="J133" s="89"/>
      <c r="K133" s="87"/>
      <c r="L133" s="89"/>
      <c r="M133" s="87"/>
      <c r="N133" s="90"/>
      <c r="AF133" s="83"/>
      <c r="AG133" s="91" t="s">
        <v>913</v>
      </c>
      <c r="AL133" s="91"/>
      <c r="AM133" s="91"/>
    </row>
    <row r="134" spans="1:39" customFormat="1" ht="15" x14ac:dyDescent="0.25">
      <c r="A134" s="92"/>
      <c r="B134" s="93"/>
      <c r="C134" s="203" t="s">
        <v>454</v>
      </c>
      <c r="D134" s="203"/>
      <c r="E134" s="203"/>
      <c r="F134" s="203"/>
      <c r="G134" s="203"/>
      <c r="H134" s="203"/>
      <c r="I134" s="203"/>
      <c r="J134" s="203"/>
      <c r="K134" s="203"/>
      <c r="L134" s="203"/>
      <c r="M134" s="203"/>
      <c r="N134" s="211"/>
      <c r="AF134" s="83"/>
      <c r="AG134" s="91"/>
      <c r="AH134" s="94" t="s">
        <v>454</v>
      </c>
      <c r="AL134" s="91"/>
      <c r="AM134" s="91"/>
    </row>
    <row r="135" spans="1:39" customFormat="1" ht="15" x14ac:dyDescent="0.25">
      <c r="A135" s="92"/>
      <c r="B135" s="93"/>
      <c r="C135" s="203" t="s">
        <v>466</v>
      </c>
      <c r="D135" s="203"/>
      <c r="E135" s="203"/>
      <c r="F135" s="203"/>
      <c r="G135" s="203"/>
      <c r="H135" s="203"/>
      <c r="I135" s="203"/>
      <c r="J135" s="203"/>
      <c r="K135" s="203"/>
      <c r="L135" s="203"/>
      <c r="M135" s="203"/>
      <c r="N135" s="211"/>
      <c r="AF135" s="83"/>
      <c r="AG135" s="91"/>
      <c r="AH135" s="94" t="s">
        <v>466</v>
      </c>
      <c r="AL135" s="91"/>
      <c r="AM135" s="91"/>
    </row>
    <row r="136" spans="1:39" customFormat="1" ht="15" x14ac:dyDescent="0.25">
      <c r="A136" s="95"/>
      <c r="B136" s="93" t="s">
        <v>130</v>
      </c>
      <c r="C136" s="208" t="s">
        <v>131</v>
      </c>
      <c r="D136" s="208"/>
      <c r="E136" s="208"/>
      <c r="F136" s="96"/>
      <c r="G136" s="97"/>
      <c r="H136" s="97"/>
      <c r="I136" s="97"/>
      <c r="J136" s="98">
        <v>32.729999999999997</v>
      </c>
      <c r="K136" s="99">
        <v>0.16</v>
      </c>
      <c r="L136" s="98">
        <v>5.24</v>
      </c>
      <c r="M136" s="99">
        <v>49.76</v>
      </c>
      <c r="N136" s="120">
        <v>260.74</v>
      </c>
      <c r="AF136" s="83"/>
      <c r="AG136" s="91"/>
      <c r="AI136" s="94" t="s">
        <v>131</v>
      </c>
      <c r="AL136" s="91"/>
      <c r="AM136" s="91"/>
    </row>
    <row r="137" spans="1:39" customFormat="1" ht="15" x14ac:dyDescent="0.25">
      <c r="A137" s="102"/>
      <c r="B137" s="93"/>
      <c r="C137" s="208" t="s">
        <v>136</v>
      </c>
      <c r="D137" s="208"/>
      <c r="E137" s="208"/>
      <c r="F137" s="96" t="s">
        <v>137</v>
      </c>
      <c r="G137" s="116">
        <v>2.7</v>
      </c>
      <c r="H137" s="99">
        <v>0.16</v>
      </c>
      <c r="I137" s="117">
        <v>0.432</v>
      </c>
      <c r="J137" s="104"/>
      <c r="K137" s="97"/>
      <c r="L137" s="104"/>
      <c r="M137" s="97"/>
      <c r="N137" s="105"/>
      <c r="AF137" s="83"/>
      <c r="AG137" s="91"/>
      <c r="AJ137" s="94" t="s">
        <v>136</v>
      </c>
      <c r="AL137" s="91"/>
      <c r="AM137" s="91"/>
    </row>
    <row r="138" spans="1:39" customFormat="1" ht="15" x14ac:dyDescent="0.25">
      <c r="A138" s="95"/>
      <c r="B138" s="93"/>
      <c r="C138" s="218" t="s">
        <v>139</v>
      </c>
      <c r="D138" s="218"/>
      <c r="E138" s="218"/>
      <c r="F138" s="106"/>
      <c r="G138" s="107"/>
      <c r="H138" s="107"/>
      <c r="I138" s="107"/>
      <c r="J138" s="108">
        <v>32.729999999999997</v>
      </c>
      <c r="K138" s="107"/>
      <c r="L138" s="108">
        <v>5.24</v>
      </c>
      <c r="M138" s="107"/>
      <c r="N138" s="137">
        <v>260.74</v>
      </c>
      <c r="AF138" s="83"/>
      <c r="AG138" s="91"/>
      <c r="AK138" s="94" t="s">
        <v>139</v>
      </c>
      <c r="AL138" s="91"/>
      <c r="AM138" s="91"/>
    </row>
    <row r="139" spans="1:39" customFormat="1" ht="15" x14ac:dyDescent="0.25">
      <c r="A139" s="102"/>
      <c r="B139" s="93"/>
      <c r="C139" s="208" t="s">
        <v>140</v>
      </c>
      <c r="D139" s="208"/>
      <c r="E139" s="208"/>
      <c r="F139" s="96"/>
      <c r="G139" s="97"/>
      <c r="H139" s="97"/>
      <c r="I139" s="97"/>
      <c r="J139" s="104"/>
      <c r="K139" s="97"/>
      <c r="L139" s="98">
        <v>5.24</v>
      </c>
      <c r="M139" s="97"/>
      <c r="N139" s="120">
        <v>260.74</v>
      </c>
      <c r="AF139" s="83"/>
      <c r="AG139" s="91"/>
      <c r="AJ139" s="94" t="s">
        <v>140</v>
      </c>
      <c r="AL139" s="91"/>
      <c r="AM139" s="91"/>
    </row>
    <row r="140" spans="1:39" customFormat="1" ht="23.25" x14ac:dyDescent="0.25">
      <c r="A140" s="102"/>
      <c r="B140" s="93" t="s">
        <v>455</v>
      </c>
      <c r="C140" s="208" t="s">
        <v>456</v>
      </c>
      <c r="D140" s="208"/>
      <c r="E140" s="208"/>
      <c r="F140" s="96" t="s">
        <v>143</v>
      </c>
      <c r="G140" s="111">
        <v>74</v>
      </c>
      <c r="H140" s="97"/>
      <c r="I140" s="111">
        <v>74</v>
      </c>
      <c r="J140" s="104"/>
      <c r="K140" s="97"/>
      <c r="L140" s="98">
        <v>3.88</v>
      </c>
      <c r="M140" s="97"/>
      <c r="N140" s="120">
        <v>192.95</v>
      </c>
      <c r="AF140" s="83"/>
      <c r="AG140" s="91"/>
      <c r="AJ140" s="94" t="s">
        <v>456</v>
      </c>
      <c r="AL140" s="91"/>
      <c r="AM140" s="91"/>
    </row>
    <row r="141" spans="1:39" customFormat="1" ht="23.25" x14ac:dyDescent="0.25">
      <c r="A141" s="102"/>
      <c r="B141" s="93" t="s">
        <v>457</v>
      </c>
      <c r="C141" s="208" t="s">
        <v>458</v>
      </c>
      <c r="D141" s="208"/>
      <c r="E141" s="208"/>
      <c r="F141" s="96" t="s">
        <v>143</v>
      </c>
      <c r="G141" s="111">
        <v>36</v>
      </c>
      <c r="H141" s="97"/>
      <c r="I141" s="111">
        <v>36</v>
      </c>
      <c r="J141" s="104"/>
      <c r="K141" s="97"/>
      <c r="L141" s="98">
        <v>1.89</v>
      </c>
      <c r="M141" s="97"/>
      <c r="N141" s="120">
        <v>93.87</v>
      </c>
      <c r="AF141" s="83"/>
      <c r="AG141" s="91"/>
      <c r="AJ141" s="94" t="s">
        <v>458</v>
      </c>
      <c r="AL141" s="91"/>
      <c r="AM141" s="91"/>
    </row>
    <row r="142" spans="1:39" customFormat="1" ht="15" x14ac:dyDescent="0.25">
      <c r="A142" s="112"/>
      <c r="B142" s="113"/>
      <c r="C142" s="210" t="s">
        <v>146</v>
      </c>
      <c r="D142" s="210"/>
      <c r="E142" s="210"/>
      <c r="F142" s="86"/>
      <c r="G142" s="87"/>
      <c r="H142" s="87"/>
      <c r="I142" s="87"/>
      <c r="J142" s="89"/>
      <c r="K142" s="87"/>
      <c r="L142" s="119">
        <v>11.01</v>
      </c>
      <c r="M142" s="107"/>
      <c r="N142" s="122">
        <v>547.55999999999995</v>
      </c>
      <c r="AF142" s="83"/>
      <c r="AG142" s="91"/>
      <c r="AL142" s="91" t="s">
        <v>146</v>
      </c>
      <c r="AM142" s="91"/>
    </row>
    <row r="143" spans="1:39" customFormat="1" ht="0" hidden="1" customHeight="1" x14ac:dyDescent="0.25">
      <c r="A143" s="123"/>
      <c r="B143" s="124"/>
      <c r="C143" s="124"/>
      <c r="D143" s="124"/>
      <c r="E143" s="124"/>
      <c r="F143" s="125"/>
      <c r="G143" s="125"/>
      <c r="H143" s="125"/>
      <c r="I143" s="125"/>
      <c r="J143" s="126"/>
      <c r="K143" s="125"/>
      <c r="L143" s="126"/>
      <c r="M143" s="97"/>
      <c r="N143" s="126"/>
      <c r="AF143" s="83"/>
      <c r="AG143" s="91"/>
      <c r="AL143" s="91"/>
      <c r="AM143" s="91"/>
    </row>
    <row r="144" spans="1:39" customFormat="1" ht="15" x14ac:dyDescent="0.25">
      <c r="A144" s="127"/>
      <c r="B144" s="128"/>
      <c r="C144" s="210" t="s">
        <v>467</v>
      </c>
      <c r="D144" s="210"/>
      <c r="E144" s="210"/>
      <c r="F144" s="210"/>
      <c r="G144" s="210"/>
      <c r="H144" s="210"/>
      <c r="I144" s="210"/>
      <c r="J144" s="210"/>
      <c r="K144" s="210"/>
      <c r="L144" s="139">
        <v>146.91999999999999</v>
      </c>
      <c r="M144" s="130"/>
      <c r="N144" s="131">
        <v>7310.56</v>
      </c>
      <c r="AF144" s="83"/>
      <c r="AG144" s="91"/>
      <c r="AL144" s="91"/>
      <c r="AM144" s="91" t="s">
        <v>467</v>
      </c>
    </row>
    <row r="145" spans="1:42" customFormat="1" ht="11.25" hidden="1" customHeight="1" x14ac:dyDescent="0.25">
      <c r="B145" s="141"/>
      <c r="C145" s="141"/>
      <c r="D145" s="141"/>
      <c r="E145" s="141"/>
      <c r="F145" s="141"/>
      <c r="G145" s="141"/>
      <c r="H145" s="141"/>
      <c r="I145" s="141"/>
      <c r="J145" s="141"/>
      <c r="K145" s="141"/>
      <c r="L145" s="142"/>
      <c r="M145" s="142"/>
      <c r="N145" s="142"/>
    </row>
    <row r="146" spans="1:42" customFormat="1" ht="15" x14ac:dyDescent="0.25">
      <c r="A146" s="127"/>
      <c r="B146" s="128"/>
      <c r="C146" s="210" t="s">
        <v>414</v>
      </c>
      <c r="D146" s="210"/>
      <c r="E146" s="210"/>
      <c r="F146" s="210"/>
      <c r="G146" s="210"/>
      <c r="H146" s="210"/>
      <c r="I146" s="210"/>
      <c r="J146" s="210"/>
      <c r="K146" s="210"/>
      <c r="L146" s="143"/>
      <c r="M146" s="130"/>
      <c r="N146" s="144"/>
      <c r="AN146" s="91" t="s">
        <v>414</v>
      </c>
    </row>
    <row r="147" spans="1:42" customFormat="1" ht="15" x14ac:dyDescent="0.25">
      <c r="A147" s="145"/>
      <c r="B147" s="93"/>
      <c r="C147" s="208" t="s">
        <v>415</v>
      </c>
      <c r="D147" s="208"/>
      <c r="E147" s="208"/>
      <c r="F147" s="208"/>
      <c r="G147" s="208"/>
      <c r="H147" s="208"/>
      <c r="I147" s="208"/>
      <c r="J147" s="208"/>
      <c r="K147" s="208"/>
      <c r="L147" s="151">
        <v>139.91999999999999</v>
      </c>
      <c r="M147" s="147"/>
      <c r="N147" s="148">
        <v>6962.42</v>
      </c>
      <c r="AN147" s="91"/>
      <c r="AO147" s="94" t="s">
        <v>415</v>
      </c>
    </row>
    <row r="148" spans="1:42" customFormat="1" ht="15" x14ac:dyDescent="0.25">
      <c r="A148" s="145"/>
      <c r="B148" s="93"/>
      <c r="C148" s="208" t="s">
        <v>416</v>
      </c>
      <c r="D148" s="208"/>
      <c r="E148" s="208"/>
      <c r="F148" s="208"/>
      <c r="G148" s="208"/>
      <c r="H148" s="208"/>
      <c r="I148" s="208"/>
      <c r="J148" s="208"/>
      <c r="K148" s="208"/>
      <c r="L148" s="149"/>
      <c r="M148" s="147"/>
      <c r="N148" s="150"/>
      <c r="AN148" s="91"/>
      <c r="AO148" s="94" t="s">
        <v>416</v>
      </c>
    </row>
    <row r="149" spans="1:42" customFormat="1" ht="15" x14ac:dyDescent="0.25">
      <c r="A149" s="145"/>
      <c r="B149" s="93"/>
      <c r="C149" s="208" t="s">
        <v>417</v>
      </c>
      <c r="D149" s="208"/>
      <c r="E149" s="208"/>
      <c r="F149" s="208"/>
      <c r="G149" s="208"/>
      <c r="H149" s="208"/>
      <c r="I149" s="208"/>
      <c r="J149" s="208"/>
      <c r="K149" s="208"/>
      <c r="L149" s="151">
        <v>139.91999999999999</v>
      </c>
      <c r="M149" s="147"/>
      <c r="N149" s="148">
        <v>6962.42</v>
      </c>
      <c r="AN149" s="91"/>
      <c r="AO149" s="94" t="s">
        <v>417</v>
      </c>
    </row>
    <row r="150" spans="1:42" customFormat="1" ht="15" x14ac:dyDescent="0.25">
      <c r="A150" s="145"/>
      <c r="B150" s="93"/>
      <c r="C150" s="208" t="s">
        <v>468</v>
      </c>
      <c r="D150" s="208"/>
      <c r="E150" s="208"/>
      <c r="F150" s="208"/>
      <c r="G150" s="208"/>
      <c r="H150" s="208"/>
      <c r="I150" s="208"/>
      <c r="J150" s="208"/>
      <c r="K150" s="208"/>
      <c r="L150" s="151">
        <v>293.83999999999997</v>
      </c>
      <c r="M150" s="147"/>
      <c r="N150" s="148">
        <v>14621.12</v>
      </c>
      <c r="AN150" s="91"/>
      <c r="AO150" s="94" t="s">
        <v>468</v>
      </c>
    </row>
    <row r="151" spans="1:42" customFormat="1" ht="15" x14ac:dyDescent="0.25">
      <c r="A151" s="145"/>
      <c r="B151" s="93"/>
      <c r="C151" s="208" t="s">
        <v>469</v>
      </c>
      <c r="D151" s="208"/>
      <c r="E151" s="208"/>
      <c r="F151" s="208"/>
      <c r="G151" s="208"/>
      <c r="H151" s="208"/>
      <c r="I151" s="208"/>
      <c r="J151" s="208"/>
      <c r="K151" s="208"/>
      <c r="L151" s="151">
        <v>293.83999999999997</v>
      </c>
      <c r="M151" s="147"/>
      <c r="N151" s="148">
        <v>14621.12</v>
      </c>
      <c r="AN151" s="91"/>
      <c r="AO151" s="94" t="s">
        <v>469</v>
      </c>
    </row>
    <row r="152" spans="1:42" customFormat="1" ht="15" x14ac:dyDescent="0.25">
      <c r="A152" s="145"/>
      <c r="B152" s="93"/>
      <c r="C152" s="208" t="s">
        <v>470</v>
      </c>
      <c r="D152" s="208"/>
      <c r="E152" s="208"/>
      <c r="F152" s="208"/>
      <c r="G152" s="208"/>
      <c r="H152" s="208"/>
      <c r="I152" s="208"/>
      <c r="J152" s="208"/>
      <c r="K152" s="208"/>
      <c r="L152" s="149"/>
      <c r="M152" s="147"/>
      <c r="N152" s="150"/>
      <c r="AN152" s="91"/>
      <c r="AO152" s="94" t="s">
        <v>470</v>
      </c>
    </row>
    <row r="153" spans="1:42" customFormat="1" ht="15" x14ac:dyDescent="0.25">
      <c r="A153" s="145"/>
      <c r="B153" s="93"/>
      <c r="C153" s="208" t="s">
        <v>471</v>
      </c>
      <c r="D153" s="208"/>
      <c r="E153" s="208"/>
      <c r="F153" s="208"/>
      <c r="G153" s="208"/>
      <c r="H153" s="208"/>
      <c r="I153" s="208"/>
      <c r="J153" s="208"/>
      <c r="K153" s="208"/>
      <c r="L153" s="151">
        <v>139.91999999999999</v>
      </c>
      <c r="M153" s="147"/>
      <c r="N153" s="148">
        <v>6962.42</v>
      </c>
      <c r="AN153" s="91"/>
      <c r="AO153" s="94" t="s">
        <v>471</v>
      </c>
    </row>
    <row r="154" spans="1:42" customFormat="1" ht="15" x14ac:dyDescent="0.25">
      <c r="A154" s="145"/>
      <c r="B154" s="93"/>
      <c r="C154" s="208" t="s">
        <v>472</v>
      </c>
      <c r="D154" s="208"/>
      <c r="E154" s="208"/>
      <c r="F154" s="208"/>
      <c r="G154" s="208"/>
      <c r="H154" s="208"/>
      <c r="I154" s="208"/>
      <c r="J154" s="208"/>
      <c r="K154" s="208"/>
      <c r="L154" s="151">
        <v>103.52</v>
      </c>
      <c r="M154" s="147"/>
      <c r="N154" s="148">
        <v>5152.2</v>
      </c>
      <c r="AN154" s="91"/>
      <c r="AO154" s="94" t="s">
        <v>472</v>
      </c>
    </row>
    <row r="155" spans="1:42" customFormat="1" ht="15" x14ac:dyDescent="0.25">
      <c r="A155" s="145"/>
      <c r="B155" s="93"/>
      <c r="C155" s="208" t="s">
        <v>473</v>
      </c>
      <c r="D155" s="208"/>
      <c r="E155" s="208"/>
      <c r="F155" s="208"/>
      <c r="G155" s="208"/>
      <c r="H155" s="208"/>
      <c r="I155" s="208"/>
      <c r="J155" s="208"/>
      <c r="K155" s="208"/>
      <c r="L155" s="151">
        <v>50.4</v>
      </c>
      <c r="M155" s="147"/>
      <c r="N155" s="148">
        <v>2506.5</v>
      </c>
      <c r="AN155" s="91"/>
      <c r="AO155" s="94" t="s">
        <v>473</v>
      </c>
    </row>
    <row r="156" spans="1:42" customFormat="1" ht="15" x14ac:dyDescent="0.25">
      <c r="A156" s="145"/>
      <c r="B156" s="93"/>
      <c r="C156" s="208" t="s">
        <v>430</v>
      </c>
      <c r="D156" s="208"/>
      <c r="E156" s="208"/>
      <c r="F156" s="208"/>
      <c r="G156" s="208"/>
      <c r="H156" s="208"/>
      <c r="I156" s="208"/>
      <c r="J156" s="208"/>
      <c r="K156" s="208"/>
      <c r="L156" s="151">
        <v>139.91999999999999</v>
      </c>
      <c r="M156" s="147"/>
      <c r="N156" s="148">
        <v>6962.42</v>
      </c>
      <c r="AN156" s="91"/>
      <c r="AO156" s="94" t="s">
        <v>430</v>
      </c>
    </row>
    <row r="157" spans="1:42" customFormat="1" ht="15" x14ac:dyDescent="0.25">
      <c r="A157" s="145"/>
      <c r="B157" s="93"/>
      <c r="C157" s="208" t="s">
        <v>431</v>
      </c>
      <c r="D157" s="208"/>
      <c r="E157" s="208"/>
      <c r="F157" s="208"/>
      <c r="G157" s="208"/>
      <c r="H157" s="208"/>
      <c r="I157" s="208"/>
      <c r="J157" s="208"/>
      <c r="K157" s="208"/>
      <c r="L157" s="151">
        <v>103.52</v>
      </c>
      <c r="M157" s="147"/>
      <c r="N157" s="148">
        <v>5152.2</v>
      </c>
      <c r="AN157" s="91"/>
      <c r="AO157" s="94" t="s">
        <v>431</v>
      </c>
    </row>
    <row r="158" spans="1:42" customFormat="1" ht="15" x14ac:dyDescent="0.25">
      <c r="A158" s="145"/>
      <c r="B158" s="93"/>
      <c r="C158" s="208" t="s">
        <v>432</v>
      </c>
      <c r="D158" s="208"/>
      <c r="E158" s="208"/>
      <c r="F158" s="208"/>
      <c r="G158" s="208"/>
      <c r="H158" s="208"/>
      <c r="I158" s="208"/>
      <c r="J158" s="208"/>
      <c r="K158" s="208"/>
      <c r="L158" s="151">
        <v>50.4</v>
      </c>
      <c r="M158" s="147"/>
      <c r="N158" s="148">
        <v>2506.5</v>
      </c>
      <c r="AN158" s="91"/>
      <c r="AO158" s="94" t="s">
        <v>432</v>
      </c>
    </row>
    <row r="159" spans="1:42" customFormat="1" ht="15" x14ac:dyDescent="0.25">
      <c r="A159" s="145"/>
      <c r="B159" s="93"/>
      <c r="C159" s="208" t="s">
        <v>914</v>
      </c>
      <c r="D159" s="208"/>
      <c r="E159" s="208"/>
      <c r="F159" s="208"/>
      <c r="G159" s="208"/>
      <c r="H159" s="208"/>
      <c r="I159" s="208"/>
      <c r="J159" s="208"/>
      <c r="K159" s="208"/>
      <c r="L159" s="149"/>
      <c r="M159" s="147"/>
      <c r="N159" s="168">
        <v>730.2</v>
      </c>
      <c r="AN159" s="91"/>
      <c r="AO159" s="94" t="s">
        <v>914</v>
      </c>
    </row>
    <row r="160" spans="1:42" customFormat="1" ht="15" x14ac:dyDescent="0.25">
      <c r="A160" s="145"/>
      <c r="B160" s="152"/>
      <c r="C160" s="207" t="s">
        <v>429</v>
      </c>
      <c r="D160" s="207"/>
      <c r="E160" s="207"/>
      <c r="F160" s="207"/>
      <c r="G160" s="207"/>
      <c r="H160" s="207"/>
      <c r="I160" s="207"/>
      <c r="J160" s="207"/>
      <c r="K160" s="207"/>
      <c r="L160" s="166"/>
      <c r="M160" s="154"/>
      <c r="N160" s="170">
        <v>730.2</v>
      </c>
      <c r="AN160" s="91"/>
      <c r="AP160" s="91" t="s">
        <v>429</v>
      </c>
    </row>
    <row r="161" spans="1:48" customFormat="1" ht="15" x14ac:dyDescent="0.25">
      <c r="A161" s="145"/>
      <c r="B161" s="152"/>
      <c r="C161" s="207" t="s">
        <v>475</v>
      </c>
      <c r="D161" s="207"/>
      <c r="E161" s="207"/>
      <c r="F161" s="207"/>
      <c r="G161" s="207"/>
      <c r="H161" s="207"/>
      <c r="I161" s="207"/>
      <c r="J161" s="207"/>
      <c r="K161" s="207"/>
      <c r="L161" s="167">
        <v>293.83999999999997</v>
      </c>
      <c r="M161" s="154"/>
      <c r="N161" s="155">
        <v>15351.32</v>
      </c>
      <c r="AN161" s="91"/>
      <c r="AP161" s="91" t="s">
        <v>475</v>
      </c>
    </row>
    <row r="162" spans="1:48" customFormat="1" ht="15" x14ac:dyDescent="0.25">
      <c r="A162" s="145"/>
      <c r="B162" s="93"/>
      <c r="C162" s="208" t="s">
        <v>435</v>
      </c>
      <c r="D162" s="208"/>
      <c r="E162" s="208"/>
      <c r="F162" s="208"/>
      <c r="G162" s="208"/>
      <c r="H162" s="208"/>
      <c r="I162" s="208"/>
      <c r="J162" s="208"/>
      <c r="K162" s="208"/>
      <c r="L162" s="151">
        <v>8.82</v>
      </c>
      <c r="M162" s="147"/>
      <c r="N162" s="168">
        <v>460.54</v>
      </c>
      <c r="AN162" s="91"/>
      <c r="AO162" s="94" t="s">
        <v>435</v>
      </c>
      <c r="AP162" s="91"/>
    </row>
    <row r="163" spans="1:48" customFormat="1" ht="15" x14ac:dyDescent="0.25">
      <c r="A163" s="145"/>
      <c r="B163" s="152"/>
      <c r="C163" s="207" t="s">
        <v>436</v>
      </c>
      <c r="D163" s="207"/>
      <c r="E163" s="207"/>
      <c r="F163" s="207"/>
      <c r="G163" s="207"/>
      <c r="H163" s="207"/>
      <c r="I163" s="207"/>
      <c r="J163" s="207"/>
      <c r="K163" s="207"/>
      <c r="L163" s="167">
        <v>302.66000000000003</v>
      </c>
      <c r="M163" s="154"/>
      <c r="N163" s="155">
        <v>15811.86</v>
      </c>
      <c r="AN163" s="91"/>
      <c r="AP163" s="91" t="s">
        <v>436</v>
      </c>
    </row>
    <row r="164" spans="1:48" customFormat="1" ht="15" x14ac:dyDescent="0.25">
      <c r="A164" s="145"/>
      <c r="B164" s="93"/>
      <c r="C164" s="208" t="s">
        <v>437</v>
      </c>
      <c r="D164" s="208"/>
      <c r="E164" s="208"/>
      <c r="F164" s="208"/>
      <c r="G164" s="208"/>
      <c r="H164" s="208"/>
      <c r="I164" s="208"/>
      <c r="J164" s="208"/>
      <c r="K164" s="208"/>
      <c r="L164" s="151">
        <v>4.46</v>
      </c>
      <c r="M164" s="147"/>
      <c r="N164" s="168">
        <v>233.22</v>
      </c>
      <c r="AN164" s="91"/>
      <c r="AO164" s="94" t="s">
        <v>437</v>
      </c>
      <c r="AP164" s="91"/>
    </row>
    <row r="165" spans="1:48" customFormat="1" ht="15" x14ac:dyDescent="0.25">
      <c r="A165" s="145"/>
      <c r="B165" s="152"/>
      <c r="C165" s="207" t="s">
        <v>438</v>
      </c>
      <c r="D165" s="207"/>
      <c r="E165" s="207"/>
      <c r="F165" s="207"/>
      <c r="G165" s="207"/>
      <c r="H165" s="207"/>
      <c r="I165" s="207"/>
      <c r="J165" s="207"/>
      <c r="K165" s="207"/>
      <c r="L165" s="167">
        <v>307.12</v>
      </c>
      <c r="M165" s="154"/>
      <c r="N165" s="155">
        <v>16045.08</v>
      </c>
      <c r="AN165" s="91"/>
      <c r="AP165" s="91" t="s">
        <v>438</v>
      </c>
    </row>
    <row r="166" spans="1:48" customFormat="1" ht="15" x14ac:dyDescent="0.25">
      <c r="A166" s="145"/>
      <c r="B166" s="93"/>
      <c r="C166" s="208" t="s">
        <v>439</v>
      </c>
      <c r="D166" s="208"/>
      <c r="E166" s="208"/>
      <c r="F166" s="208"/>
      <c r="G166" s="208"/>
      <c r="H166" s="208"/>
      <c r="I166" s="208"/>
      <c r="J166" s="208"/>
      <c r="K166" s="208"/>
      <c r="L166" s="151">
        <v>16.28</v>
      </c>
      <c r="M166" s="147"/>
      <c r="N166" s="168">
        <v>850.39</v>
      </c>
      <c r="AN166" s="91"/>
      <c r="AP166" s="91"/>
      <c r="AQ166" s="94" t="s">
        <v>439</v>
      </c>
    </row>
    <row r="167" spans="1:48" customFormat="1" ht="15" x14ac:dyDescent="0.25">
      <c r="A167" s="145"/>
      <c r="B167" s="152"/>
      <c r="C167" s="207" t="s">
        <v>440</v>
      </c>
      <c r="D167" s="207"/>
      <c r="E167" s="207"/>
      <c r="F167" s="207"/>
      <c r="G167" s="207"/>
      <c r="H167" s="207"/>
      <c r="I167" s="207"/>
      <c r="J167" s="207"/>
      <c r="K167" s="207"/>
      <c r="L167" s="167">
        <v>323.39999999999998</v>
      </c>
      <c r="M167" s="154"/>
      <c r="N167" s="155">
        <v>16895.47</v>
      </c>
      <c r="AN167" s="91"/>
      <c r="AP167" s="91"/>
      <c r="AR167" s="91" t="s">
        <v>440</v>
      </c>
    </row>
    <row r="168" spans="1:48" customFormat="1" ht="13.5" hidden="1" customHeight="1" x14ac:dyDescent="0.25">
      <c r="B168" s="126"/>
      <c r="C168" s="124"/>
      <c r="D168" s="124"/>
      <c r="E168" s="124"/>
      <c r="F168" s="124"/>
      <c r="G168" s="124"/>
      <c r="H168" s="124"/>
      <c r="I168" s="124"/>
      <c r="J168" s="124"/>
      <c r="K168" s="124"/>
      <c r="L168" s="153"/>
      <c r="M168" s="156"/>
      <c r="N168" s="157"/>
    </row>
    <row r="169" spans="1:48" customFormat="1" ht="26.25" customHeight="1" x14ac:dyDescent="0.25">
      <c r="A169" s="158"/>
      <c r="B169" s="159"/>
      <c r="C169" s="159"/>
      <c r="D169" s="159"/>
      <c r="E169" s="159"/>
      <c r="F169" s="159"/>
      <c r="G169" s="159"/>
      <c r="H169" s="159"/>
      <c r="I169" s="159"/>
      <c r="J169" s="159"/>
      <c r="K169" s="159"/>
      <c r="L169" s="159"/>
      <c r="M169" s="159"/>
      <c r="N169" s="159"/>
    </row>
    <row r="170" spans="1:48" s="51" customFormat="1" ht="15" x14ac:dyDescent="0.25">
      <c r="A170" s="49"/>
      <c r="B170" s="160"/>
      <c r="C170" s="205"/>
      <c r="D170" s="205"/>
      <c r="E170" s="205"/>
      <c r="F170" s="205"/>
      <c r="G170" s="205"/>
      <c r="H170" s="206"/>
      <c r="I170" s="206"/>
      <c r="J170" s="206"/>
      <c r="K170" s="206"/>
      <c r="L170" s="206"/>
      <c r="M170"/>
      <c r="N170"/>
      <c r="O170"/>
      <c r="P170"/>
      <c r="Q170"/>
      <c r="R170"/>
      <c r="S170"/>
      <c r="T170"/>
      <c r="U170"/>
      <c r="V170" s="55"/>
      <c r="W170" s="55"/>
      <c r="X170" s="55"/>
      <c r="Y170" s="55"/>
      <c r="Z170" s="55"/>
      <c r="AA170" s="55"/>
      <c r="AB170" s="55"/>
      <c r="AC170" s="55"/>
      <c r="AD170" s="55"/>
      <c r="AE170" s="55"/>
      <c r="AF170" s="55"/>
      <c r="AG170" s="55"/>
      <c r="AH170" s="55"/>
      <c r="AI170" s="55"/>
      <c r="AJ170" s="55"/>
      <c r="AK170" s="55"/>
      <c r="AL170" s="55"/>
      <c r="AM170" s="55"/>
      <c r="AN170" s="55"/>
      <c r="AO170" s="55"/>
      <c r="AP170" s="55"/>
      <c r="AQ170" s="55"/>
      <c r="AR170" s="55"/>
      <c r="AS170" s="55"/>
      <c r="AT170" s="55"/>
      <c r="AU170" s="55"/>
      <c r="AV170" s="55"/>
    </row>
    <row r="171" spans="1:48" s="161" customFormat="1" ht="16.5" customHeight="1" x14ac:dyDescent="0.25">
      <c r="A171" s="53"/>
      <c r="B171" s="160"/>
      <c r="C171" s="204"/>
      <c r="D171" s="204"/>
      <c r="E171" s="204"/>
      <c r="F171" s="204"/>
      <c r="G171" s="204"/>
      <c r="H171" s="204"/>
      <c r="I171" s="204"/>
      <c r="J171" s="204"/>
      <c r="K171" s="204"/>
      <c r="L171" s="204"/>
      <c r="V171" s="162"/>
      <c r="W171" s="162"/>
      <c r="X171" s="162"/>
      <c r="Y171" s="162"/>
      <c r="Z171" s="162"/>
      <c r="AA171" s="162"/>
      <c r="AB171" s="162"/>
      <c r="AC171" s="162"/>
      <c r="AD171" s="162"/>
      <c r="AE171" s="162"/>
      <c r="AF171" s="162"/>
      <c r="AG171" s="162"/>
      <c r="AH171" s="162"/>
      <c r="AI171" s="162"/>
      <c r="AJ171" s="162"/>
      <c r="AK171" s="162"/>
      <c r="AL171" s="162"/>
      <c r="AM171" s="162"/>
      <c r="AN171" s="162"/>
      <c r="AO171" s="162"/>
      <c r="AP171" s="162"/>
      <c r="AQ171" s="162"/>
      <c r="AR171" s="162"/>
      <c r="AS171" s="162"/>
      <c r="AT171" s="162"/>
      <c r="AU171" s="162"/>
      <c r="AV171" s="162"/>
    </row>
    <row r="172" spans="1:48" s="51" customFormat="1" ht="15" x14ac:dyDescent="0.25">
      <c r="A172" s="49"/>
      <c r="B172" s="160"/>
      <c r="C172" s="205"/>
      <c r="D172" s="205"/>
      <c r="E172" s="205"/>
      <c r="F172" s="205"/>
      <c r="G172" s="205"/>
      <c r="H172" s="206"/>
      <c r="I172" s="206"/>
      <c r="J172" s="206"/>
      <c r="K172" s="206"/>
      <c r="L172" s="206"/>
      <c r="M172"/>
      <c r="N172"/>
      <c r="O172"/>
      <c r="P172"/>
      <c r="Q172"/>
      <c r="R172"/>
      <c r="S172"/>
      <c r="T172"/>
      <c r="U172"/>
      <c r="V172" s="55"/>
      <c r="W172" s="55"/>
      <c r="X172" s="55"/>
      <c r="Y172" s="55"/>
      <c r="Z172" s="55"/>
      <c r="AA172" s="55"/>
      <c r="AB172" s="55"/>
      <c r="AC172" s="55"/>
      <c r="AD172" s="55"/>
      <c r="AE172" s="55"/>
      <c r="AF172" s="55"/>
      <c r="AG172" s="55"/>
      <c r="AH172" s="55"/>
      <c r="AI172" s="55"/>
      <c r="AJ172" s="55"/>
      <c r="AK172" s="55"/>
      <c r="AL172" s="55"/>
      <c r="AM172" s="55"/>
      <c r="AN172" s="55"/>
      <c r="AO172" s="55"/>
      <c r="AP172" s="55"/>
      <c r="AQ172" s="55"/>
      <c r="AR172" s="55"/>
      <c r="AS172" s="55"/>
      <c r="AT172" s="55"/>
      <c r="AU172" s="55"/>
      <c r="AV172" s="55"/>
    </row>
    <row r="173" spans="1:48" s="161" customFormat="1" ht="16.5" customHeight="1" x14ac:dyDescent="0.25">
      <c r="A173" s="53"/>
      <c r="C173" s="204"/>
      <c r="D173" s="204"/>
      <c r="E173" s="204"/>
      <c r="F173" s="204"/>
      <c r="G173" s="204"/>
      <c r="H173" s="204"/>
      <c r="I173" s="204"/>
      <c r="J173" s="204"/>
      <c r="K173" s="204"/>
      <c r="L173" s="204"/>
      <c r="V173" s="162"/>
      <c r="W173" s="162"/>
      <c r="X173" s="162"/>
      <c r="Y173" s="162"/>
      <c r="Z173" s="162"/>
      <c r="AA173" s="162"/>
      <c r="AB173" s="162"/>
      <c r="AC173" s="162"/>
      <c r="AD173" s="162"/>
      <c r="AE173" s="162"/>
      <c r="AF173" s="162"/>
      <c r="AG173" s="162"/>
      <c r="AH173" s="162"/>
      <c r="AI173" s="162"/>
      <c r="AJ173" s="162"/>
      <c r="AK173" s="162"/>
      <c r="AL173" s="162"/>
      <c r="AM173" s="162"/>
      <c r="AN173" s="162"/>
      <c r="AO173" s="162"/>
      <c r="AP173" s="162"/>
      <c r="AQ173" s="162"/>
      <c r="AR173" s="162"/>
      <c r="AS173" s="162"/>
      <c r="AT173" s="162"/>
      <c r="AU173" s="162"/>
      <c r="AV173" s="162"/>
    </row>
    <row r="174" spans="1:48" s="51" customFormat="1" ht="19.5" customHeight="1" x14ac:dyDescent="0.2">
      <c r="A174" s="49"/>
      <c r="C174" s="163"/>
      <c r="D174" s="163"/>
      <c r="E174" s="163"/>
      <c r="F174" s="163"/>
      <c r="G174" s="163"/>
      <c r="H174" s="163"/>
      <c r="I174" s="163"/>
      <c r="J174" s="163"/>
      <c r="K174" s="163"/>
      <c r="L174" s="163"/>
      <c r="V174" s="55"/>
      <c r="W174" s="55"/>
      <c r="X174" s="55"/>
      <c r="Y174" s="55"/>
      <c r="Z174" s="55"/>
      <c r="AA174" s="55"/>
      <c r="AB174" s="55"/>
      <c r="AC174" s="55"/>
      <c r="AD174" s="55"/>
      <c r="AE174" s="55"/>
      <c r="AF174" s="55"/>
      <c r="AG174" s="55"/>
      <c r="AH174" s="55"/>
      <c r="AI174" s="55"/>
      <c r="AJ174" s="55"/>
      <c r="AK174" s="55"/>
      <c r="AL174" s="55"/>
      <c r="AM174" s="55"/>
      <c r="AN174" s="55"/>
      <c r="AO174" s="55"/>
      <c r="AP174" s="55"/>
      <c r="AQ174" s="55"/>
      <c r="AR174" s="55"/>
      <c r="AS174" s="55"/>
      <c r="AT174" s="55"/>
      <c r="AU174" s="55"/>
      <c r="AV174" s="55"/>
    </row>
    <row r="175" spans="1:48" customFormat="1" ht="22.5" customHeight="1" x14ac:dyDescent="0.25">
      <c r="A175" s="203" t="s">
        <v>442</v>
      </c>
      <c r="B175" s="203"/>
      <c r="C175" s="203"/>
      <c r="D175" s="203"/>
      <c r="E175" s="203"/>
      <c r="F175" s="203"/>
      <c r="G175" s="203"/>
      <c r="H175" s="203"/>
      <c r="I175" s="203"/>
      <c r="J175" s="203"/>
      <c r="K175" s="203"/>
      <c r="L175" s="203"/>
      <c r="M175" s="203"/>
      <c r="N175" s="203"/>
      <c r="O175" s="141"/>
      <c r="P175" s="141"/>
    </row>
    <row r="176" spans="1:48" customFormat="1" ht="12.75" customHeight="1" x14ac:dyDescent="0.25">
      <c r="A176" s="203" t="s">
        <v>443</v>
      </c>
      <c r="B176" s="203"/>
      <c r="C176" s="203"/>
      <c r="D176" s="203"/>
      <c r="E176" s="203"/>
      <c r="F176" s="203"/>
      <c r="G176" s="203"/>
      <c r="H176" s="203"/>
      <c r="I176" s="203"/>
      <c r="J176" s="203"/>
      <c r="K176" s="203"/>
      <c r="L176" s="203"/>
      <c r="M176" s="203"/>
      <c r="N176" s="203"/>
      <c r="O176" s="141"/>
      <c r="P176" s="141"/>
    </row>
    <row r="177" spans="1:16" customFormat="1" ht="12.75" customHeight="1" x14ac:dyDescent="0.25">
      <c r="A177" s="203" t="s">
        <v>444</v>
      </c>
      <c r="B177" s="203"/>
      <c r="C177" s="203"/>
      <c r="D177" s="203"/>
      <c r="E177" s="203"/>
      <c r="F177" s="203"/>
      <c r="G177" s="203"/>
      <c r="H177" s="203"/>
      <c r="I177" s="203"/>
      <c r="J177" s="203"/>
      <c r="K177" s="203"/>
      <c r="L177" s="203"/>
      <c r="M177" s="203"/>
      <c r="N177" s="203"/>
      <c r="O177" s="141"/>
      <c r="P177" s="141"/>
    </row>
    <row r="178" spans="1:16" customFormat="1" ht="19.5" customHeight="1" x14ac:dyDescent="0.25"/>
    <row r="179" spans="1:16" customFormat="1" ht="15" x14ac:dyDescent="0.25">
      <c r="B179" s="164"/>
      <c r="D179" s="164"/>
      <c r="F179" s="164"/>
    </row>
  </sheetData>
  <mergeCells count="169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1:N21"/>
    <mergeCell ref="B23:F23"/>
    <mergeCell ref="B24:F24"/>
    <mergeCell ref="D26:F26"/>
    <mergeCell ref="L31:M31"/>
    <mergeCell ref="L32:M32"/>
    <mergeCell ref="A13:N13"/>
    <mergeCell ref="A14:N14"/>
    <mergeCell ref="A16:N16"/>
    <mergeCell ref="A17:N17"/>
    <mergeCell ref="A18:N18"/>
    <mergeCell ref="A20:N20"/>
    <mergeCell ref="N35:N37"/>
    <mergeCell ref="C38:E38"/>
    <mergeCell ref="A39:N39"/>
    <mergeCell ref="C40:E40"/>
    <mergeCell ref="C41:N41"/>
    <mergeCell ref="C42:N42"/>
    <mergeCell ref="L33:M33"/>
    <mergeCell ref="A35:A37"/>
    <mergeCell ref="B35:B37"/>
    <mergeCell ref="C35:E37"/>
    <mergeCell ref="F35:F37"/>
    <mergeCell ref="G35:I36"/>
    <mergeCell ref="J35:L36"/>
    <mergeCell ref="M35:M37"/>
    <mergeCell ref="C49:E49"/>
    <mergeCell ref="C50:E50"/>
    <mergeCell ref="C51:N51"/>
    <mergeCell ref="C52:N52"/>
    <mergeCell ref="C53:E53"/>
    <mergeCell ref="C54:E54"/>
    <mergeCell ref="C43:E43"/>
    <mergeCell ref="C44:E44"/>
    <mergeCell ref="C45:E45"/>
    <mergeCell ref="C46:E46"/>
    <mergeCell ref="C47:E47"/>
    <mergeCell ref="C48:E48"/>
    <mergeCell ref="C61:N61"/>
    <mergeCell ref="C62:N62"/>
    <mergeCell ref="C63:E63"/>
    <mergeCell ref="C64:E64"/>
    <mergeCell ref="C65:E65"/>
    <mergeCell ref="C66:E66"/>
    <mergeCell ref="C55:E55"/>
    <mergeCell ref="C56:E56"/>
    <mergeCell ref="C57:E57"/>
    <mergeCell ref="C58:E58"/>
    <mergeCell ref="C59:E59"/>
    <mergeCell ref="C60:E60"/>
    <mergeCell ref="C73:E73"/>
    <mergeCell ref="C74:E74"/>
    <mergeCell ref="C75:E75"/>
    <mergeCell ref="C76:E76"/>
    <mergeCell ref="C77:E77"/>
    <mergeCell ref="C78:E78"/>
    <mergeCell ref="C67:E67"/>
    <mergeCell ref="C68:E68"/>
    <mergeCell ref="C69:E69"/>
    <mergeCell ref="C70:E70"/>
    <mergeCell ref="C71:N71"/>
    <mergeCell ref="C72:N72"/>
    <mergeCell ref="C85:E85"/>
    <mergeCell ref="C86:E86"/>
    <mergeCell ref="C87:E87"/>
    <mergeCell ref="C88:E88"/>
    <mergeCell ref="C89:E89"/>
    <mergeCell ref="C91:K91"/>
    <mergeCell ref="C79:E79"/>
    <mergeCell ref="C80:E80"/>
    <mergeCell ref="C81:N81"/>
    <mergeCell ref="C82:N82"/>
    <mergeCell ref="C83:E83"/>
    <mergeCell ref="C84:E84"/>
    <mergeCell ref="C98:E98"/>
    <mergeCell ref="C99:E99"/>
    <mergeCell ref="C100:E100"/>
    <mergeCell ref="C101:E101"/>
    <mergeCell ref="C102:E102"/>
    <mergeCell ref="C103:E103"/>
    <mergeCell ref="A92:N92"/>
    <mergeCell ref="C93:E93"/>
    <mergeCell ref="C94:N94"/>
    <mergeCell ref="C95:N95"/>
    <mergeCell ref="C96:E96"/>
    <mergeCell ref="C97:E97"/>
    <mergeCell ref="C110:E110"/>
    <mergeCell ref="C111:E111"/>
    <mergeCell ref="C112:E112"/>
    <mergeCell ref="C113:E113"/>
    <mergeCell ref="C114:N114"/>
    <mergeCell ref="C115:N115"/>
    <mergeCell ref="C104:N104"/>
    <mergeCell ref="C105:N105"/>
    <mergeCell ref="C106:E106"/>
    <mergeCell ref="C107:E107"/>
    <mergeCell ref="C108:E108"/>
    <mergeCell ref="C109:E109"/>
    <mergeCell ref="C122:E122"/>
    <mergeCell ref="C123:E123"/>
    <mergeCell ref="C124:N124"/>
    <mergeCell ref="C125:N125"/>
    <mergeCell ref="C126:E126"/>
    <mergeCell ref="C127:E127"/>
    <mergeCell ref="C116:E116"/>
    <mergeCell ref="C117:E117"/>
    <mergeCell ref="C118:E118"/>
    <mergeCell ref="C119:E119"/>
    <mergeCell ref="C120:E120"/>
    <mergeCell ref="C121:E121"/>
    <mergeCell ref="C134:N134"/>
    <mergeCell ref="C135:N135"/>
    <mergeCell ref="C136:E136"/>
    <mergeCell ref="C137:E137"/>
    <mergeCell ref="C138:E138"/>
    <mergeCell ref="C139:E139"/>
    <mergeCell ref="C128:E128"/>
    <mergeCell ref="C129:E129"/>
    <mergeCell ref="C130:E130"/>
    <mergeCell ref="C131:E131"/>
    <mergeCell ref="C132:E132"/>
    <mergeCell ref="C133:E133"/>
    <mergeCell ref="C148:K148"/>
    <mergeCell ref="C149:K149"/>
    <mergeCell ref="C150:K150"/>
    <mergeCell ref="C151:K151"/>
    <mergeCell ref="C152:K152"/>
    <mergeCell ref="C153:K153"/>
    <mergeCell ref="C140:E140"/>
    <mergeCell ref="C141:E141"/>
    <mergeCell ref="C142:E142"/>
    <mergeCell ref="C144:K144"/>
    <mergeCell ref="C146:K146"/>
    <mergeCell ref="C147:K147"/>
    <mergeCell ref="C160:K160"/>
    <mergeCell ref="C161:K161"/>
    <mergeCell ref="C162:K162"/>
    <mergeCell ref="C163:K163"/>
    <mergeCell ref="C164:K164"/>
    <mergeCell ref="C165:K165"/>
    <mergeCell ref="C154:K154"/>
    <mergeCell ref="C155:K155"/>
    <mergeCell ref="C156:K156"/>
    <mergeCell ref="C157:K157"/>
    <mergeCell ref="C158:K158"/>
    <mergeCell ref="C159:K159"/>
    <mergeCell ref="C173:L173"/>
    <mergeCell ref="A175:N175"/>
    <mergeCell ref="A176:N176"/>
    <mergeCell ref="A177:N177"/>
    <mergeCell ref="C166:K166"/>
    <mergeCell ref="C167:K167"/>
    <mergeCell ref="C170:G170"/>
    <mergeCell ref="H170:L170"/>
    <mergeCell ref="C171:L171"/>
    <mergeCell ref="C172:G172"/>
    <mergeCell ref="H172:L172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17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627"/>
  <sheetViews>
    <sheetView topLeftCell="A1606" workbookViewId="0">
      <selection activeCell="A1618" sqref="A1618:XFD1621"/>
    </sheetView>
  </sheetViews>
  <sheetFormatPr defaultColWidth="9.140625" defaultRowHeight="11.25" customHeight="1" x14ac:dyDescent="0.2"/>
  <cols>
    <col min="1" max="1" width="9.140625" style="62" customWidth="1"/>
    <col min="2" max="2" width="20.140625" style="165" customWidth="1"/>
    <col min="3" max="3" width="13.42578125" style="165" customWidth="1"/>
    <col min="4" max="4" width="12.85546875" style="165" customWidth="1"/>
    <col min="5" max="5" width="13.28515625" style="165" customWidth="1"/>
    <col min="6" max="6" width="8.5703125" style="165" customWidth="1"/>
    <col min="7" max="7" width="7.85546875" style="165" customWidth="1"/>
    <col min="8" max="8" width="8.42578125" style="165" customWidth="1"/>
    <col min="9" max="9" width="13" style="165" customWidth="1"/>
    <col min="10" max="10" width="12.42578125" style="165" customWidth="1"/>
    <col min="11" max="11" width="8.5703125" style="165" customWidth="1"/>
    <col min="12" max="12" width="12.85546875" style="165" customWidth="1"/>
    <col min="13" max="13" width="7.42578125" style="165" customWidth="1"/>
    <col min="14" max="14" width="13.42578125" style="165" customWidth="1"/>
    <col min="15" max="15" width="14.5703125" style="165" hidden="1" customWidth="1"/>
    <col min="16" max="16" width="78.28515625" style="165" hidden="1" customWidth="1"/>
    <col min="17" max="17" width="73.7109375" style="165" hidden="1" customWidth="1"/>
    <col min="18" max="21" width="9.140625" style="165"/>
    <col min="22" max="27" width="84" style="94" hidden="1" customWidth="1"/>
    <col min="28" max="30" width="161.42578125" style="94" hidden="1" customWidth="1"/>
    <col min="31" max="31" width="34.7109375" style="94" hidden="1" customWidth="1"/>
    <col min="32" max="32" width="161.42578125" style="94" hidden="1" customWidth="1"/>
    <col min="33" max="33" width="39.5703125" style="94" hidden="1" customWidth="1"/>
    <col min="34" max="34" width="132.140625" style="94" hidden="1" customWidth="1"/>
    <col min="35" max="38" width="39.5703125" style="94" hidden="1" customWidth="1"/>
    <col min="39" max="39" width="98.42578125" style="94" hidden="1" customWidth="1"/>
    <col min="40" max="41" width="132.140625" style="94" hidden="1" customWidth="1"/>
    <col min="42" max="42" width="161.42578125" style="94" hidden="1" customWidth="1"/>
    <col min="43" max="43" width="132.140625" style="94" hidden="1" customWidth="1"/>
    <col min="44" max="48" width="98.42578125" style="94" hidden="1" customWidth="1"/>
    <col min="49" max="49" width="56" style="94" hidden="1" customWidth="1"/>
    <col min="50" max="50" width="55.28515625" style="94" hidden="1" customWidth="1"/>
    <col min="51" max="51" width="56" style="94" hidden="1" customWidth="1"/>
    <col min="52" max="52" width="55.28515625" style="94" hidden="1" customWidth="1"/>
    <col min="53" max="16384" width="9.140625" style="165"/>
  </cols>
  <sheetData>
    <row r="1" spans="1:29" customFormat="1" ht="15" x14ac:dyDescent="0.25">
      <c r="N1" s="48" t="s">
        <v>73</v>
      </c>
    </row>
    <row r="2" spans="1:29" customFormat="1" ht="11.25" customHeight="1" x14ac:dyDescent="0.25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50" t="s">
        <v>74</v>
      </c>
    </row>
    <row r="3" spans="1:29" customFormat="1" ht="6.75" customHeight="1" x14ac:dyDescent="0.25">
      <c r="A3" s="49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48"/>
    </row>
    <row r="4" spans="1:29" customFormat="1" ht="2.25" customHeight="1" x14ac:dyDescent="0.25">
      <c r="A4" s="52"/>
      <c r="B4" s="53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</row>
    <row r="5" spans="1:29" customFormat="1" ht="11.25" customHeight="1" x14ac:dyDescent="0.25">
      <c r="A5" s="52" t="s">
        <v>75</v>
      </c>
      <c r="B5" s="53"/>
      <c r="C5" s="49"/>
      <c r="E5" s="49"/>
      <c r="F5" s="49"/>
      <c r="G5" s="224" t="s">
        <v>76</v>
      </c>
      <c r="H5" s="224"/>
      <c r="I5" s="224"/>
      <c r="J5" s="224"/>
      <c r="K5" s="224"/>
      <c r="L5" s="224"/>
      <c r="M5" s="224"/>
      <c r="N5" s="224"/>
    </row>
    <row r="6" spans="1:29" customFormat="1" ht="22.5" customHeight="1" x14ac:dyDescent="0.25">
      <c r="A6" s="52" t="s">
        <v>77</v>
      </c>
      <c r="B6" s="53"/>
      <c r="C6" s="49"/>
      <c r="E6" s="54"/>
      <c r="F6" s="54"/>
      <c r="G6" s="232" t="s">
        <v>78</v>
      </c>
      <c r="H6" s="232"/>
      <c r="I6" s="232"/>
      <c r="J6" s="232"/>
      <c r="K6" s="232"/>
      <c r="L6" s="232"/>
      <c r="M6" s="232"/>
      <c r="N6" s="232"/>
      <c r="V6" s="55" t="s">
        <v>78</v>
      </c>
    </row>
    <row r="7" spans="1:29" customFormat="1" ht="90" customHeight="1" x14ac:dyDescent="0.25">
      <c r="A7" s="231" t="s">
        <v>79</v>
      </c>
      <c r="B7" s="231"/>
      <c r="C7" s="231"/>
      <c r="D7" s="231"/>
      <c r="E7" s="231"/>
      <c r="F7" s="231"/>
      <c r="G7" s="232" t="s">
        <v>80</v>
      </c>
      <c r="H7" s="232"/>
      <c r="I7" s="232"/>
      <c r="J7" s="232"/>
      <c r="K7" s="232"/>
      <c r="L7" s="232"/>
      <c r="M7" s="232"/>
      <c r="N7" s="232"/>
      <c r="P7" s="56" t="s">
        <v>79</v>
      </c>
      <c r="Q7" s="56" t="s">
        <v>80</v>
      </c>
      <c r="R7" s="57"/>
      <c r="S7" s="57"/>
      <c r="T7" s="57"/>
      <c r="U7" s="57"/>
      <c r="W7" s="55" t="s">
        <v>80</v>
      </c>
    </row>
    <row r="8" spans="1:29" customFormat="1" ht="67.5" customHeight="1" x14ac:dyDescent="0.25">
      <c r="A8" s="234" t="s">
        <v>81</v>
      </c>
      <c r="B8" s="234"/>
      <c r="C8" s="234"/>
      <c r="D8" s="234"/>
      <c r="E8" s="234"/>
      <c r="F8" s="234"/>
      <c r="G8" s="232"/>
      <c r="H8" s="232"/>
      <c r="I8" s="232"/>
      <c r="J8" s="232"/>
      <c r="K8" s="232"/>
      <c r="L8" s="232"/>
      <c r="M8" s="232"/>
      <c r="N8" s="232"/>
      <c r="P8" s="56" t="s">
        <v>82</v>
      </c>
      <c r="Q8" s="56"/>
      <c r="R8" s="57"/>
      <c r="S8" s="57"/>
      <c r="T8" s="57"/>
      <c r="U8" s="57"/>
      <c r="X8" s="55" t="s">
        <v>83</v>
      </c>
    </row>
    <row r="9" spans="1:29" customFormat="1" ht="33.75" customHeight="1" x14ac:dyDescent="0.25">
      <c r="A9" s="231" t="s">
        <v>84</v>
      </c>
      <c r="B9" s="231"/>
      <c r="C9" s="231"/>
      <c r="D9" s="231"/>
      <c r="E9" s="231"/>
      <c r="F9" s="231"/>
      <c r="G9" s="232"/>
      <c r="H9" s="232"/>
      <c r="I9" s="232"/>
      <c r="J9" s="232"/>
      <c r="K9" s="232"/>
      <c r="L9" s="232"/>
      <c r="M9" s="232"/>
      <c r="N9" s="232"/>
      <c r="P9" s="56" t="s">
        <v>84</v>
      </c>
      <c r="Q9" s="56"/>
      <c r="R9" s="57"/>
      <c r="S9" s="57"/>
      <c r="T9" s="57"/>
      <c r="U9" s="57"/>
      <c r="Y9" s="55" t="s">
        <v>83</v>
      </c>
    </row>
    <row r="10" spans="1:29" customFormat="1" ht="11.25" customHeight="1" x14ac:dyDescent="0.25">
      <c r="A10" s="233" t="s">
        <v>85</v>
      </c>
      <c r="B10" s="233"/>
      <c r="C10" s="233"/>
      <c r="D10" s="233"/>
      <c r="E10" s="233"/>
      <c r="F10" s="233"/>
      <c r="G10" s="232" t="s">
        <v>86</v>
      </c>
      <c r="H10" s="232"/>
      <c r="I10" s="232"/>
      <c r="J10" s="232"/>
      <c r="K10" s="232"/>
      <c r="L10" s="232"/>
      <c r="M10" s="232"/>
      <c r="N10" s="232"/>
      <c r="Z10" s="55" t="s">
        <v>86</v>
      </c>
    </row>
    <row r="11" spans="1:29" customFormat="1" ht="15" x14ac:dyDescent="0.25">
      <c r="A11" s="233" t="s">
        <v>87</v>
      </c>
      <c r="B11" s="233"/>
      <c r="C11" s="233"/>
      <c r="D11" s="233"/>
      <c r="E11" s="233"/>
      <c r="F11" s="233"/>
      <c r="G11" s="232"/>
      <c r="H11" s="232"/>
      <c r="I11" s="232"/>
      <c r="J11" s="232"/>
      <c r="K11" s="232"/>
      <c r="L11" s="232"/>
      <c r="M11" s="232"/>
      <c r="N11" s="232"/>
      <c r="AA11" s="55" t="s">
        <v>83</v>
      </c>
    </row>
    <row r="12" spans="1:29" customFormat="1" ht="3.75" customHeight="1" x14ac:dyDescent="0.25">
      <c r="A12" s="58"/>
      <c r="B12" s="49"/>
      <c r="C12" s="49"/>
      <c r="D12" s="49"/>
      <c r="E12" s="49"/>
      <c r="F12" s="53"/>
      <c r="G12" s="53"/>
      <c r="H12" s="53"/>
      <c r="I12" s="53"/>
      <c r="J12" s="53"/>
      <c r="K12" s="53"/>
      <c r="L12" s="53"/>
      <c r="M12" s="53"/>
      <c r="N12" s="53"/>
    </row>
    <row r="13" spans="1:29" customFormat="1" ht="15" x14ac:dyDescent="0.25">
      <c r="A13" s="228"/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AB13" s="55" t="s">
        <v>83</v>
      </c>
    </row>
    <row r="14" spans="1:29" customFormat="1" ht="15" x14ac:dyDescent="0.25">
      <c r="A14" s="223" t="s">
        <v>7</v>
      </c>
      <c r="B14" s="223"/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/>
    </row>
    <row r="15" spans="1:29" customFormat="1" ht="5.25" customHeight="1" x14ac:dyDescent="0.25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</row>
    <row r="16" spans="1:29" customFormat="1" ht="15" x14ac:dyDescent="0.25">
      <c r="A16" s="228"/>
      <c r="B16" s="228"/>
      <c r="C16" s="228"/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AC16" s="55" t="s">
        <v>83</v>
      </c>
    </row>
    <row r="17" spans="1:31" customFormat="1" ht="15" x14ac:dyDescent="0.25">
      <c r="A17" s="223" t="s">
        <v>88</v>
      </c>
      <c r="B17" s="223"/>
      <c r="C17" s="223"/>
      <c r="D17" s="223"/>
      <c r="E17" s="223"/>
      <c r="F17" s="223"/>
      <c r="G17" s="223"/>
      <c r="H17" s="223"/>
      <c r="I17" s="223"/>
      <c r="J17" s="223"/>
      <c r="K17" s="223"/>
      <c r="L17" s="223"/>
      <c r="M17" s="223"/>
      <c r="N17" s="223"/>
    </row>
    <row r="18" spans="1:31" customFormat="1" ht="21" customHeight="1" x14ac:dyDescent="0.25">
      <c r="A18" s="229" t="s">
        <v>915</v>
      </c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</row>
    <row r="19" spans="1:31" customFormat="1" ht="3.75" customHeight="1" x14ac:dyDescent="0.25">
      <c r="A19" s="60"/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</row>
    <row r="20" spans="1:31" customFormat="1" ht="15" x14ac:dyDescent="0.25">
      <c r="A20" s="230" t="s">
        <v>916</v>
      </c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0"/>
      <c r="N20" s="230"/>
      <c r="AD20" s="55" t="s">
        <v>916</v>
      </c>
    </row>
    <row r="21" spans="1:31" customFormat="1" ht="12" customHeight="1" x14ac:dyDescent="0.25">
      <c r="A21" s="223" t="s">
        <v>91</v>
      </c>
      <c r="B21" s="223"/>
      <c r="C21" s="223"/>
      <c r="D21" s="223"/>
      <c r="E21" s="223"/>
      <c r="F21" s="223"/>
      <c r="G21" s="223"/>
      <c r="H21" s="223"/>
      <c r="I21" s="223"/>
      <c r="J21" s="223"/>
      <c r="K21" s="223"/>
      <c r="L21" s="223"/>
      <c r="M21" s="223"/>
      <c r="N21" s="223"/>
    </row>
    <row r="22" spans="1:31" customFormat="1" ht="12" customHeight="1" x14ac:dyDescent="0.25">
      <c r="A22" s="49" t="s">
        <v>92</v>
      </c>
      <c r="B22" s="61" t="s">
        <v>93</v>
      </c>
      <c r="C22" s="62" t="s">
        <v>94</v>
      </c>
      <c r="D22" s="62"/>
      <c r="E22" s="62"/>
      <c r="F22" s="54"/>
      <c r="G22" s="54"/>
      <c r="H22" s="54"/>
      <c r="I22" s="54"/>
      <c r="J22" s="54"/>
      <c r="K22" s="54"/>
      <c r="L22" s="54"/>
      <c r="M22" s="54"/>
      <c r="N22" s="54"/>
    </row>
    <row r="23" spans="1:31" customFormat="1" ht="12" customHeight="1" x14ac:dyDescent="0.25">
      <c r="A23" s="49" t="s">
        <v>95</v>
      </c>
      <c r="B23" s="224"/>
      <c r="C23" s="224"/>
      <c r="D23" s="224"/>
      <c r="E23" s="224"/>
      <c r="F23" s="224"/>
      <c r="G23" s="54"/>
      <c r="H23" s="54"/>
      <c r="I23" s="54"/>
      <c r="J23" s="54"/>
      <c r="K23" s="54"/>
      <c r="L23" s="54"/>
      <c r="M23" s="54"/>
      <c r="N23" s="54"/>
    </row>
    <row r="24" spans="1:31" customFormat="1" ht="15" x14ac:dyDescent="0.25">
      <c r="A24" s="49"/>
      <c r="B24" s="225" t="s">
        <v>96</v>
      </c>
      <c r="C24" s="225"/>
      <c r="D24" s="225"/>
      <c r="E24" s="225"/>
      <c r="F24" s="225"/>
      <c r="G24" s="63"/>
      <c r="H24" s="63"/>
      <c r="I24" s="63"/>
      <c r="J24" s="63"/>
      <c r="K24" s="63"/>
      <c r="L24" s="63"/>
      <c r="M24" s="64"/>
      <c r="N24" s="63"/>
    </row>
    <row r="25" spans="1:31" customFormat="1" ht="5.25" customHeight="1" x14ac:dyDescent="0.25">
      <c r="A25" s="49"/>
      <c r="B25" s="49"/>
      <c r="C25" s="49"/>
      <c r="D25" s="65"/>
      <c r="E25" s="65"/>
      <c r="F25" s="65"/>
      <c r="G25" s="65"/>
      <c r="H25" s="65"/>
      <c r="I25" s="65"/>
      <c r="J25" s="65"/>
      <c r="K25" s="65"/>
      <c r="L25" s="65"/>
      <c r="M25" s="63"/>
      <c r="N25" s="63"/>
    </row>
    <row r="26" spans="1:31" customFormat="1" ht="15" x14ac:dyDescent="0.25">
      <c r="A26" s="66" t="s">
        <v>97</v>
      </c>
      <c r="B26" s="49"/>
      <c r="C26" s="49"/>
      <c r="D26" s="226" t="s">
        <v>446</v>
      </c>
      <c r="E26" s="226"/>
      <c r="F26" s="226"/>
      <c r="G26" s="67"/>
      <c r="H26" s="67"/>
      <c r="I26" s="67"/>
      <c r="J26" s="67"/>
      <c r="K26" s="67"/>
      <c r="L26" s="67"/>
      <c r="M26" s="67"/>
      <c r="N26" s="67"/>
      <c r="AE26" s="55" t="s">
        <v>83</v>
      </c>
    </row>
    <row r="27" spans="1:31" customFormat="1" ht="7.5" customHeight="1" x14ac:dyDescent="0.25">
      <c r="A27" s="49"/>
      <c r="B27" s="51"/>
      <c r="C27" s="51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</row>
    <row r="28" spans="1:31" customFormat="1" ht="12" customHeight="1" x14ac:dyDescent="0.25">
      <c r="A28" s="66" t="s">
        <v>99</v>
      </c>
      <c r="B28" s="51"/>
      <c r="C28" s="69">
        <v>6982.01</v>
      </c>
      <c r="D28" s="70" t="s">
        <v>917</v>
      </c>
      <c r="E28" s="71" t="s">
        <v>101</v>
      </c>
      <c r="G28" s="51"/>
      <c r="H28" s="51"/>
      <c r="I28" s="51"/>
      <c r="J28" s="51"/>
      <c r="K28" s="51"/>
      <c r="L28" s="72"/>
      <c r="M28" s="72"/>
      <c r="N28" s="51"/>
    </row>
    <row r="29" spans="1:31" customFormat="1" ht="11.25" customHeight="1" x14ac:dyDescent="0.25">
      <c r="A29" s="49"/>
      <c r="B29" s="73" t="s">
        <v>102</v>
      </c>
      <c r="C29" s="74"/>
      <c r="D29" s="75"/>
      <c r="E29" s="71"/>
      <c r="G29" s="51"/>
    </row>
    <row r="30" spans="1:31" customFormat="1" ht="12" customHeight="1" x14ac:dyDescent="0.25">
      <c r="A30" s="49"/>
      <c r="B30" s="76" t="s">
        <v>103</v>
      </c>
      <c r="C30" s="69">
        <v>3852.7</v>
      </c>
      <c r="D30" s="70" t="s">
        <v>918</v>
      </c>
      <c r="E30" s="71" t="s">
        <v>101</v>
      </c>
      <c r="G30" s="51" t="s">
        <v>105</v>
      </c>
      <c r="I30" s="51"/>
      <c r="J30" s="51"/>
      <c r="K30" s="51"/>
      <c r="L30" s="69">
        <v>707.16</v>
      </c>
      <c r="M30" s="77" t="s">
        <v>919</v>
      </c>
      <c r="N30" s="71" t="s">
        <v>101</v>
      </c>
    </row>
    <row r="31" spans="1:31" customFormat="1" ht="12" customHeight="1" x14ac:dyDescent="0.25">
      <c r="A31" s="49"/>
      <c r="B31" s="76" t="s">
        <v>13</v>
      </c>
      <c r="C31" s="69">
        <v>2035.94</v>
      </c>
      <c r="D31" s="78" t="s">
        <v>920</v>
      </c>
      <c r="E31" s="71" t="s">
        <v>101</v>
      </c>
      <c r="G31" s="51" t="s">
        <v>108</v>
      </c>
      <c r="I31" s="51"/>
      <c r="J31" s="51"/>
      <c r="K31" s="51"/>
      <c r="L31" s="227">
        <v>1590.94</v>
      </c>
      <c r="M31" s="227"/>
      <c r="N31" s="71" t="s">
        <v>109</v>
      </c>
    </row>
    <row r="32" spans="1:31" customFormat="1" ht="12" customHeight="1" x14ac:dyDescent="0.25">
      <c r="A32" s="49"/>
      <c r="B32" s="76" t="s">
        <v>14</v>
      </c>
      <c r="C32" s="69">
        <v>5.1100000000000003</v>
      </c>
      <c r="D32" s="78" t="s">
        <v>482</v>
      </c>
      <c r="E32" s="71" t="s">
        <v>101</v>
      </c>
      <c r="G32" s="51" t="s">
        <v>111</v>
      </c>
      <c r="I32" s="51"/>
      <c r="J32" s="51"/>
      <c r="K32" s="51"/>
      <c r="L32" s="227">
        <v>438.87</v>
      </c>
      <c r="M32" s="227"/>
      <c r="N32" s="71" t="s">
        <v>109</v>
      </c>
    </row>
    <row r="33" spans="1:37" customFormat="1" ht="12" customHeight="1" x14ac:dyDescent="0.25">
      <c r="A33" s="49"/>
      <c r="B33" s="76" t="s">
        <v>15</v>
      </c>
      <c r="C33" s="69">
        <v>0</v>
      </c>
      <c r="D33" s="70" t="s">
        <v>110</v>
      </c>
      <c r="E33" s="71" t="s">
        <v>101</v>
      </c>
      <c r="G33" s="51"/>
      <c r="H33" s="51"/>
      <c r="I33" s="51"/>
      <c r="J33" s="51"/>
      <c r="K33" s="51"/>
      <c r="L33" s="221" t="s">
        <v>112</v>
      </c>
      <c r="M33" s="221"/>
      <c r="N33" s="51"/>
    </row>
    <row r="34" spans="1:37" customFormat="1" ht="7.5" customHeight="1" x14ac:dyDescent="0.25">
      <c r="A34" s="79"/>
    </row>
    <row r="35" spans="1:37" customFormat="1" ht="23.25" customHeight="1" x14ac:dyDescent="0.25">
      <c r="A35" s="222" t="s">
        <v>8</v>
      </c>
      <c r="B35" s="219" t="s">
        <v>9</v>
      </c>
      <c r="C35" s="219" t="s">
        <v>113</v>
      </c>
      <c r="D35" s="219"/>
      <c r="E35" s="219"/>
      <c r="F35" s="219" t="s">
        <v>114</v>
      </c>
      <c r="G35" s="219" t="s">
        <v>115</v>
      </c>
      <c r="H35" s="219"/>
      <c r="I35" s="219"/>
      <c r="J35" s="219" t="s">
        <v>116</v>
      </c>
      <c r="K35" s="219"/>
      <c r="L35" s="219"/>
      <c r="M35" s="219" t="s">
        <v>117</v>
      </c>
      <c r="N35" s="219" t="s">
        <v>118</v>
      </c>
    </row>
    <row r="36" spans="1:37" customFormat="1" ht="28.5" customHeight="1" x14ac:dyDescent="0.25">
      <c r="A36" s="222"/>
      <c r="B36" s="219"/>
      <c r="C36" s="219"/>
      <c r="D36" s="219"/>
      <c r="E36" s="219"/>
      <c r="F36" s="219"/>
      <c r="G36" s="219"/>
      <c r="H36" s="219"/>
      <c r="I36" s="219"/>
      <c r="J36" s="219"/>
      <c r="K36" s="219"/>
      <c r="L36" s="219"/>
      <c r="M36" s="219"/>
      <c r="N36" s="219"/>
    </row>
    <row r="37" spans="1:37" customFormat="1" ht="22.5" x14ac:dyDescent="0.25">
      <c r="A37" s="222"/>
      <c r="B37" s="219"/>
      <c r="C37" s="219"/>
      <c r="D37" s="219"/>
      <c r="E37" s="219"/>
      <c r="F37" s="219"/>
      <c r="G37" s="80" t="s">
        <v>119</v>
      </c>
      <c r="H37" s="80" t="s">
        <v>120</v>
      </c>
      <c r="I37" s="80" t="s">
        <v>121</v>
      </c>
      <c r="J37" s="80" t="s">
        <v>119</v>
      </c>
      <c r="K37" s="80" t="s">
        <v>120</v>
      </c>
      <c r="L37" s="80" t="s">
        <v>16</v>
      </c>
      <c r="M37" s="219"/>
      <c r="N37" s="219"/>
    </row>
    <row r="38" spans="1:37" customFormat="1" ht="15" x14ac:dyDescent="0.25">
      <c r="A38" s="81">
        <v>1</v>
      </c>
      <c r="B38" s="82">
        <v>2</v>
      </c>
      <c r="C38" s="220">
        <v>3</v>
      </c>
      <c r="D38" s="220"/>
      <c r="E38" s="220"/>
      <c r="F38" s="82">
        <v>4</v>
      </c>
      <c r="G38" s="82">
        <v>5</v>
      </c>
      <c r="H38" s="82">
        <v>6</v>
      </c>
      <c r="I38" s="82">
        <v>7</v>
      </c>
      <c r="J38" s="82">
        <v>8</v>
      </c>
      <c r="K38" s="82">
        <v>9</v>
      </c>
      <c r="L38" s="82">
        <v>10</v>
      </c>
      <c r="M38" s="82">
        <v>11</v>
      </c>
      <c r="N38" s="82">
        <v>12</v>
      </c>
    </row>
    <row r="39" spans="1:37" customFormat="1" ht="15" x14ac:dyDescent="0.25">
      <c r="A39" s="212" t="s">
        <v>921</v>
      </c>
      <c r="B39" s="213"/>
      <c r="C39" s="213"/>
      <c r="D39" s="213"/>
      <c r="E39" s="213"/>
      <c r="F39" s="213"/>
      <c r="G39" s="213"/>
      <c r="H39" s="213"/>
      <c r="I39" s="213"/>
      <c r="J39" s="213"/>
      <c r="K39" s="213"/>
      <c r="L39" s="213"/>
      <c r="M39" s="213"/>
      <c r="N39" s="214"/>
      <c r="AF39" s="83" t="s">
        <v>921</v>
      </c>
    </row>
    <row r="40" spans="1:37" customFormat="1" ht="23.25" x14ac:dyDescent="0.25">
      <c r="A40" s="84" t="s">
        <v>123</v>
      </c>
      <c r="B40" s="85" t="s">
        <v>164</v>
      </c>
      <c r="C40" s="210" t="s">
        <v>165</v>
      </c>
      <c r="D40" s="210"/>
      <c r="E40" s="210"/>
      <c r="F40" s="86" t="s">
        <v>71</v>
      </c>
      <c r="G40" s="87"/>
      <c r="H40" s="87"/>
      <c r="I40" s="88">
        <v>7</v>
      </c>
      <c r="J40" s="89"/>
      <c r="K40" s="87"/>
      <c r="L40" s="89"/>
      <c r="M40" s="87"/>
      <c r="N40" s="90"/>
      <c r="AF40" s="83"/>
      <c r="AG40" s="91" t="s">
        <v>165</v>
      </c>
    </row>
    <row r="41" spans="1:37" customFormat="1" ht="34.5" x14ac:dyDescent="0.25">
      <c r="A41" s="92"/>
      <c r="B41" s="93" t="s">
        <v>126</v>
      </c>
      <c r="C41" s="203" t="s">
        <v>127</v>
      </c>
      <c r="D41" s="203"/>
      <c r="E41" s="203"/>
      <c r="F41" s="203"/>
      <c r="G41" s="203"/>
      <c r="H41" s="203"/>
      <c r="I41" s="203"/>
      <c r="J41" s="203"/>
      <c r="K41" s="203"/>
      <c r="L41" s="203"/>
      <c r="M41" s="203"/>
      <c r="N41" s="211"/>
      <c r="AF41" s="83"/>
      <c r="AG41" s="91"/>
      <c r="AH41" s="94" t="s">
        <v>127</v>
      </c>
    </row>
    <row r="42" spans="1:37" customFormat="1" ht="22.5" x14ac:dyDescent="0.25">
      <c r="A42" s="92"/>
      <c r="B42" s="93" t="s">
        <v>128</v>
      </c>
      <c r="C42" s="203" t="s">
        <v>129</v>
      </c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11"/>
      <c r="AF42" s="83"/>
      <c r="AG42" s="91"/>
      <c r="AH42" s="94" t="s">
        <v>129</v>
      </c>
    </row>
    <row r="43" spans="1:37" customFormat="1" ht="15" x14ac:dyDescent="0.25">
      <c r="A43" s="95"/>
      <c r="B43" s="93" t="s">
        <v>130</v>
      </c>
      <c r="C43" s="208" t="s">
        <v>131</v>
      </c>
      <c r="D43" s="208"/>
      <c r="E43" s="208"/>
      <c r="F43" s="96"/>
      <c r="G43" s="97"/>
      <c r="H43" s="97"/>
      <c r="I43" s="97"/>
      <c r="J43" s="98">
        <v>10.64</v>
      </c>
      <c r="K43" s="99">
        <v>1.38</v>
      </c>
      <c r="L43" s="98">
        <v>102.78</v>
      </c>
      <c r="M43" s="99">
        <v>49.76</v>
      </c>
      <c r="N43" s="100">
        <v>5114.33</v>
      </c>
      <c r="AF43" s="83"/>
      <c r="AG43" s="91"/>
      <c r="AI43" s="94" t="s">
        <v>131</v>
      </c>
    </row>
    <row r="44" spans="1:37" customFormat="1" ht="15" x14ac:dyDescent="0.25">
      <c r="A44" s="95"/>
      <c r="B44" s="93" t="s">
        <v>132</v>
      </c>
      <c r="C44" s="208" t="s">
        <v>133</v>
      </c>
      <c r="D44" s="208"/>
      <c r="E44" s="208"/>
      <c r="F44" s="96"/>
      <c r="G44" s="97"/>
      <c r="H44" s="97"/>
      <c r="I44" s="97"/>
      <c r="J44" s="98">
        <v>32.72</v>
      </c>
      <c r="K44" s="99">
        <v>1.38</v>
      </c>
      <c r="L44" s="98">
        <v>316.08</v>
      </c>
      <c r="M44" s="99">
        <v>13.37</v>
      </c>
      <c r="N44" s="100">
        <v>4225.99</v>
      </c>
      <c r="AF44" s="83"/>
      <c r="AG44" s="91"/>
      <c r="AI44" s="94" t="s">
        <v>133</v>
      </c>
    </row>
    <row r="45" spans="1:37" customFormat="1" ht="15" x14ac:dyDescent="0.25">
      <c r="A45" s="95"/>
      <c r="B45" s="93" t="s">
        <v>134</v>
      </c>
      <c r="C45" s="208" t="s">
        <v>135</v>
      </c>
      <c r="D45" s="208"/>
      <c r="E45" s="208"/>
      <c r="F45" s="96"/>
      <c r="G45" s="97"/>
      <c r="H45" s="97"/>
      <c r="I45" s="97"/>
      <c r="J45" s="98">
        <v>4.22</v>
      </c>
      <c r="K45" s="99">
        <v>1.38</v>
      </c>
      <c r="L45" s="98">
        <v>40.770000000000003</v>
      </c>
      <c r="M45" s="99">
        <v>49.76</v>
      </c>
      <c r="N45" s="100">
        <v>2028.72</v>
      </c>
      <c r="AF45" s="83"/>
      <c r="AG45" s="91"/>
      <c r="AI45" s="94" t="s">
        <v>135</v>
      </c>
    </row>
    <row r="46" spans="1:37" customFormat="1" ht="15" x14ac:dyDescent="0.25">
      <c r="A46" s="102"/>
      <c r="B46" s="93"/>
      <c r="C46" s="208" t="s">
        <v>136</v>
      </c>
      <c r="D46" s="208"/>
      <c r="E46" s="208"/>
      <c r="F46" s="96" t="s">
        <v>137</v>
      </c>
      <c r="G46" s="99">
        <v>1.27</v>
      </c>
      <c r="H46" s="99">
        <v>1.38</v>
      </c>
      <c r="I46" s="103">
        <v>12.2682</v>
      </c>
      <c r="J46" s="104"/>
      <c r="K46" s="97"/>
      <c r="L46" s="104"/>
      <c r="M46" s="97"/>
      <c r="N46" s="105"/>
      <c r="AF46" s="83"/>
      <c r="AG46" s="91"/>
      <c r="AJ46" s="94" t="s">
        <v>136</v>
      </c>
    </row>
    <row r="47" spans="1:37" customFormat="1" ht="15" x14ac:dyDescent="0.25">
      <c r="A47" s="102"/>
      <c r="B47" s="93"/>
      <c r="C47" s="208" t="s">
        <v>138</v>
      </c>
      <c r="D47" s="208"/>
      <c r="E47" s="208"/>
      <c r="F47" s="96" t="s">
        <v>137</v>
      </c>
      <c r="G47" s="99">
        <v>0.41</v>
      </c>
      <c r="H47" s="99">
        <v>1.38</v>
      </c>
      <c r="I47" s="103">
        <v>3.9605999999999999</v>
      </c>
      <c r="J47" s="104"/>
      <c r="K47" s="97"/>
      <c r="L47" s="104"/>
      <c r="M47" s="97"/>
      <c r="N47" s="105"/>
      <c r="AF47" s="83"/>
      <c r="AG47" s="91"/>
      <c r="AJ47" s="94" t="s">
        <v>138</v>
      </c>
    </row>
    <row r="48" spans="1:37" customFormat="1" ht="15" x14ac:dyDescent="0.25">
      <c r="A48" s="95"/>
      <c r="B48" s="93"/>
      <c r="C48" s="218" t="s">
        <v>139</v>
      </c>
      <c r="D48" s="218"/>
      <c r="E48" s="218"/>
      <c r="F48" s="106"/>
      <c r="G48" s="107"/>
      <c r="H48" s="107"/>
      <c r="I48" s="107"/>
      <c r="J48" s="108">
        <v>43.36</v>
      </c>
      <c r="K48" s="107"/>
      <c r="L48" s="108">
        <v>418.86</v>
      </c>
      <c r="M48" s="107"/>
      <c r="N48" s="110">
        <v>9340.32</v>
      </c>
      <c r="AF48" s="83"/>
      <c r="AG48" s="91"/>
      <c r="AK48" s="94" t="s">
        <v>139</v>
      </c>
    </row>
    <row r="49" spans="1:38" customFormat="1" ht="15" x14ac:dyDescent="0.25">
      <c r="A49" s="102"/>
      <c r="B49" s="93"/>
      <c r="C49" s="208" t="s">
        <v>140</v>
      </c>
      <c r="D49" s="208"/>
      <c r="E49" s="208"/>
      <c r="F49" s="96"/>
      <c r="G49" s="97"/>
      <c r="H49" s="97"/>
      <c r="I49" s="97"/>
      <c r="J49" s="104"/>
      <c r="K49" s="97"/>
      <c r="L49" s="98">
        <v>143.55000000000001</v>
      </c>
      <c r="M49" s="97"/>
      <c r="N49" s="100">
        <v>7143.05</v>
      </c>
      <c r="AF49" s="83"/>
      <c r="AG49" s="91"/>
      <c r="AJ49" s="94" t="s">
        <v>140</v>
      </c>
    </row>
    <row r="50" spans="1:38" customFormat="1" ht="15" x14ac:dyDescent="0.25">
      <c r="A50" s="102"/>
      <c r="B50" s="93" t="s">
        <v>141</v>
      </c>
      <c r="C50" s="208" t="s">
        <v>142</v>
      </c>
      <c r="D50" s="208"/>
      <c r="E50" s="208"/>
      <c r="F50" s="96" t="s">
        <v>143</v>
      </c>
      <c r="G50" s="111">
        <v>103</v>
      </c>
      <c r="H50" s="97"/>
      <c r="I50" s="111">
        <v>103</v>
      </c>
      <c r="J50" s="104"/>
      <c r="K50" s="97"/>
      <c r="L50" s="98">
        <v>147.86000000000001</v>
      </c>
      <c r="M50" s="97"/>
      <c r="N50" s="100">
        <v>7357.34</v>
      </c>
      <c r="AF50" s="83"/>
      <c r="AG50" s="91"/>
      <c r="AJ50" s="94" t="s">
        <v>142</v>
      </c>
    </row>
    <row r="51" spans="1:38" customFormat="1" ht="15" x14ac:dyDescent="0.25">
      <c r="A51" s="102"/>
      <c r="B51" s="93" t="s">
        <v>144</v>
      </c>
      <c r="C51" s="208" t="s">
        <v>145</v>
      </c>
      <c r="D51" s="208"/>
      <c r="E51" s="208"/>
      <c r="F51" s="96" t="s">
        <v>143</v>
      </c>
      <c r="G51" s="111">
        <v>60</v>
      </c>
      <c r="H51" s="97"/>
      <c r="I51" s="111">
        <v>60</v>
      </c>
      <c r="J51" s="104"/>
      <c r="K51" s="97"/>
      <c r="L51" s="98">
        <v>86.13</v>
      </c>
      <c r="M51" s="97"/>
      <c r="N51" s="100">
        <v>4285.83</v>
      </c>
      <c r="AF51" s="83"/>
      <c r="AG51" s="91"/>
      <c r="AJ51" s="94" t="s">
        <v>145</v>
      </c>
    </row>
    <row r="52" spans="1:38" customFormat="1" ht="15" x14ac:dyDescent="0.25">
      <c r="A52" s="112"/>
      <c r="B52" s="113"/>
      <c r="C52" s="210" t="s">
        <v>146</v>
      </c>
      <c r="D52" s="210"/>
      <c r="E52" s="210"/>
      <c r="F52" s="86"/>
      <c r="G52" s="87"/>
      <c r="H52" s="87"/>
      <c r="I52" s="87"/>
      <c r="J52" s="89"/>
      <c r="K52" s="87"/>
      <c r="L52" s="119">
        <v>652.85</v>
      </c>
      <c r="M52" s="107"/>
      <c r="N52" s="115">
        <v>20983.49</v>
      </c>
      <c r="AF52" s="83"/>
      <c r="AG52" s="91"/>
      <c r="AL52" s="91" t="s">
        <v>146</v>
      </c>
    </row>
    <row r="53" spans="1:38" customFormat="1" ht="23.25" x14ac:dyDescent="0.25">
      <c r="A53" s="84" t="s">
        <v>147</v>
      </c>
      <c r="B53" s="85" t="s">
        <v>167</v>
      </c>
      <c r="C53" s="210" t="s">
        <v>168</v>
      </c>
      <c r="D53" s="210"/>
      <c r="E53" s="210"/>
      <c r="F53" s="86" t="s">
        <v>71</v>
      </c>
      <c r="G53" s="87"/>
      <c r="H53" s="87"/>
      <c r="I53" s="88">
        <v>7</v>
      </c>
      <c r="J53" s="89"/>
      <c r="K53" s="87"/>
      <c r="L53" s="89"/>
      <c r="M53" s="87"/>
      <c r="N53" s="90"/>
      <c r="AF53" s="83"/>
      <c r="AG53" s="91" t="s">
        <v>168</v>
      </c>
      <c r="AL53" s="91"/>
    </row>
    <row r="54" spans="1:38" customFormat="1" ht="34.5" x14ac:dyDescent="0.25">
      <c r="A54" s="92"/>
      <c r="B54" s="93" t="s">
        <v>126</v>
      </c>
      <c r="C54" s="203" t="s">
        <v>127</v>
      </c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11"/>
      <c r="AF54" s="83"/>
      <c r="AG54" s="91"/>
      <c r="AH54" s="94" t="s">
        <v>127</v>
      </c>
      <c r="AL54" s="91"/>
    </row>
    <row r="55" spans="1:38" customFormat="1" ht="22.5" x14ac:dyDescent="0.25">
      <c r="A55" s="92"/>
      <c r="B55" s="93" t="s">
        <v>128</v>
      </c>
      <c r="C55" s="203" t="s">
        <v>129</v>
      </c>
      <c r="D55" s="203"/>
      <c r="E55" s="203"/>
      <c r="F55" s="203"/>
      <c r="G55" s="203"/>
      <c r="H55" s="203"/>
      <c r="I55" s="203"/>
      <c r="J55" s="203"/>
      <c r="K55" s="203"/>
      <c r="L55" s="203"/>
      <c r="M55" s="203"/>
      <c r="N55" s="211"/>
      <c r="AF55" s="83"/>
      <c r="AG55" s="91"/>
      <c r="AH55" s="94" t="s">
        <v>129</v>
      </c>
      <c r="AL55" s="91"/>
    </row>
    <row r="56" spans="1:38" customFormat="1" ht="15" x14ac:dyDescent="0.25">
      <c r="A56" s="95"/>
      <c r="B56" s="93" t="s">
        <v>130</v>
      </c>
      <c r="C56" s="208" t="s">
        <v>131</v>
      </c>
      <c r="D56" s="208"/>
      <c r="E56" s="208"/>
      <c r="F56" s="96"/>
      <c r="G56" s="97"/>
      <c r="H56" s="97"/>
      <c r="I56" s="97"/>
      <c r="J56" s="98">
        <v>1.24</v>
      </c>
      <c r="K56" s="99">
        <v>1.38</v>
      </c>
      <c r="L56" s="98">
        <v>11.98</v>
      </c>
      <c r="M56" s="99">
        <v>49.76</v>
      </c>
      <c r="N56" s="120">
        <v>596.12</v>
      </c>
      <c r="AF56" s="83"/>
      <c r="AG56" s="91"/>
      <c r="AI56" s="94" t="s">
        <v>131</v>
      </c>
      <c r="AL56" s="91"/>
    </row>
    <row r="57" spans="1:38" customFormat="1" ht="15" x14ac:dyDescent="0.25">
      <c r="A57" s="95"/>
      <c r="B57" s="93" t="s">
        <v>132</v>
      </c>
      <c r="C57" s="208" t="s">
        <v>133</v>
      </c>
      <c r="D57" s="208"/>
      <c r="E57" s="208"/>
      <c r="F57" s="96"/>
      <c r="G57" s="97"/>
      <c r="H57" s="97"/>
      <c r="I57" s="97"/>
      <c r="J57" s="98">
        <v>6.42</v>
      </c>
      <c r="K57" s="99">
        <v>1.38</v>
      </c>
      <c r="L57" s="98">
        <v>62.02</v>
      </c>
      <c r="M57" s="99">
        <v>13.37</v>
      </c>
      <c r="N57" s="120">
        <v>829.21</v>
      </c>
      <c r="AF57" s="83"/>
      <c r="AG57" s="91"/>
      <c r="AI57" s="94" t="s">
        <v>133</v>
      </c>
      <c r="AL57" s="91"/>
    </row>
    <row r="58" spans="1:38" customFormat="1" ht="15" x14ac:dyDescent="0.25">
      <c r="A58" s="95"/>
      <c r="B58" s="93" t="s">
        <v>134</v>
      </c>
      <c r="C58" s="208" t="s">
        <v>135</v>
      </c>
      <c r="D58" s="208"/>
      <c r="E58" s="208"/>
      <c r="F58" s="96"/>
      <c r="G58" s="97"/>
      <c r="H58" s="97"/>
      <c r="I58" s="97"/>
      <c r="J58" s="98">
        <v>0.82</v>
      </c>
      <c r="K58" s="99">
        <v>1.38</v>
      </c>
      <c r="L58" s="98">
        <v>7.92</v>
      </c>
      <c r="M58" s="99">
        <v>49.76</v>
      </c>
      <c r="N58" s="120">
        <v>394.1</v>
      </c>
      <c r="AF58" s="83"/>
      <c r="AG58" s="91"/>
      <c r="AI58" s="94" t="s">
        <v>135</v>
      </c>
      <c r="AL58" s="91"/>
    </row>
    <row r="59" spans="1:38" customFormat="1" ht="15" x14ac:dyDescent="0.25">
      <c r="A59" s="102"/>
      <c r="B59" s="93"/>
      <c r="C59" s="208" t="s">
        <v>136</v>
      </c>
      <c r="D59" s="208"/>
      <c r="E59" s="208"/>
      <c r="F59" s="96" t="s">
        <v>137</v>
      </c>
      <c r="G59" s="99">
        <v>0.15</v>
      </c>
      <c r="H59" s="99">
        <v>1.38</v>
      </c>
      <c r="I59" s="117">
        <v>1.4490000000000001</v>
      </c>
      <c r="J59" s="104"/>
      <c r="K59" s="97"/>
      <c r="L59" s="104"/>
      <c r="M59" s="97"/>
      <c r="N59" s="105"/>
      <c r="AF59" s="83"/>
      <c r="AG59" s="91"/>
      <c r="AJ59" s="94" t="s">
        <v>136</v>
      </c>
      <c r="AL59" s="91"/>
    </row>
    <row r="60" spans="1:38" customFormat="1" ht="15" x14ac:dyDescent="0.25">
      <c r="A60" s="102"/>
      <c r="B60" s="93"/>
      <c r="C60" s="208" t="s">
        <v>138</v>
      </c>
      <c r="D60" s="208"/>
      <c r="E60" s="208"/>
      <c r="F60" s="96" t="s">
        <v>137</v>
      </c>
      <c r="G60" s="99">
        <v>0.08</v>
      </c>
      <c r="H60" s="99">
        <v>1.38</v>
      </c>
      <c r="I60" s="103">
        <v>0.77280000000000004</v>
      </c>
      <c r="J60" s="104"/>
      <c r="K60" s="97"/>
      <c r="L60" s="104"/>
      <c r="M60" s="97"/>
      <c r="N60" s="105"/>
      <c r="AF60" s="83"/>
      <c r="AG60" s="91"/>
      <c r="AJ60" s="94" t="s">
        <v>138</v>
      </c>
      <c r="AL60" s="91"/>
    </row>
    <row r="61" spans="1:38" customFormat="1" ht="15" x14ac:dyDescent="0.25">
      <c r="A61" s="95"/>
      <c r="B61" s="93"/>
      <c r="C61" s="218" t="s">
        <v>139</v>
      </c>
      <c r="D61" s="218"/>
      <c r="E61" s="218"/>
      <c r="F61" s="106"/>
      <c r="G61" s="107"/>
      <c r="H61" s="107"/>
      <c r="I61" s="107"/>
      <c r="J61" s="108">
        <v>7.66</v>
      </c>
      <c r="K61" s="107"/>
      <c r="L61" s="108">
        <v>74</v>
      </c>
      <c r="M61" s="107"/>
      <c r="N61" s="110">
        <v>1425.33</v>
      </c>
      <c r="AF61" s="83"/>
      <c r="AG61" s="91"/>
      <c r="AK61" s="94" t="s">
        <v>139</v>
      </c>
      <c r="AL61" s="91"/>
    </row>
    <row r="62" spans="1:38" customFormat="1" ht="15" x14ac:dyDescent="0.25">
      <c r="A62" s="102"/>
      <c r="B62" s="93"/>
      <c r="C62" s="208" t="s">
        <v>140</v>
      </c>
      <c r="D62" s="208"/>
      <c r="E62" s="208"/>
      <c r="F62" s="96"/>
      <c r="G62" s="97"/>
      <c r="H62" s="97"/>
      <c r="I62" s="97"/>
      <c r="J62" s="104"/>
      <c r="K62" s="97"/>
      <c r="L62" s="98">
        <v>19.899999999999999</v>
      </c>
      <c r="M62" s="97"/>
      <c r="N62" s="120">
        <v>990.22</v>
      </c>
      <c r="AF62" s="83"/>
      <c r="AG62" s="91"/>
      <c r="AJ62" s="94" t="s">
        <v>140</v>
      </c>
      <c r="AL62" s="91"/>
    </row>
    <row r="63" spans="1:38" customFormat="1" ht="15" x14ac:dyDescent="0.25">
      <c r="A63" s="102"/>
      <c r="B63" s="93" t="s">
        <v>141</v>
      </c>
      <c r="C63" s="208" t="s">
        <v>142</v>
      </c>
      <c r="D63" s="208"/>
      <c r="E63" s="208"/>
      <c r="F63" s="96" t="s">
        <v>143</v>
      </c>
      <c r="G63" s="111">
        <v>103</v>
      </c>
      <c r="H63" s="97"/>
      <c r="I63" s="111">
        <v>103</v>
      </c>
      <c r="J63" s="104"/>
      <c r="K63" s="97"/>
      <c r="L63" s="98">
        <v>20.5</v>
      </c>
      <c r="M63" s="97"/>
      <c r="N63" s="100">
        <v>1019.93</v>
      </c>
      <c r="AF63" s="83"/>
      <c r="AG63" s="91"/>
      <c r="AJ63" s="94" t="s">
        <v>142</v>
      </c>
      <c r="AL63" s="91"/>
    </row>
    <row r="64" spans="1:38" customFormat="1" ht="15" x14ac:dyDescent="0.25">
      <c r="A64" s="102"/>
      <c r="B64" s="93" t="s">
        <v>144</v>
      </c>
      <c r="C64" s="208" t="s">
        <v>145</v>
      </c>
      <c r="D64" s="208"/>
      <c r="E64" s="208"/>
      <c r="F64" s="96" t="s">
        <v>143</v>
      </c>
      <c r="G64" s="111">
        <v>60</v>
      </c>
      <c r="H64" s="97"/>
      <c r="I64" s="111">
        <v>60</v>
      </c>
      <c r="J64" s="104"/>
      <c r="K64" s="97"/>
      <c r="L64" s="98">
        <v>11.94</v>
      </c>
      <c r="M64" s="97"/>
      <c r="N64" s="120">
        <v>594.13</v>
      </c>
      <c r="AF64" s="83"/>
      <c r="AG64" s="91"/>
      <c r="AJ64" s="94" t="s">
        <v>145</v>
      </c>
      <c r="AL64" s="91"/>
    </row>
    <row r="65" spans="1:39" customFormat="1" ht="15" x14ac:dyDescent="0.25">
      <c r="A65" s="112"/>
      <c r="B65" s="113"/>
      <c r="C65" s="210" t="s">
        <v>146</v>
      </c>
      <c r="D65" s="210"/>
      <c r="E65" s="210"/>
      <c r="F65" s="86"/>
      <c r="G65" s="87"/>
      <c r="H65" s="87"/>
      <c r="I65" s="87"/>
      <c r="J65" s="89"/>
      <c r="K65" s="87"/>
      <c r="L65" s="119">
        <v>106.44</v>
      </c>
      <c r="M65" s="107"/>
      <c r="N65" s="115">
        <v>3039.39</v>
      </c>
      <c r="AF65" s="83"/>
      <c r="AG65" s="91"/>
      <c r="AL65" s="91" t="s">
        <v>146</v>
      </c>
    </row>
    <row r="66" spans="1:39" customFormat="1" ht="0" hidden="1" customHeight="1" x14ac:dyDescent="0.25">
      <c r="A66" s="123"/>
      <c r="B66" s="124"/>
      <c r="C66" s="124"/>
      <c r="D66" s="124"/>
      <c r="E66" s="124"/>
      <c r="F66" s="125"/>
      <c r="G66" s="125"/>
      <c r="H66" s="125"/>
      <c r="I66" s="125"/>
      <c r="J66" s="126"/>
      <c r="K66" s="125"/>
      <c r="L66" s="126"/>
      <c r="M66" s="97"/>
      <c r="N66" s="126"/>
      <c r="AF66" s="83"/>
      <c r="AG66" s="91"/>
      <c r="AL66" s="91"/>
    </row>
    <row r="67" spans="1:39" customFormat="1" ht="15" x14ac:dyDescent="0.25">
      <c r="A67" s="127"/>
      <c r="B67" s="128"/>
      <c r="C67" s="210" t="s">
        <v>922</v>
      </c>
      <c r="D67" s="210"/>
      <c r="E67" s="210"/>
      <c r="F67" s="210"/>
      <c r="G67" s="210"/>
      <c r="H67" s="210"/>
      <c r="I67" s="210"/>
      <c r="J67" s="210"/>
      <c r="K67" s="210"/>
      <c r="L67" s="139">
        <v>759.29</v>
      </c>
      <c r="M67" s="130"/>
      <c r="N67" s="131">
        <v>24022.880000000001</v>
      </c>
      <c r="AF67" s="83"/>
      <c r="AG67" s="91"/>
      <c r="AL67" s="91"/>
      <c r="AM67" s="91" t="s">
        <v>922</v>
      </c>
    </row>
    <row r="68" spans="1:39" customFormat="1" ht="15" x14ac:dyDescent="0.25">
      <c r="A68" s="212" t="s">
        <v>923</v>
      </c>
      <c r="B68" s="213"/>
      <c r="C68" s="213"/>
      <c r="D68" s="213"/>
      <c r="E68" s="213"/>
      <c r="F68" s="213"/>
      <c r="G68" s="213"/>
      <c r="H68" s="213"/>
      <c r="I68" s="213"/>
      <c r="J68" s="213"/>
      <c r="K68" s="213"/>
      <c r="L68" s="213"/>
      <c r="M68" s="213"/>
      <c r="N68" s="214"/>
      <c r="AF68" s="83" t="s">
        <v>923</v>
      </c>
      <c r="AG68" s="91"/>
      <c r="AL68" s="91"/>
      <c r="AM68" s="91"/>
    </row>
    <row r="69" spans="1:39" customFormat="1" ht="23.25" x14ac:dyDescent="0.25">
      <c r="A69" s="84" t="s">
        <v>210</v>
      </c>
      <c r="B69" s="85" t="s">
        <v>124</v>
      </c>
      <c r="C69" s="210" t="s">
        <v>125</v>
      </c>
      <c r="D69" s="210"/>
      <c r="E69" s="210"/>
      <c r="F69" s="86" t="s">
        <v>71</v>
      </c>
      <c r="G69" s="87"/>
      <c r="H69" s="87"/>
      <c r="I69" s="88">
        <v>18</v>
      </c>
      <c r="J69" s="89"/>
      <c r="K69" s="87"/>
      <c r="L69" s="89"/>
      <c r="M69" s="87"/>
      <c r="N69" s="90"/>
      <c r="AF69" s="83"/>
      <c r="AG69" s="91" t="s">
        <v>125</v>
      </c>
      <c r="AL69" s="91"/>
      <c r="AM69" s="91"/>
    </row>
    <row r="70" spans="1:39" customFormat="1" ht="34.5" x14ac:dyDescent="0.25">
      <c r="A70" s="92"/>
      <c r="B70" s="93" t="s">
        <v>126</v>
      </c>
      <c r="C70" s="203" t="s">
        <v>127</v>
      </c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11"/>
      <c r="AF70" s="83"/>
      <c r="AG70" s="91"/>
      <c r="AH70" s="94" t="s">
        <v>127</v>
      </c>
      <c r="AL70" s="91"/>
      <c r="AM70" s="91"/>
    </row>
    <row r="71" spans="1:39" customFormat="1" ht="22.5" x14ac:dyDescent="0.25">
      <c r="A71" s="92"/>
      <c r="B71" s="93" t="s">
        <v>128</v>
      </c>
      <c r="C71" s="203" t="s">
        <v>129</v>
      </c>
      <c r="D71" s="203"/>
      <c r="E71" s="203"/>
      <c r="F71" s="203"/>
      <c r="G71" s="203"/>
      <c r="H71" s="203"/>
      <c r="I71" s="203"/>
      <c r="J71" s="203"/>
      <c r="K71" s="203"/>
      <c r="L71" s="203"/>
      <c r="M71" s="203"/>
      <c r="N71" s="211"/>
      <c r="AF71" s="83"/>
      <c r="AG71" s="91"/>
      <c r="AH71" s="94" t="s">
        <v>129</v>
      </c>
      <c r="AL71" s="91"/>
      <c r="AM71" s="91"/>
    </row>
    <row r="72" spans="1:39" customFormat="1" ht="15" x14ac:dyDescent="0.25">
      <c r="A72" s="95"/>
      <c r="B72" s="93" t="s">
        <v>130</v>
      </c>
      <c r="C72" s="208" t="s">
        <v>131</v>
      </c>
      <c r="D72" s="208"/>
      <c r="E72" s="208"/>
      <c r="F72" s="96"/>
      <c r="G72" s="97"/>
      <c r="H72" s="97"/>
      <c r="I72" s="97"/>
      <c r="J72" s="98">
        <v>7.35</v>
      </c>
      <c r="K72" s="99">
        <v>1.38</v>
      </c>
      <c r="L72" s="98">
        <v>182.57</v>
      </c>
      <c r="M72" s="99">
        <v>49.76</v>
      </c>
      <c r="N72" s="100">
        <v>9084.68</v>
      </c>
      <c r="AF72" s="83"/>
      <c r="AG72" s="91"/>
      <c r="AI72" s="94" t="s">
        <v>131</v>
      </c>
      <c r="AL72" s="91"/>
      <c r="AM72" s="91"/>
    </row>
    <row r="73" spans="1:39" customFormat="1" ht="15" x14ac:dyDescent="0.25">
      <c r="A73" s="95"/>
      <c r="B73" s="93" t="s">
        <v>132</v>
      </c>
      <c r="C73" s="208" t="s">
        <v>133</v>
      </c>
      <c r="D73" s="208"/>
      <c r="E73" s="208"/>
      <c r="F73" s="96"/>
      <c r="G73" s="97"/>
      <c r="H73" s="97"/>
      <c r="I73" s="97"/>
      <c r="J73" s="98">
        <v>63.59</v>
      </c>
      <c r="K73" s="99">
        <v>1.38</v>
      </c>
      <c r="L73" s="101">
        <v>1579.58</v>
      </c>
      <c r="M73" s="99">
        <v>13.37</v>
      </c>
      <c r="N73" s="100">
        <v>21118.98</v>
      </c>
      <c r="AF73" s="83"/>
      <c r="AG73" s="91"/>
      <c r="AI73" s="94" t="s">
        <v>133</v>
      </c>
      <c r="AL73" s="91"/>
      <c r="AM73" s="91"/>
    </row>
    <row r="74" spans="1:39" customFormat="1" ht="15" x14ac:dyDescent="0.25">
      <c r="A74" s="95"/>
      <c r="B74" s="93" t="s">
        <v>134</v>
      </c>
      <c r="C74" s="208" t="s">
        <v>135</v>
      </c>
      <c r="D74" s="208"/>
      <c r="E74" s="208"/>
      <c r="F74" s="96"/>
      <c r="G74" s="97"/>
      <c r="H74" s="97"/>
      <c r="I74" s="97"/>
      <c r="J74" s="98">
        <v>5.56</v>
      </c>
      <c r="K74" s="99">
        <v>1.38</v>
      </c>
      <c r="L74" s="98">
        <v>138.11000000000001</v>
      </c>
      <c r="M74" s="99">
        <v>49.76</v>
      </c>
      <c r="N74" s="100">
        <v>6872.35</v>
      </c>
      <c r="AF74" s="83"/>
      <c r="AG74" s="91"/>
      <c r="AI74" s="94" t="s">
        <v>135</v>
      </c>
      <c r="AL74" s="91"/>
      <c r="AM74" s="91"/>
    </row>
    <row r="75" spans="1:39" customFormat="1" ht="15" x14ac:dyDescent="0.25">
      <c r="A75" s="102"/>
      <c r="B75" s="93"/>
      <c r="C75" s="208" t="s">
        <v>136</v>
      </c>
      <c r="D75" s="208"/>
      <c r="E75" s="208"/>
      <c r="F75" s="96" t="s">
        <v>137</v>
      </c>
      <c r="G75" s="99">
        <v>0.81</v>
      </c>
      <c r="H75" s="99">
        <v>1.38</v>
      </c>
      <c r="I75" s="103">
        <v>20.1204</v>
      </c>
      <c r="J75" s="104"/>
      <c r="K75" s="97"/>
      <c r="L75" s="104"/>
      <c r="M75" s="97"/>
      <c r="N75" s="105"/>
      <c r="AF75" s="83"/>
      <c r="AG75" s="91"/>
      <c r="AJ75" s="94" t="s">
        <v>136</v>
      </c>
      <c r="AL75" s="91"/>
      <c r="AM75" s="91"/>
    </row>
    <row r="76" spans="1:39" customFormat="1" ht="15" x14ac:dyDescent="0.25">
      <c r="A76" s="102"/>
      <c r="B76" s="93"/>
      <c r="C76" s="208" t="s">
        <v>138</v>
      </c>
      <c r="D76" s="208"/>
      <c r="E76" s="208"/>
      <c r="F76" s="96" t="s">
        <v>137</v>
      </c>
      <c r="G76" s="99">
        <v>0.48</v>
      </c>
      <c r="H76" s="99">
        <v>1.38</v>
      </c>
      <c r="I76" s="103">
        <v>11.9232</v>
      </c>
      <c r="J76" s="104"/>
      <c r="K76" s="97"/>
      <c r="L76" s="104"/>
      <c r="M76" s="97"/>
      <c r="N76" s="105"/>
      <c r="AF76" s="83"/>
      <c r="AG76" s="91"/>
      <c r="AJ76" s="94" t="s">
        <v>138</v>
      </c>
      <c r="AL76" s="91"/>
      <c r="AM76" s="91"/>
    </row>
    <row r="77" spans="1:39" customFormat="1" ht="15" x14ac:dyDescent="0.25">
      <c r="A77" s="95"/>
      <c r="B77" s="93"/>
      <c r="C77" s="218" t="s">
        <v>139</v>
      </c>
      <c r="D77" s="218"/>
      <c r="E77" s="218"/>
      <c r="F77" s="106"/>
      <c r="G77" s="107"/>
      <c r="H77" s="107"/>
      <c r="I77" s="107"/>
      <c r="J77" s="108">
        <v>70.94</v>
      </c>
      <c r="K77" s="107"/>
      <c r="L77" s="109">
        <v>1762.15</v>
      </c>
      <c r="M77" s="107"/>
      <c r="N77" s="110">
        <v>30203.66</v>
      </c>
      <c r="AF77" s="83"/>
      <c r="AG77" s="91"/>
      <c r="AK77" s="94" t="s">
        <v>139</v>
      </c>
      <c r="AL77" s="91"/>
      <c r="AM77" s="91"/>
    </row>
    <row r="78" spans="1:39" customFormat="1" ht="15" x14ac:dyDescent="0.25">
      <c r="A78" s="102"/>
      <c r="B78" s="93"/>
      <c r="C78" s="208" t="s">
        <v>140</v>
      </c>
      <c r="D78" s="208"/>
      <c r="E78" s="208"/>
      <c r="F78" s="96"/>
      <c r="G78" s="97"/>
      <c r="H78" s="97"/>
      <c r="I78" s="97"/>
      <c r="J78" s="104"/>
      <c r="K78" s="97"/>
      <c r="L78" s="98">
        <v>320.68</v>
      </c>
      <c r="M78" s="97"/>
      <c r="N78" s="100">
        <v>15957.03</v>
      </c>
      <c r="AF78" s="83"/>
      <c r="AG78" s="91"/>
      <c r="AJ78" s="94" t="s">
        <v>140</v>
      </c>
      <c r="AL78" s="91"/>
      <c r="AM78" s="91"/>
    </row>
    <row r="79" spans="1:39" customFormat="1" ht="15" x14ac:dyDescent="0.25">
      <c r="A79" s="102"/>
      <c r="B79" s="93" t="s">
        <v>141</v>
      </c>
      <c r="C79" s="208" t="s">
        <v>142</v>
      </c>
      <c r="D79" s="208"/>
      <c r="E79" s="208"/>
      <c r="F79" s="96" t="s">
        <v>143</v>
      </c>
      <c r="G79" s="111">
        <v>103</v>
      </c>
      <c r="H79" s="97"/>
      <c r="I79" s="111">
        <v>103</v>
      </c>
      <c r="J79" s="104"/>
      <c r="K79" s="97"/>
      <c r="L79" s="98">
        <v>330.3</v>
      </c>
      <c r="M79" s="97"/>
      <c r="N79" s="100">
        <v>16435.740000000002</v>
      </c>
      <c r="AF79" s="83"/>
      <c r="AG79" s="91"/>
      <c r="AJ79" s="94" t="s">
        <v>142</v>
      </c>
      <c r="AL79" s="91"/>
      <c r="AM79" s="91"/>
    </row>
    <row r="80" spans="1:39" customFormat="1" ht="15" x14ac:dyDescent="0.25">
      <c r="A80" s="102"/>
      <c r="B80" s="93" t="s">
        <v>144</v>
      </c>
      <c r="C80" s="208" t="s">
        <v>145</v>
      </c>
      <c r="D80" s="208"/>
      <c r="E80" s="208"/>
      <c r="F80" s="96" t="s">
        <v>143</v>
      </c>
      <c r="G80" s="111">
        <v>60</v>
      </c>
      <c r="H80" s="97"/>
      <c r="I80" s="111">
        <v>60</v>
      </c>
      <c r="J80" s="104"/>
      <c r="K80" s="97"/>
      <c r="L80" s="98">
        <v>192.41</v>
      </c>
      <c r="M80" s="97"/>
      <c r="N80" s="100">
        <v>9574.2199999999993</v>
      </c>
      <c r="AF80" s="83"/>
      <c r="AG80" s="91"/>
      <c r="AJ80" s="94" t="s">
        <v>145</v>
      </c>
      <c r="AL80" s="91"/>
      <c r="AM80" s="91"/>
    </row>
    <row r="81" spans="1:39" customFormat="1" ht="15" x14ac:dyDescent="0.25">
      <c r="A81" s="112"/>
      <c r="B81" s="113"/>
      <c r="C81" s="210" t="s">
        <v>146</v>
      </c>
      <c r="D81" s="210"/>
      <c r="E81" s="210"/>
      <c r="F81" s="86"/>
      <c r="G81" s="87"/>
      <c r="H81" s="87"/>
      <c r="I81" s="87"/>
      <c r="J81" s="89"/>
      <c r="K81" s="87"/>
      <c r="L81" s="114">
        <v>2284.86</v>
      </c>
      <c r="M81" s="107"/>
      <c r="N81" s="115">
        <v>56213.62</v>
      </c>
      <c r="AF81" s="83"/>
      <c r="AG81" s="91"/>
      <c r="AL81" s="91" t="s">
        <v>146</v>
      </c>
      <c r="AM81" s="91"/>
    </row>
    <row r="82" spans="1:39" customFormat="1" ht="23.25" x14ac:dyDescent="0.25">
      <c r="A82" s="84" t="s">
        <v>212</v>
      </c>
      <c r="B82" s="85" t="s">
        <v>148</v>
      </c>
      <c r="C82" s="210" t="s">
        <v>149</v>
      </c>
      <c r="D82" s="210"/>
      <c r="E82" s="210"/>
      <c r="F82" s="86" t="s">
        <v>71</v>
      </c>
      <c r="G82" s="87"/>
      <c r="H82" s="87"/>
      <c r="I82" s="88">
        <v>4</v>
      </c>
      <c r="J82" s="89"/>
      <c r="K82" s="87"/>
      <c r="L82" s="89"/>
      <c r="M82" s="87"/>
      <c r="N82" s="90"/>
      <c r="AF82" s="83"/>
      <c r="AG82" s="91" t="s">
        <v>149</v>
      </c>
      <c r="AL82" s="91"/>
      <c r="AM82" s="91"/>
    </row>
    <row r="83" spans="1:39" customFormat="1" ht="34.5" x14ac:dyDescent="0.25">
      <c r="A83" s="92"/>
      <c r="B83" s="93" t="s">
        <v>126</v>
      </c>
      <c r="C83" s="203" t="s">
        <v>127</v>
      </c>
      <c r="D83" s="203"/>
      <c r="E83" s="203"/>
      <c r="F83" s="203"/>
      <c r="G83" s="203"/>
      <c r="H83" s="203"/>
      <c r="I83" s="203"/>
      <c r="J83" s="203"/>
      <c r="K83" s="203"/>
      <c r="L83" s="203"/>
      <c r="M83" s="203"/>
      <c r="N83" s="211"/>
      <c r="AF83" s="83"/>
      <c r="AG83" s="91"/>
      <c r="AH83" s="94" t="s">
        <v>127</v>
      </c>
      <c r="AL83" s="91"/>
      <c r="AM83" s="91"/>
    </row>
    <row r="84" spans="1:39" customFormat="1" ht="22.5" x14ac:dyDescent="0.25">
      <c r="A84" s="92"/>
      <c r="B84" s="93" t="s">
        <v>128</v>
      </c>
      <c r="C84" s="203" t="s">
        <v>129</v>
      </c>
      <c r="D84" s="203"/>
      <c r="E84" s="203"/>
      <c r="F84" s="203"/>
      <c r="G84" s="203"/>
      <c r="H84" s="203"/>
      <c r="I84" s="203"/>
      <c r="J84" s="203"/>
      <c r="K84" s="203"/>
      <c r="L84" s="203"/>
      <c r="M84" s="203"/>
      <c r="N84" s="211"/>
      <c r="AF84" s="83"/>
      <c r="AG84" s="91"/>
      <c r="AH84" s="94" t="s">
        <v>129</v>
      </c>
      <c r="AL84" s="91"/>
      <c r="AM84" s="91"/>
    </row>
    <row r="85" spans="1:39" customFormat="1" ht="15" x14ac:dyDescent="0.25">
      <c r="A85" s="95"/>
      <c r="B85" s="93" t="s">
        <v>130</v>
      </c>
      <c r="C85" s="208" t="s">
        <v>131</v>
      </c>
      <c r="D85" s="208"/>
      <c r="E85" s="208"/>
      <c r="F85" s="96"/>
      <c r="G85" s="97"/>
      <c r="H85" s="97"/>
      <c r="I85" s="97"/>
      <c r="J85" s="98">
        <v>11.25</v>
      </c>
      <c r="K85" s="99">
        <v>1.38</v>
      </c>
      <c r="L85" s="98">
        <v>62.1</v>
      </c>
      <c r="M85" s="99">
        <v>49.76</v>
      </c>
      <c r="N85" s="100">
        <v>3090.1</v>
      </c>
      <c r="AF85" s="83"/>
      <c r="AG85" s="91"/>
      <c r="AI85" s="94" t="s">
        <v>131</v>
      </c>
      <c r="AL85" s="91"/>
      <c r="AM85" s="91"/>
    </row>
    <row r="86" spans="1:39" customFormat="1" ht="15" x14ac:dyDescent="0.25">
      <c r="A86" s="95"/>
      <c r="B86" s="93" t="s">
        <v>132</v>
      </c>
      <c r="C86" s="208" t="s">
        <v>133</v>
      </c>
      <c r="D86" s="208"/>
      <c r="E86" s="208"/>
      <c r="F86" s="96"/>
      <c r="G86" s="97"/>
      <c r="H86" s="97"/>
      <c r="I86" s="97"/>
      <c r="J86" s="98">
        <v>148.02000000000001</v>
      </c>
      <c r="K86" s="99">
        <v>1.38</v>
      </c>
      <c r="L86" s="98">
        <v>817.07</v>
      </c>
      <c r="M86" s="99">
        <v>13.37</v>
      </c>
      <c r="N86" s="100">
        <v>10924.23</v>
      </c>
      <c r="AF86" s="83"/>
      <c r="AG86" s="91"/>
      <c r="AI86" s="94" t="s">
        <v>133</v>
      </c>
      <c r="AL86" s="91"/>
      <c r="AM86" s="91"/>
    </row>
    <row r="87" spans="1:39" customFormat="1" ht="15" x14ac:dyDescent="0.25">
      <c r="A87" s="95"/>
      <c r="B87" s="93" t="s">
        <v>134</v>
      </c>
      <c r="C87" s="208" t="s">
        <v>135</v>
      </c>
      <c r="D87" s="208"/>
      <c r="E87" s="208"/>
      <c r="F87" s="96"/>
      <c r="G87" s="97"/>
      <c r="H87" s="97"/>
      <c r="I87" s="97"/>
      <c r="J87" s="98">
        <v>12.76</v>
      </c>
      <c r="K87" s="99">
        <v>1.38</v>
      </c>
      <c r="L87" s="98">
        <v>70.44</v>
      </c>
      <c r="M87" s="99">
        <v>49.76</v>
      </c>
      <c r="N87" s="100">
        <v>3505.09</v>
      </c>
      <c r="AF87" s="83"/>
      <c r="AG87" s="91"/>
      <c r="AI87" s="94" t="s">
        <v>135</v>
      </c>
      <c r="AL87" s="91"/>
      <c r="AM87" s="91"/>
    </row>
    <row r="88" spans="1:39" customFormat="1" ht="15" x14ac:dyDescent="0.25">
      <c r="A88" s="102"/>
      <c r="B88" s="93"/>
      <c r="C88" s="208" t="s">
        <v>136</v>
      </c>
      <c r="D88" s="208"/>
      <c r="E88" s="208"/>
      <c r="F88" s="96" t="s">
        <v>137</v>
      </c>
      <c r="G88" s="99">
        <v>1.24</v>
      </c>
      <c r="H88" s="99">
        <v>1.38</v>
      </c>
      <c r="I88" s="103">
        <v>6.8448000000000002</v>
      </c>
      <c r="J88" s="104"/>
      <c r="K88" s="97"/>
      <c r="L88" s="104"/>
      <c r="M88" s="97"/>
      <c r="N88" s="105"/>
      <c r="AF88" s="83"/>
      <c r="AG88" s="91"/>
      <c r="AJ88" s="94" t="s">
        <v>136</v>
      </c>
      <c r="AL88" s="91"/>
      <c r="AM88" s="91"/>
    </row>
    <row r="89" spans="1:39" customFormat="1" ht="15" x14ac:dyDescent="0.25">
      <c r="A89" s="102"/>
      <c r="B89" s="93"/>
      <c r="C89" s="208" t="s">
        <v>138</v>
      </c>
      <c r="D89" s="208"/>
      <c r="E89" s="208"/>
      <c r="F89" s="96" t="s">
        <v>137</v>
      </c>
      <c r="G89" s="116">
        <v>1.1000000000000001</v>
      </c>
      <c r="H89" s="99">
        <v>1.38</v>
      </c>
      <c r="I89" s="117">
        <v>6.0720000000000001</v>
      </c>
      <c r="J89" s="104"/>
      <c r="K89" s="97"/>
      <c r="L89" s="104"/>
      <c r="M89" s="97"/>
      <c r="N89" s="105"/>
      <c r="AF89" s="83"/>
      <c r="AG89" s="91"/>
      <c r="AJ89" s="94" t="s">
        <v>138</v>
      </c>
      <c r="AL89" s="91"/>
      <c r="AM89" s="91"/>
    </row>
    <row r="90" spans="1:39" customFormat="1" ht="15" x14ac:dyDescent="0.25">
      <c r="A90" s="95"/>
      <c r="B90" s="93"/>
      <c r="C90" s="218" t="s">
        <v>139</v>
      </c>
      <c r="D90" s="218"/>
      <c r="E90" s="218"/>
      <c r="F90" s="106"/>
      <c r="G90" s="107"/>
      <c r="H90" s="107"/>
      <c r="I90" s="107"/>
      <c r="J90" s="108">
        <v>159.27000000000001</v>
      </c>
      <c r="K90" s="107"/>
      <c r="L90" s="108">
        <v>879.17</v>
      </c>
      <c r="M90" s="107"/>
      <c r="N90" s="110">
        <v>14014.33</v>
      </c>
      <c r="AF90" s="83"/>
      <c r="AG90" s="91"/>
      <c r="AK90" s="94" t="s">
        <v>139</v>
      </c>
      <c r="AL90" s="91"/>
      <c r="AM90" s="91"/>
    </row>
    <row r="91" spans="1:39" customFormat="1" ht="15" x14ac:dyDescent="0.25">
      <c r="A91" s="102"/>
      <c r="B91" s="93"/>
      <c r="C91" s="208" t="s">
        <v>140</v>
      </c>
      <c r="D91" s="208"/>
      <c r="E91" s="208"/>
      <c r="F91" s="96"/>
      <c r="G91" s="97"/>
      <c r="H91" s="97"/>
      <c r="I91" s="97"/>
      <c r="J91" s="104"/>
      <c r="K91" s="97"/>
      <c r="L91" s="98">
        <v>132.54</v>
      </c>
      <c r="M91" s="97"/>
      <c r="N91" s="100">
        <v>6595.19</v>
      </c>
      <c r="AF91" s="83"/>
      <c r="AG91" s="91"/>
      <c r="AJ91" s="94" t="s">
        <v>140</v>
      </c>
      <c r="AL91" s="91"/>
      <c r="AM91" s="91"/>
    </row>
    <row r="92" spans="1:39" customFormat="1" ht="15" x14ac:dyDescent="0.25">
      <c r="A92" s="102"/>
      <c r="B92" s="93" t="s">
        <v>141</v>
      </c>
      <c r="C92" s="208" t="s">
        <v>142</v>
      </c>
      <c r="D92" s="208"/>
      <c r="E92" s="208"/>
      <c r="F92" s="96" t="s">
        <v>143</v>
      </c>
      <c r="G92" s="111">
        <v>103</v>
      </c>
      <c r="H92" s="97"/>
      <c r="I92" s="111">
        <v>103</v>
      </c>
      <c r="J92" s="104"/>
      <c r="K92" s="97"/>
      <c r="L92" s="98">
        <v>136.52000000000001</v>
      </c>
      <c r="M92" s="97"/>
      <c r="N92" s="100">
        <v>6793.05</v>
      </c>
      <c r="AF92" s="83"/>
      <c r="AG92" s="91"/>
      <c r="AJ92" s="94" t="s">
        <v>142</v>
      </c>
      <c r="AL92" s="91"/>
      <c r="AM92" s="91"/>
    </row>
    <row r="93" spans="1:39" customFormat="1" ht="15" x14ac:dyDescent="0.25">
      <c r="A93" s="102"/>
      <c r="B93" s="93" t="s">
        <v>144</v>
      </c>
      <c r="C93" s="208" t="s">
        <v>145</v>
      </c>
      <c r="D93" s="208"/>
      <c r="E93" s="208"/>
      <c r="F93" s="96" t="s">
        <v>143</v>
      </c>
      <c r="G93" s="111">
        <v>60</v>
      </c>
      <c r="H93" s="97"/>
      <c r="I93" s="111">
        <v>60</v>
      </c>
      <c r="J93" s="104"/>
      <c r="K93" s="97"/>
      <c r="L93" s="98">
        <v>79.52</v>
      </c>
      <c r="M93" s="97"/>
      <c r="N93" s="100">
        <v>3957.11</v>
      </c>
      <c r="AF93" s="83"/>
      <c r="AG93" s="91"/>
      <c r="AJ93" s="94" t="s">
        <v>145</v>
      </c>
      <c r="AL93" s="91"/>
      <c r="AM93" s="91"/>
    </row>
    <row r="94" spans="1:39" customFormat="1" ht="15" x14ac:dyDescent="0.25">
      <c r="A94" s="112"/>
      <c r="B94" s="113"/>
      <c r="C94" s="210" t="s">
        <v>146</v>
      </c>
      <c r="D94" s="210"/>
      <c r="E94" s="210"/>
      <c r="F94" s="86"/>
      <c r="G94" s="87"/>
      <c r="H94" s="87"/>
      <c r="I94" s="87"/>
      <c r="J94" s="89"/>
      <c r="K94" s="87"/>
      <c r="L94" s="114">
        <v>1095.21</v>
      </c>
      <c r="M94" s="107"/>
      <c r="N94" s="115">
        <v>24764.49</v>
      </c>
      <c r="AF94" s="83"/>
      <c r="AG94" s="91"/>
      <c r="AL94" s="91" t="s">
        <v>146</v>
      </c>
      <c r="AM94" s="91"/>
    </row>
    <row r="95" spans="1:39" customFormat="1" ht="23.25" x14ac:dyDescent="0.25">
      <c r="A95" s="84" t="s">
        <v>217</v>
      </c>
      <c r="B95" s="85" t="s">
        <v>151</v>
      </c>
      <c r="C95" s="210" t="s">
        <v>152</v>
      </c>
      <c r="D95" s="210"/>
      <c r="E95" s="210"/>
      <c r="F95" s="86" t="s">
        <v>71</v>
      </c>
      <c r="G95" s="87"/>
      <c r="H95" s="87"/>
      <c r="I95" s="88">
        <v>4</v>
      </c>
      <c r="J95" s="89"/>
      <c r="K95" s="87"/>
      <c r="L95" s="89"/>
      <c r="M95" s="87"/>
      <c r="N95" s="90"/>
      <c r="AF95" s="83"/>
      <c r="AG95" s="91" t="s">
        <v>152</v>
      </c>
      <c r="AL95" s="91"/>
      <c r="AM95" s="91"/>
    </row>
    <row r="96" spans="1:39" customFormat="1" ht="34.5" x14ac:dyDescent="0.25">
      <c r="A96" s="92"/>
      <c r="B96" s="93" t="s">
        <v>126</v>
      </c>
      <c r="C96" s="203" t="s">
        <v>127</v>
      </c>
      <c r="D96" s="203"/>
      <c r="E96" s="203"/>
      <c r="F96" s="203"/>
      <c r="G96" s="203"/>
      <c r="H96" s="203"/>
      <c r="I96" s="203"/>
      <c r="J96" s="203"/>
      <c r="K96" s="203"/>
      <c r="L96" s="203"/>
      <c r="M96" s="203"/>
      <c r="N96" s="211"/>
      <c r="AF96" s="83"/>
      <c r="AG96" s="91"/>
      <c r="AH96" s="94" t="s">
        <v>127</v>
      </c>
      <c r="AL96" s="91"/>
      <c r="AM96" s="91"/>
    </row>
    <row r="97" spans="1:39" customFormat="1" ht="22.5" x14ac:dyDescent="0.25">
      <c r="A97" s="92"/>
      <c r="B97" s="93" t="s">
        <v>128</v>
      </c>
      <c r="C97" s="203" t="s">
        <v>129</v>
      </c>
      <c r="D97" s="203"/>
      <c r="E97" s="203"/>
      <c r="F97" s="203"/>
      <c r="G97" s="203"/>
      <c r="H97" s="203"/>
      <c r="I97" s="203"/>
      <c r="J97" s="203"/>
      <c r="K97" s="203"/>
      <c r="L97" s="203"/>
      <c r="M97" s="203"/>
      <c r="N97" s="211"/>
      <c r="AF97" s="83"/>
      <c r="AG97" s="91"/>
      <c r="AH97" s="94" t="s">
        <v>129</v>
      </c>
      <c r="AL97" s="91"/>
      <c r="AM97" s="91"/>
    </row>
    <row r="98" spans="1:39" customFormat="1" ht="15" x14ac:dyDescent="0.25">
      <c r="A98" s="95"/>
      <c r="B98" s="93" t="s">
        <v>130</v>
      </c>
      <c r="C98" s="208" t="s">
        <v>131</v>
      </c>
      <c r="D98" s="208"/>
      <c r="E98" s="208"/>
      <c r="F98" s="96"/>
      <c r="G98" s="97"/>
      <c r="H98" s="97"/>
      <c r="I98" s="97"/>
      <c r="J98" s="98">
        <v>23.94</v>
      </c>
      <c r="K98" s="99">
        <v>1.38</v>
      </c>
      <c r="L98" s="98">
        <v>132.15</v>
      </c>
      <c r="M98" s="99">
        <v>49.76</v>
      </c>
      <c r="N98" s="100">
        <v>6575.78</v>
      </c>
      <c r="AF98" s="83"/>
      <c r="AG98" s="91"/>
      <c r="AI98" s="94" t="s">
        <v>131</v>
      </c>
      <c r="AL98" s="91"/>
      <c r="AM98" s="91"/>
    </row>
    <row r="99" spans="1:39" customFormat="1" ht="15" x14ac:dyDescent="0.25">
      <c r="A99" s="95"/>
      <c r="B99" s="93" t="s">
        <v>132</v>
      </c>
      <c r="C99" s="208" t="s">
        <v>133</v>
      </c>
      <c r="D99" s="208"/>
      <c r="E99" s="208"/>
      <c r="F99" s="96"/>
      <c r="G99" s="97"/>
      <c r="H99" s="97"/>
      <c r="I99" s="97"/>
      <c r="J99" s="98">
        <v>267.24</v>
      </c>
      <c r="K99" s="99">
        <v>1.38</v>
      </c>
      <c r="L99" s="101">
        <v>1475.16</v>
      </c>
      <c r="M99" s="99">
        <v>13.37</v>
      </c>
      <c r="N99" s="100">
        <v>19722.89</v>
      </c>
      <c r="AF99" s="83"/>
      <c r="AG99" s="91"/>
      <c r="AI99" s="94" t="s">
        <v>133</v>
      </c>
      <c r="AL99" s="91"/>
      <c r="AM99" s="91"/>
    </row>
    <row r="100" spans="1:39" customFormat="1" ht="15" x14ac:dyDescent="0.25">
      <c r="A100" s="95"/>
      <c r="B100" s="93" t="s">
        <v>134</v>
      </c>
      <c r="C100" s="208" t="s">
        <v>135</v>
      </c>
      <c r="D100" s="208"/>
      <c r="E100" s="208"/>
      <c r="F100" s="96"/>
      <c r="G100" s="97"/>
      <c r="H100" s="97"/>
      <c r="I100" s="97"/>
      <c r="J100" s="98">
        <v>25.45</v>
      </c>
      <c r="K100" s="99">
        <v>1.38</v>
      </c>
      <c r="L100" s="98">
        <v>140.47999999999999</v>
      </c>
      <c r="M100" s="99">
        <v>49.76</v>
      </c>
      <c r="N100" s="100">
        <v>6990.28</v>
      </c>
      <c r="AF100" s="83"/>
      <c r="AG100" s="91"/>
      <c r="AI100" s="94" t="s">
        <v>135</v>
      </c>
      <c r="AL100" s="91"/>
      <c r="AM100" s="91"/>
    </row>
    <row r="101" spans="1:39" customFormat="1" ht="15" x14ac:dyDescent="0.25">
      <c r="A101" s="102"/>
      <c r="B101" s="93"/>
      <c r="C101" s="208" t="s">
        <v>136</v>
      </c>
      <c r="D101" s="208"/>
      <c r="E101" s="208"/>
      <c r="F101" s="96" t="s">
        <v>137</v>
      </c>
      <c r="G101" s="99">
        <v>2.64</v>
      </c>
      <c r="H101" s="99">
        <v>1.38</v>
      </c>
      <c r="I101" s="103">
        <v>14.572800000000001</v>
      </c>
      <c r="J101" s="104"/>
      <c r="K101" s="97"/>
      <c r="L101" s="104"/>
      <c r="M101" s="97"/>
      <c r="N101" s="105"/>
      <c r="AF101" s="83"/>
      <c r="AG101" s="91"/>
      <c r="AJ101" s="94" t="s">
        <v>136</v>
      </c>
      <c r="AL101" s="91"/>
      <c r="AM101" s="91"/>
    </row>
    <row r="102" spans="1:39" customFormat="1" ht="15" x14ac:dyDescent="0.25">
      <c r="A102" s="102"/>
      <c r="B102" s="93"/>
      <c r="C102" s="208" t="s">
        <v>138</v>
      </c>
      <c r="D102" s="208"/>
      <c r="E102" s="208"/>
      <c r="F102" s="96" t="s">
        <v>137</v>
      </c>
      <c r="G102" s="99">
        <v>2.29</v>
      </c>
      <c r="H102" s="99">
        <v>1.38</v>
      </c>
      <c r="I102" s="103">
        <v>12.6408</v>
      </c>
      <c r="J102" s="104"/>
      <c r="K102" s="97"/>
      <c r="L102" s="104"/>
      <c r="M102" s="97"/>
      <c r="N102" s="105"/>
      <c r="AF102" s="83"/>
      <c r="AG102" s="91"/>
      <c r="AJ102" s="94" t="s">
        <v>138</v>
      </c>
      <c r="AL102" s="91"/>
      <c r="AM102" s="91"/>
    </row>
    <row r="103" spans="1:39" customFormat="1" ht="15" x14ac:dyDescent="0.25">
      <c r="A103" s="95"/>
      <c r="B103" s="93"/>
      <c r="C103" s="218" t="s">
        <v>139</v>
      </c>
      <c r="D103" s="218"/>
      <c r="E103" s="218"/>
      <c r="F103" s="106"/>
      <c r="G103" s="107"/>
      <c r="H103" s="107"/>
      <c r="I103" s="107"/>
      <c r="J103" s="108">
        <v>291.18</v>
      </c>
      <c r="K103" s="107"/>
      <c r="L103" s="109">
        <v>1607.31</v>
      </c>
      <c r="M103" s="107"/>
      <c r="N103" s="110">
        <v>26298.67</v>
      </c>
      <c r="AF103" s="83"/>
      <c r="AG103" s="91"/>
      <c r="AK103" s="94" t="s">
        <v>139</v>
      </c>
      <c r="AL103" s="91"/>
      <c r="AM103" s="91"/>
    </row>
    <row r="104" spans="1:39" customFormat="1" ht="15" x14ac:dyDescent="0.25">
      <c r="A104" s="102"/>
      <c r="B104" s="93"/>
      <c r="C104" s="208" t="s">
        <v>140</v>
      </c>
      <c r="D104" s="208"/>
      <c r="E104" s="208"/>
      <c r="F104" s="96"/>
      <c r="G104" s="97"/>
      <c r="H104" s="97"/>
      <c r="I104" s="97"/>
      <c r="J104" s="104"/>
      <c r="K104" s="97"/>
      <c r="L104" s="98">
        <v>272.63</v>
      </c>
      <c r="M104" s="97"/>
      <c r="N104" s="100">
        <v>13566.06</v>
      </c>
      <c r="AF104" s="83"/>
      <c r="AG104" s="91"/>
      <c r="AJ104" s="94" t="s">
        <v>140</v>
      </c>
      <c r="AL104" s="91"/>
      <c r="AM104" s="91"/>
    </row>
    <row r="105" spans="1:39" customFormat="1" ht="15" x14ac:dyDescent="0.25">
      <c r="A105" s="102"/>
      <c r="B105" s="93" t="s">
        <v>141</v>
      </c>
      <c r="C105" s="208" t="s">
        <v>142</v>
      </c>
      <c r="D105" s="208"/>
      <c r="E105" s="208"/>
      <c r="F105" s="96" t="s">
        <v>143</v>
      </c>
      <c r="G105" s="111">
        <v>103</v>
      </c>
      <c r="H105" s="97"/>
      <c r="I105" s="111">
        <v>103</v>
      </c>
      <c r="J105" s="104"/>
      <c r="K105" s="97"/>
      <c r="L105" s="98">
        <v>280.81</v>
      </c>
      <c r="M105" s="97"/>
      <c r="N105" s="100">
        <v>13973.04</v>
      </c>
      <c r="AF105" s="83"/>
      <c r="AG105" s="91"/>
      <c r="AJ105" s="94" t="s">
        <v>142</v>
      </c>
      <c r="AL105" s="91"/>
      <c r="AM105" s="91"/>
    </row>
    <row r="106" spans="1:39" customFormat="1" ht="15" x14ac:dyDescent="0.25">
      <c r="A106" s="102"/>
      <c r="B106" s="93" t="s">
        <v>144</v>
      </c>
      <c r="C106" s="208" t="s">
        <v>145</v>
      </c>
      <c r="D106" s="208"/>
      <c r="E106" s="208"/>
      <c r="F106" s="96" t="s">
        <v>143</v>
      </c>
      <c r="G106" s="111">
        <v>60</v>
      </c>
      <c r="H106" s="97"/>
      <c r="I106" s="111">
        <v>60</v>
      </c>
      <c r="J106" s="104"/>
      <c r="K106" s="97"/>
      <c r="L106" s="98">
        <v>163.58000000000001</v>
      </c>
      <c r="M106" s="97"/>
      <c r="N106" s="100">
        <v>8139.64</v>
      </c>
      <c r="AF106" s="83"/>
      <c r="AG106" s="91"/>
      <c r="AJ106" s="94" t="s">
        <v>145</v>
      </c>
      <c r="AL106" s="91"/>
      <c r="AM106" s="91"/>
    </row>
    <row r="107" spans="1:39" customFormat="1" ht="15" x14ac:dyDescent="0.25">
      <c r="A107" s="112"/>
      <c r="B107" s="113"/>
      <c r="C107" s="210" t="s">
        <v>146</v>
      </c>
      <c r="D107" s="210"/>
      <c r="E107" s="210"/>
      <c r="F107" s="86"/>
      <c r="G107" s="87"/>
      <c r="H107" s="87"/>
      <c r="I107" s="87"/>
      <c r="J107" s="89"/>
      <c r="K107" s="87"/>
      <c r="L107" s="114">
        <v>2051.6999999999998</v>
      </c>
      <c r="M107" s="107"/>
      <c r="N107" s="115">
        <v>48411.35</v>
      </c>
      <c r="AF107" s="83"/>
      <c r="AG107" s="91"/>
      <c r="AL107" s="91" t="s">
        <v>146</v>
      </c>
      <c r="AM107" s="91"/>
    </row>
    <row r="108" spans="1:39" customFormat="1" ht="23.25" x14ac:dyDescent="0.25">
      <c r="A108" s="84" t="s">
        <v>219</v>
      </c>
      <c r="B108" s="85" t="s">
        <v>486</v>
      </c>
      <c r="C108" s="210" t="s">
        <v>155</v>
      </c>
      <c r="D108" s="210"/>
      <c r="E108" s="210"/>
      <c r="F108" s="86" t="s">
        <v>71</v>
      </c>
      <c r="G108" s="87"/>
      <c r="H108" s="87"/>
      <c r="I108" s="88">
        <v>7</v>
      </c>
      <c r="J108" s="89"/>
      <c r="K108" s="87"/>
      <c r="L108" s="89"/>
      <c r="M108" s="87"/>
      <c r="N108" s="90"/>
      <c r="AF108" s="83"/>
      <c r="AG108" s="91" t="s">
        <v>155</v>
      </c>
      <c r="AL108" s="91"/>
      <c r="AM108" s="91"/>
    </row>
    <row r="109" spans="1:39" customFormat="1" ht="22.5" x14ac:dyDescent="0.25">
      <c r="A109" s="92"/>
      <c r="B109" s="93" t="s">
        <v>156</v>
      </c>
      <c r="C109" s="203" t="s">
        <v>157</v>
      </c>
      <c r="D109" s="203"/>
      <c r="E109" s="203"/>
      <c r="F109" s="203"/>
      <c r="G109" s="203"/>
      <c r="H109" s="203"/>
      <c r="I109" s="203"/>
      <c r="J109" s="203"/>
      <c r="K109" s="203"/>
      <c r="L109" s="203"/>
      <c r="M109" s="203"/>
      <c r="N109" s="211"/>
      <c r="AF109" s="83"/>
      <c r="AG109" s="91"/>
      <c r="AH109" s="94" t="s">
        <v>157</v>
      </c>
      <c r="AL109" s="91"/>
      <c r="AM109" s="91"/>
    </row>
    <row r="110" spans="1:39" customFormat="1" ht="34.5" x14ac:dyDescent="0.25">
      <c r="A110" s="92"/>
      <c r="B110" s="93" t="s">
        <v>126</v>
      </c>
      <c r="C110" s="203" t="s">
        <v>127</v>
      </c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11"/>
      <c r="AF110" s="83"/>
      <c r="AG110" s="91"/>
      <c r="AH110" s="94" t="s">
        <v>127</v>
      </c>
      <c r="AL110" s="91"/>
      <c r="AM110" s="91"/>
    </row>
    <row r="111" spans="1:39" customFormat="1" ht="22.5" x14ac:dyDescent="0.25">
      <c r="A111" s="92"/>
      <c r="B111" s="93" t="s">
        <v>128</v>
      </c>
      <c r="C111" s="203" t="s">
        <v>129</v>
      </c>
      <c r="D111" s="203"/>
      <c r="E111" s="203"/>
      <c r="F111" s="203"/>
      <c r="G111" s="203"/>
      <c r="H111" s="203"/>
      <c r="I111" s="203"/>
      <c r="J111" s="203"/>
      <c r="K111" s="203"/>
      <c r="L111" s="203"/>
      <c r="M111" s="203"/>
      <c r="N111" s="211"/>
      <c r="AF111" s="83"/>
      <c r="AG111" s="91"/>
      <c r="AH111" s="94" t="s">
        <v>129</v>
      </c>
      <c r="AL111" s="91"/>
      <c r="AM111" s="91"/>
    </row>
    <row r="112" spans="1:39" customFormat="1" ht="15" x14ac:dyDescent="0.25">
      <c r="A112" s="95"/>
      <c r="B112" s="93" t="s">
        <v>130</v>
      </c>
      <c r="C112" s="208" t="s">
        <v>131</v>
      </c>
      <c r="D112" s="208"/>
      <c r="E112" s="208"/>
      <c r="F112" s="96"/>
      <c r="G112" s="97"/>
      <c r="H112" s="97"/>
      <c r="I112" s="97"/>
      <c r="J112" s="98">
        <v>27.11</v>
      </c>
      <c r="K112" s="117">
        <v>1.1040000000000001</v>
      </c>
      <c r="L112" s="98">
        <v>209.51</v>
      </c>
      <c r="M112" s="99">
        <v>49.76</v>
      </c>
      <c r="N112" s="100">
        <v>10425.219999999999</v>
      </c>
      <c r="AF112" s="83"/>
      <c r="AG112" s="91"/>
      <c r="AI112" s="94" t="s">
        <v>131</v>
      </c>
      <c r="AL112" s="91"/>
      <c r="AM112" s="91"/>
    </row>
    <row r="113" spans="1:39" customFormat="1" ht="15" x14ac:dyDescent="0.25">
      <c r="A113" s="95"/>
      <c r="B113" s="93" t="s">
        <v>132</v>
      </c>
      <c r="C113" s="208" t="s">
        <v>133</v>
      </c>
      <c r="D113" s="208"/>
      <c r="E113" s="208"/>
      <c r="F113" s="96"/>
      <c r="G113" s="97"/>
      <c r="H113" s="97"/>
      <c r="I113" s="97"/>
      <c r="J113" s="98">
        <v>106.69</v>
      </c>
      <c r="K113" s="117">
        <v>1.1040000000000001</v>
      </c>
      <c r="L113" s="98">
        <v>824.5</v>
      </c>
      <c r="M113" s="99">
        <v>13.37</v>
      </c>
      <c r="N113" s="100">
        <v>11023.57</v>
      </c>
      <c r="AF113" s="83"/>
      <c r="AG113" s="91"/>
      <c r="AI113" s="94" t="s">
        <v>133</v>
      </c>
      <c r="AL113" s="91"/>
      <c r="AM113" s="91"/>
    </row>
    <row r="114" spans="1:39" customFormat="1" ht="15" x14ac:dyDescent="0.25">
      <c r="A114" s="95"/>
      <c r="B114" s="93" t="s">
        <v>134</v>
      </c>
      <c r="C114" s="208" t="s">
        <v>135</v>
      </c>
      <c r="D114" s="208"/>
      <c r="E114" s="208"/>
      <c r="F114" s="96"/>
      <c r="G114" s="97"/>
      <c r="H114" s="97"/>
      <c r="I114" s="97"/>
      <c r="J114" s="98">
        <v>10.09</v>
      </c>
      <c r="K114" s="117">
        <v>1.1040000000000001</v>
      </c>
      <c r="L114" s="98">
        <v>77.98</v>
      </c>
      <c r="M114" s="99">
        <v>49.76</v>
      </c>
      <c r="N114" s="100">
        <v>3880.28</v>
      </c>
      <c r="AF114" s="83"/>
      <c r="AG114" s="91"/>
      <c r="AI114" s="94" t="s">
        <v>135</v>
      </c>
      <c r="AL114" s="91"/>
      <c r="AM114" s="91"/>
    </row>
    <row r="115" spans="1:39" customFormat="1" ht="15" x14ac:dyDescent="0.25">
      <c r="A115" s="95"/>
      <c r="B115" s="93" t="s">
        <v>158</v>
      </c>
      <c r="C115" s="208" t="s">
        <v>159</v>
      </c>
      <c r="D115" s="208"/>
      <c r="E115" s="208"/>
      <c r="F115" s="96"/>
      <c r="G115" s="97"/>
      <c r="H115" s="97"/>
      <c r="I115" s="97"/>
      <c r="J115" s="98">
        <v>45.54</v>
      </c>
      <c r="K115" s="111">
        <v>0</v>
      </c>
      <c r="L115" s="98">
        <v>0</v>
      </c>
      <c r="M115" s="99">
        <v>8.3699999999999992</v>
      </c>
      <c r="N115" s="105"/>
      <c r="AF115" s="83"/>
      <c r="AG115" s="91"/>
      <c r="AI115" s="94" t="s">
        <v>159</v>
      </c>
      <c r="AL115" s="91"/>
      <c r="AM115" s="91"/>
    </row>
    <row r="116" spans="1:39" customFormat="1" ht="15" x14ac:dyDescent="0.25">
      <c r="A116" s="102"/>
      <c r="B116" s="93"/>
      <c r="C116" s="208" t="s">
        <v>136</v>
      </c>
      <c r="D116" s="208"/>
      <c r="E116" s="208"/>
      <c r="F116" s="96" t="s">
        <v>137</v>
      </c>
      <c r="G116" s="99">
        <v>3.06</v>
      </c>
      <c r="H116" s="117">
        <v>1.1040000000000001</v>
      </c>
      <c r="I116" s="118">
        <v>23.647680000000001</v>
      </c>
      <c r="J116" s="104"/>
      <c r="K116" s="97"/>
      <c r="L116" s="104"/>
      <c r="M116" s="97"/>
      <c r="N116" s="105"/>
      <c r="AF116" s="83"/>
      <c r="AG116" s="91"/>
      <c r="AJ116" s="94" t="s">
        <v>136</v>
      </c>
      <c r="AL116" s="91"/>
      <c r="AM116" s="91"/>
    </row>
    <row r="117" spans="1:39" customFormat="1" ht="15" x14ac:dyDescent="0.25">
      <c r="A117" s="102"/>
      <c r="B117" s="93"/>
      <c r="C117" s="208" t="s">
        <v>138</v>
      </c>
      <c r="D117" s="208"/>
      <c r="E117" s="208"/>
      <c r="F117" s="96" t="s">
        <v>137</v>
      </c>
      <c r="G117" s="99">
        <v>0.87</v>
      </c>
      <c r="H117" s="117">
        <v>1.1040000000000001</v>
      </c>
      <c r="I117" s="118">
        <v>6.7233599999999996</v>
      </c>
      <c r="J117" s="104"/>
      <c r="K117" s="97"/>
      <c r="L117" s="104"/>
      <c r="M117" s="97"/>
      <c r="N117" s="105"/>
      <c r="AF117" s="83"/>
      <c r="AG117" s="91"/>
      <c r="AJ117" s="94" t="s">
        <v>138</v>
      </c>
      <c r="AL117" s="91"/>
      <c r="AM117" s="91"/>
    </row>
    <row r="118" spans="1:39" customFormat="1" ht="15" x14ac:dyDescent="0.25">
      <c r="A118" s="95"/>
      <c r="B118" s="93"/>
      <c r="C118" s="218" t="s">
        <v>139</v>
      </c>
      <c r="D118" s="218"/>
      <c r="E118" s="218"/>
      <c r="F118" s="106"/>
      <c r="G118" s="107"/>
      <c r="H118" s="107"/>
      <c r="I118" s="107"/>
      <c r="J118" s="108">
        <v>179.34</v>
      </c>
      <c r="K118" s="107"/>
      <c r="L118" s="109">
        <v>1034.01</v>
      </c>
      <c r="M118" s="107"/>
      <c r="N118" s="110">
        <v>21448.79</v>
      </c>
      <c r="AF118" s="83"/>
      <c r="AG118" s="91"/>
      <c r="AK118" s="94" t="s">
        <v>139</v>
      </c>
      <c r="AL118" s="91"/>
      <c r="AM118" s="91"/>
    </row>
    <row r="119" spans="1:39" customFormat="1" ht="15" x14ac:dyDescent="0.25">
      <c r="A119" s="102"/>
      <c r="B119" s="93"/>
      <c r="C119" s="208" t="s">
        <v>140</v>
      </c>
      <c r="D119" s="208"/>
      <c r="E119" s="208"/>
      <c r="F119" s="96"/>
      <c r="G119" s="97"/>
      <c r="H119" s="97"/>
      <c r="I119" s="97"/>
      <c r="J119" s="104"/>
      <c r="K119" s="97"/>
      <c r="L119" s="98">
        <v>287.49</v>
      </c>
      <c r="M119" s="97"/>
      <c r="N119" s="100">
        <v>14305.5</v>
      </c>
      <c r="AF119" s="83"/>
      <c r="AG119" s="91"/>
      <c r="AJ119" s="94" t="s">
        <v>140</v>
      </c>
      <c r="AL119" s="91"/>
      <c r="AM119" s="91"/>
    </row>
    <row r="120" spans="1:39" customFormat="1" ht="15" x14ac:dyDescent="0.25">
      <c r="A120" s="102"/>
      <c r="B120" s="93" t="s">
        <v>141</v>
      </c>
      <c r="C120" s="208" t="s">
        <v>142</v>
      </c>
      <c r="D120" s="208"/>
      <c r="E120" s="208"/>
      <c r="F120" s="96" t="s">
        <v>143</v>
      </c>
      <c r="G120" s="111">
        <v>103</v>
      </c>
      <c r="H120" s="97"/>
      <c r="I120" s="111">
        <v>103</v>
      </c>
      <c r="J120" s="104"/>
      <c r="K120" s="97"/>
      <c r="L120" s="98">
        <v>296.11</v>
      </c>
      <c r="M120" s="97"/>
      <c r="N120" s="100">
        <v>14734.67</v>
      </c>
      <c r="AF120" s="83"/>
      <c r="AG120" s="91"/>
      <c r="AJ120" s="94" t="s">
        <v>142</v>
      </c>
      <c r="AL120" s="91"/>
      <c r="AM120" s="91"/>
    </row>
    <row r="121" spans="1:39" customFormat="1" ht="15" x14ac:dyDescent="0.25">
      <c r="A121" s="102"/>
      <c r="B121" s="93" t="s">
        <v>144</v>
      </c>
      <c r="C121" s="208" t="s">
        <v>145</v>
      </c>
      <c r="D121" s="208"/>
      <c r="E121" s="208"/>
      <c r="F121" s="96" t="s">
        <v>143</v>
      </c>
      <c r="G121" s="111">
        <v>60</v>
      </c>
      <c r="H121" s="97"/>
      <c r="I121" s="111">
        <v>60</v>
      </c>
      <c r="J121" s="104"/>
      <c r="K121" s="97"/>
      <c r="L121" s="98">
        <v>172.49</v>
      </c>
      <c r="M121" s="97"/>
      <c r="N121" s="100">
        <v>8583.2999999999993</v>
      </c>
      <c r="AF121" s="83"/>
      <c r="AG121" s="91"/>
      <c r="AJ121" s="94" t="s">
        <v>145</v>
      </c>
      <c r="AL121" s="91"/>
      <c r="AM121" s="91"/>
    </row>
    <row r="122" spans="1:39" customFormat="1" ht="15" x14ac:dyDescent="0.25">
      <c r="A122" s="112"/>
      <c r="B122" s="113"/>
      <c r="C122" s="210" t="s">
        <v>146</v>
      </c>
      <c r="D122" s="210"/>
      <c r="E122" s="210"/>
      <c r="F122" s="86"/>
      <c r="G122" s="87"/>
      <c r="H122" s="87"/>
      <c r="I122" s="87"/>
      <c r="J122" s="89"/>
      <c r="K122" s="87"/>
      <c r="L122" s="114">
        <v>1502.61</v>
      </c>
      <c r="M122" s="107"/>
      <c r="N122" s="115">
        <v>44766.76</v>
      </c>
      <c r="AF122" s="83"/>
      <c r="AG122" s="91"/>
      <c r="AL122" s="91" t="s">
        <v>146</v>
      </c>
      <c r="AM122" s="91"/>
    </row>
    <row r="123" spans="1:39" customFormat="1" ht="34.5" x14ac:dyDescent="0.25">
      <c r="A123" s="84" t="s">
        <v>220</v>
      </c>
      <c r="B123" s="85" t="s">
        <v>487</v>
      </c>
      <c r="C123" s="210" t="s">
        <v>162</v>
      </c>
      <c r="D123" s="210"/>
      <c r="E123" s="210"/>
      <c r="F123" s="86" t="s">
        <v>71</v>
      </c>
      <c r="G123" s="87"/>
      <c r="H123" s="87"/>
      <c r="I123" s="88">
        <v>2</v>
      </c>
      <c r="J123" s="89"/>
      <c r="K123" s="87"/>
      <c r="L123" s="89"/>
      <c r="M123" s="87"/>
      <c r="N123" s="90"/>
      <c r="AF123" s="83"/>
      <c r="AG123" s="91" t="s">
        <v>162</v>
      </c>
      <c r="AL123" s="91"/>
      <c r="AM123" s="91"/>
    </row>
    <row r="124" spans="1:39" customFormat="1" ht="22.5" x14ac:dyDescent="0.25">
      <c r="A124" s="92"/>
      <c r="B124" s="93" t="s">
        <v>156</v>
      </c>
      <c r="C124" s="203" t="s">
        <v>157</v>
      </c>
      <c r="D124" s="203"/>
      <c r="E124" s="203"/>
      <c r="F124" s="203"/>
      <c r="G124" s="203"/>
      <c r="H124" s="203"/>
      <c r="I124" s="203"/>
      <c r="J124" s="203"/>
      <c r="K124" s="203"/>
      <c r="L124" s="203"/>
      <c r="M124" s="203"/>
      <c r="N124" s="211"/>
      <c r="AF124" s="83"/>
      <c r="AG124" s="91"/>
      <c r="AH124" s="94" t="s">
        <v>157</v>
      </c>
      <c r="AL124" s="91"/>
      <c r="AM124" s="91"/>
    </row>
    <row r="125" spans="1:39" customFormat="1" ht="34.5" x14ac:dyDescent="0.25">
      <c r="A125" s="92"/>
      <c r="B125" s="93" t="s">
        <v>126</v>
      </c>
      <c r="C125" s="203" t="s">
        <v>127</v>
      </c>
      <c r="D125" s="203"/>
      <c r="E125" s="203"/>
      <c r="F125" s="203"/>
      <c r="G125" s="203"/>
      <c r="H125" s="203"/>
      <c r="I125" s="203"/>
      <c r="J125" s="203"/>
      <c r="K125" s="203"/>
      <c r="L125" s="203"/>
      <c r="M125" s="203"/>
      <c r="N125" s="211"/>
      <c r="AF125" s="83"/>
      <c r="AG125" s="91"/>
      <c r="AH125" s="94" t="s">
        <v>127</v>
      </c>
      <c r="AL125" s="91"/>
      <c r="AM125" s="91"/>
    </row>
    <row r="126" spans="1:39" customFormat="1" ht="22.5" x14ac:dyDescent="0.25">
      <c r="A126" s="92"/>
      <c r="B126" s="93" t="s">
        <v>128</v>
      </c>
      <c r="C126" s="203" t="s">
        <v>129</v>
      </c>
      <c r="D126" s="203"/>
      <c r="E126" s="203"/>
      <c r="F126" s="203"/>
      <c r="G126" s="203"/>
      <c r="H126" s="203"/>
      <c r="I126" s="203"/>
      <c r="J126" s="203"/>
      <c r="K126" s="203"/>
      <c r="L126" s="203"/>
      <c r="M126" s="203"/>
      <c r="N126" s="211"/>
      <c r="AF126" s="83"/>
      <c r="AG126" s="91"/>
      <c r="AH126" s="94" t="s">
        <v>129</v>
      </c>
      <c r="AL126" s="91"/>
      <c r="AM126" s="91"/>
    </row>
    <row r="127" spans="1:39" customFormat="1" ht="15" x14ac:dyDescent="0.25">
      <c r="A127" s="95"/>
      <c r="B127" s="93" t="s">
        <v>130</v>
      </c>
      <c r="C127" s="208" t="s">
        <v>131</v>
      </c>
      <c r="D127" s="208"/>
      <c r="E127" s="208"/>
      <c r="F127" s="96"/>
      <c r="G127" s="97"/>
      <c r="H127" s="97"/>
      <c r="I127" s="97"/>
      <c r="J127" s="98">
        <v>52.98</v>
      </c>
      <c r="K127" s="117">
        <v>1.1040000000000001</v>
      </c>
      <c r="L127" s="98">
        <v>116.98</v>
      </c>
      <c r="M127" s="99">
        <v>49.76</v>
      </c>
      <c r="N127" s="100">
        <v>5820.92</v>
      </c>
      <c r="AF127" s="83"/>
      <c r="AG127" s="91"/>
      <c r="AI127" s="94" t="s">
        <v>131</v>
      </c>
      <c r="AL127" s="91"/>
      <c r="AM127" s="91"/>
    </row>
    <row r="128" spans="1:39" customFormat="1" ht="15" x14ac:dyDescent="0.25">
      <c r="A128" s="95"/>
      <c r="B128" s="93" t="s">
        <v>132</v>
      </c>
      <c r="C128" s="208" t="s">
        <v>133</v>
      </c>
      <c r="D128" s="208"/>
      <c r="E128" s="208"/>
      <c r="F128" s="96"/>
      <c r="G128" s="97"/>
      <c r="H128" s="97"/>
      <c r="I128" s="97"/>
      <c r="J128" s="98">
        <v>247.94</v>
      </c>
      <c r="K128" s="117">
        <v>1.1040000000000001</v>
      </c>
      <c r="L128" s="98">
        <v>547.45000000000005</v>
      </c>
      <c r="M128" s="99">
        <v>13.37</v>
      </c>
      <c r="N128" s="100">
        <v>7319.41</v>
      </c>
      <c r="AF128" s="83"/>
      <c r="AG128" s="91"/>
      <c r="AI128" s="94" t="s">
        <v>133</v>
      </c>
      <c r="AL128" s="91"/>
      <c r="AM128" s="91"/>
    </row>
    <row r="129" spans="1:40" customFormat="1" ht="15" x14ac:dyDescent="0.25">
      <c r="A129" s="95"/>
      <c r="B129" s="93" t="s">
        <v>134</v>
      </c>
      <c r="C129" s="208" t="s">
        <v>135</v>
      </c>
      <c r="D129" s="208"/>
      <c r="E129" s="208"/>
      <c r="F129" s="96"/>
      <c r="G129" s="97"/>
      <c r="H129" s="97"/>
      <c r="I129" s="97"/>
      <c r="J129" s="98">
        <v>23.2</v>
      </c>
      <c r="K129" s="117">
        <v>1.1040000000000001</v>
      </c>
      <c r="L129" s="98">
        <v>51.23</v>
      </c>
      <c r="M129" s="99">
        <v>49.76</v>
      </c>
      <c r="N129" s="100">
        <v>2549.1999999999998</v>
      </c>
      <c r="AF129" s="83"/>
      <c r="AG129" s="91"/>
      <c r="AI129" s="94" t="s">
        <v>135</v>
      </c>
      <c r="AL129" s="91"/>
      <c r="AM129" s="91"/>
    </row>
    <row r="130" spans="1:40" customFormat="1" ht="15" x14ac:dyDescent="0.25">
      <c r="A130" s="95"/>
      <c r="B130" s="93" t="s">
        <v>158</v>
      </c>
      <c r="C130" s="208" t="s">
        <v>159</v>
      </c>
      <c r="D130" s="208"/>
      <c r="E130" s="208"/>
      <c r="F130" s="96"/>
      <c r="G130" s="97"/>
      <c r="H130" s="97"/>
      <c r="I130" s="97"/>
      <c r="J130" s="98">
        <v>45.54</v>
      </c>
      <c r="K130" s="111">
        <v>0</v>
      </c>
      <c r="L130" s="98">
        <v>0</v>
      </c>
      <c r="M130" s="99">
        <v>8.3699999999999992</v>
      </c>
      <c r="N130" s="105"/>
      <c r="AF130" s="83"/>
      <c r="AG130" s="91"/>
      <c r="AI130" s="94" t="s">
        <v>159</v>
      </c>
      <c r="AL130" s="91"/>
      <c r="AM130" s="91"/>
    </row>
    <row r="131" spans="1:40" customFormat="1" ht="15" x14ac:dyDescent="0.25">
      <c r="A131" s="102"/>
      <c r="B131" s="93"/>
      <c r="C131" s="208" t="s">
        <v>136</v>
      </c>
      <c r="D131" s="208"/>
      <c r="E131" s="208"/>
      <c r="F131" s="96" t="s">
        <v>137</v>
      </c>
      <c r="G131" s="99">
        <v>5.98</v>
      </c>
      <c r="H131" s="117">
        <v>1.1040000000000001</v>
      </c>
      <c r="I131" s="118">
        <v>13.20384</v>
      </c>
      <c r="J131" s="104"/>
      <c r="K131" s="97"/>
      <c r="L131" s="104"/>
      <c r="M131" s="97"/>
      <c r="N131" s="105"/>
      <c r="AF131" s="83"/>
      <c r="AG131" s="91"/>
      <c r="AJ131" s="94" t="s">
        <v>136</v>
      </c>
      <c r="AL131" s="91"/>
      <c r="AM131" s="91"/>
    </row>
    <row r="132" spans="1:40" customFormat="1" ht="15" x14ac:dyDescent="0.25">
      <c r="A132" s="102"/>
      <c r="B132" s="93"/>
      <c r="C132" s="208" t="s">
        <v>138</v>
      </c>
      <c r="D132" s="208"/>
      <c r="E132" s="208"/>
      <c r="F132" s="96" t="s">
        <v>137</v>
      </c>
      <c r="G132" s="111">
        <v>2</v>
      </c>
      <c r="H132" s="117">
        <v>1.1040000000000001</v>
      </c>
      <c r="I132" s="117">
        <v>4.4160000000000004</v>
      </c>
      <c r="J132" s="104"/>
      <c r="K132" s="97"/>
      <c r="L132" s="104"/>
      <c r="M132" s="97"/>
      <c r="N132" s="105"/>
      <c r="AF132" s="83"/>
      <c r="AG132" s="91"/>
      <c r="AJ132" s="94" t="s">
        <v>138</v>
      </c>
      <c r="AL132" s="91"/>
      <c r="AM132" s="91"/>
    </row>
    <row r="133" spans="1:40" customFormat="1" ht="15" x14ac:dyDescent="0.25">
      <c r="A133" s="95"/>
      <c r="B133" s="93"/>
      <c r="C133" s="218" t="s">
        <v>139</v>
      </c>
      <c r="D133" s="218"/>
      <c r="E133" s="218"/>
      <c r="F133" s="106"/>
      <c r="G133" s="107"/>
      <c r="H133" s="107"/>
      <c r="I133" s="107"/>
      <c r="J133" s="108">
        <v>346.46</v>
      </c>
      <c r="K133" s="107"/>
      <c r="L133" s="108">
        <v>664.43</v>
      </c>
      <c r="M133" s="107"/>
      <c r="N133" s="110">
        <v>13140.33</v>
      </c>
      <c r="AF133" s="83"/>
      <c r="AG133" s="91"/>
      <c r="AK133" s="94" t="s">
        <v>139</v>
      </c>
      <c r="AL133" s="91"/>
      <c r="AM133" s="91"/>
    </row>
    <row r="134" spans="1:40" customFormat="1" ht="15" x14ac:dyDescent="0.25">
      <c r="A134" s="102"/>
      <c r="B134" s="93"/>
      <c r="C134" s="208" t="s">
        <v>140</v>
      </c>
      <c r="D134" s="208"/>
      <c r="E134" s="208"/>
      <c r="F134" s="96"/>
      <c r="G134" s="97"/>
      <c r="H134" s="97"/>
      <c r="I134" s="97"/>
      <c r="J134" s="104"/>
      <c r="K134" s="97"/>
      <c r="L134" s="98">
        <v>168.21</v>
      </c>
      <c r="M134" s="97"/>
      <c r="N134" s="100">
        <v>8370.1200000000008</v>
      </c>
      <c r="AF134" s="83"/>
      <c r="AG134" s="91"/>
      <c r="AJ134" s="94" t="s">
        <v>140</v>
      </c>
      <c r="AL134" s="91"/>
      <c r="AM134" s="91"/>
    </row>
    <row r="135" spans="1:40" customFormat="1" ht="15" x14ac:dyDescent="0.25">
      <c r="A135" s="102"/>
      <c r="B135" s="93" t="s">
        <v>141</v>
      </c>
      <c r="C135" s="208" t="s">
        <v>142</v>
      </c>
      <c r="D135" s="208"/>
      <c r="E135" s="208"/>
      <c r="F135" s="96" t="s">
        <v>143</v>
      </c>
      <c r="G135" s="111">
        <v>103</v>
      </c>
      <c r="H135" s="97"/>
      <c r="I135" s="111">
        <v>103</v>
      </c>
      <c r="J135" s="104"/>
      <c r="K135" s="97"/>
      <c r="L135" s="98">
        <v>173.26</v>
      </c>
      <c r="M135" s="97"/>
      <c r="N135" s="100">
        <v>8621.2199999999993</v>
      </c>
      <c r="AF135" s="83"/>
      <c r="AG135" s="91"/>
      <c r="AJ135" s="94" t="s">
        <v>142</v>
      </c>
      <c r="AL135" s="91"/>
      <c r="AM135" s="91"/>
    </row>
    <row r="136" spans="1:40" customFormat="1" ht="15" x14ac:dyDescent="0.25">
      <c r="A136" s="102"/>
      <c r="B136" s="93" t="s">
        <v>144</v>
      </c>
      <c r="C136" s="208" t="s">
        <v>145</v>
      </c>
      <c r="D136" s="208"/>
      <c r="E136" s="208"/>
      <c r="F136" s="96" t="s">
        <v>143</v>
      </c>
      <c r="G136" s="111">
        <v>60</v>
      </c>
      <c r="H136" s="97"/>
      <c r="I136" s="111">
        <v>60</v>
      </c>
      <c r="J136" s="104"/>
      <c r="K136" s="97"/>
      <c r="L136" s="98">
        <v>100.93</v>
      </c>
      <c r="M136" s="97"/>
      <c r="N136" s="100">
        <v>5022.07</v>
      </c>
      <c r="AF136" s="83"/>
      <c r="AG136" s="91"/>
      <c r="AJ136" s="94" t="s">
        <v>145</v>
      </c>
      <c r="AL136" s="91"/>
      <c r="AM136" s="91"/>
    </row>
    <row r="137" spans="1:40" customFormat="1" ht="15" x14ac:dyDescent="0.25">
      <c r="A137" s="112"/>
      <c r="B137" s="113"/>
      <c r="C137" s="210" t="s">
        <v>146</v>
      </c>
      <c r="D137" s="210"/>
      <c r="E137" s="210"/>
      <c r="F137" s="86"/>
      <c r="G137" s="87"/>
      <c r="H137" s="87"/>
      <c r="I137" s="87"/>
      <c r="J137" s="89"/>
      <c r="K137" s="87"/>
      <c r="L137" s="119">
        <v>938.62</v>
      </c>
      <c r="M137" s="107"/>
      <c r="N137" s="115">
        <v>26783.62</v>
      </c>
      <c r="AF137" s="83"/>
      <c r="AG137" s="91"/>
      <c r="AL137" s="91" t="s">
        <v>146</v>
      </c>
      <c r="AM137" s="91"/>
    </row>
    <row r="138" spans="1:40" customFormat="1" ht="34.5" x14ac:dyDescent="0.25">
      <c r="A138" s="84" t="s">
        <v>224</v>
      </c>
      <c r="B138" s="85" t="s">
        <v>673</v>
      </c>
      <c r="C138" s="210" t="s">
        <v>674</v>
      </c>
      <c r="D138" s="210"/>
      <c r="E138" s="210"/>
      <c r="F138" s="86" t="s">
        <v>197</v>
      </c>
      <c r="G138" s="87"/>
      <c r="H138" s="87"/>
      <c r="I138" s="133">
        <v>1.2</v>
      </c>
      <c r="J138" s="89"/>
      <c r="K138" s="87"/>
      <c r="L138" s="89"/>
      <c r="M138" s="87"/>
      <c r="N138" s="90"/>
      <c r="AF138" s="83"/>
      <c r="AG138" s="91" t="s">
        <v>674</v>
      </c>
      <c r="AL138" s="91"/>
      <c r="AM138" s="91"/>
    </row>
    <row r="139" spans="1:40" customFormat="1" ht="15" x14ac:dyDescent="0.25">
      <c r="A139" s="134"/>
      <c r="B139" s="135"/>
      <c r="C139" s="208" t="s">
        <v>700</v>
      </c>
      <c r="D139" s="208"/>
      <c r="E139" s="208"/>
      <c r="F139" s="208"/>
      <c r="G139" s="208"/>
      <c r="H139" s="208"/>
      <c r="I139" s="208"/>
      <c r="J139" s="208"/>
      <c r="K139" s="208"/>
      <c r="L139" s="208"/>
      <c r="M139" s="208"/>
      <c r="N139" s="209"/>
      <c r="AF139" s="83"/>
      <c r="AG139" s="91"/>
      <c r="AL139" s="91"/>
      <c r="AM139" s="91"/>
      <c r="AN139" s="94" t="s">
        <v>700</v>
      </c>
    </row>
    <row r="140" spans="1:40" customFormat="1" ht="22.5" x14ac:dyDescent="0.25">
      <c r="A140" s="92"/>
      <c r="B140" s="93" t="s">
        <v>701</v>
      </c>
      <c r="C140" s="203" t="s">
        <v>702</v>
      </c>
      <c r="D140" s="203"/>
      <c r="E140" s="203"/>
      <c r="F140" s="203"/>
      <c r="G140" s="203"/>
      <c r="H140" s="203"/>
      <c r="I140" s="203"/>
      <c r="J140" s="203"/>
      <c r="K140" s="203"/>
      <c r="L140" s="203"/>
      <c r="M140" s="203"/>
      <c r="N140" s="211"/>
      <c r="AF140" s="83"/>
      <c r="AG140" s="91"/>
      <c r="AH140" s="94" t="s">
        <v>702</v>
      </c>
      <c r="AL140" s="91"/>
      <c r="AM140" s="91"/>
    </row>
    <row r="141" spans="1:40" customFormat="1" ht="34.5" x14ac:dyDescent="0.25">
      <c r="A141" s="92"/>
      <c r="B141" s="93" t="s">
        <v>126</v>
      </c>
      <c r="C141" s="203" t="s">
        <v>127</v>
      </c>
      <c r="D141" s="203"/>
      <c r="E141" s="203"/>
      <c r="F141" s="203"/>
      <c r="G141" s="203"/>
      <c r="H141" s="203"/>
      <c r="I141" s="203"/>
      <c r="J141" s="203"/>
      <c r="K141" s="203"/>
      <c r="L141" s="203"/>
      <c r="M141" s="203"/>
      <c r="N141" s="211"/>
      <c r="AF141" s="83"/>
      <c r="AG141" s="91"/>
      <c r="AH141" s="94" t="s">
        <v>127</v>
      </c>
      <c r="AL141" s="91"/>
      <c r="AM141" s="91"/>
    </row>
    <row r="142" spans="1:40" customFormat="1" ht="22.5" x14ac:dyDescent="0.25">
      <c r="A142" s="92"/>
      <c r="B142" s="93" t="s">
        <v>128</v>
      </c>
      <c r="C142" s="203" t="s">
        <v>129</v>
      </c>
      <c r="D142" s="203"/>
      <c r="E142" s="203"/>
      <c r="F142" s="203"/>
      <c r="G142" s="203"/>
      <c r="H142" s="203"/>
      <c r="I142" s="203"/>
      <c r="J142" s="203"/>
      <c r="K142" s="203"/>
      <c r="L142" s="203"/>
      <c r="M142" s="203"/>
      <c r="N142" s="211"/>
      <c r="AF142" s="83"/>
      <c r="AG142" s="91"/>
      <c r="AH142" s="94" t="s">
        <v>129</v>
      </c>
      <c r="AL142" s="91"/>
      <c r="AM142" s="91"/>
    </row>
    <row r="143" spans="1:40" customFormat="1" ht="15" x14ac:dyDescent="0.25">
      <c r="A143" s="95"/>
      <c r="B143" s="93" t="s">
        <v>130</v>
      </c>
      <c r="C143" s="208" t="s">
        <v>131</v>
      </c>
      <c r="D143" s="208"/>
      <c r="E143" s="208"/>
      <c r="F143" s="96"/>
      <c r="G143" s="97"/>
      <c r="H143" s="97"/>
      <c r="I143" s="97"/>
      <c r="J143" s="98">
        <v>253.76</v>
      </c>
      <c r="K143" s="117">
        <v>0.96599999999999997</v>
      </c>
      <c r="L143" s="98">
        <v>294.16000000000003</v>
      </c>
      <c r="M143" s="99">
        <v>49.76</v>
      </c>
      <c r="N143" s="100">
        <v>14637.4</v>
      </c>
      <c r="AF143" s="83"/>
      <c r="AG143" s="91"/>
      <c r="AI143" s="94" t="s">
        <v>131</v>
      </c>
      <c r="AL143" s="91"/>
      <c r="AM143" s="91"/>
    </row>
    <row r="144" spans="1:40" customFormat="1" ht="15" x14ac:dyDescent="0.25">
      <c r="A144" s="95"/>
      <c r="B144" s="93" t="s">
        <v>132</v>
      </c>
      <c r="C144" s="208" t="s">
        <v>133</v>
      </c>
      <c r="D144" s="208"/>
      <c r="E144" s="208"/>
      <c r="F144" s="96"/>
      <c r="G144" s="97"/>
      <c r="H144" s="97"/>
      <c r="I144" s="97"/>
      <c r="J144" s="98">
        <v>851.32</v>
      </c>
      <c r="K144" s="117">
        <v>0.96599999999999997</v>
      </c>
      <c r="L144" s="98">
        <v>986.85</v>
      </c>
      <c r="M144" s="99">
        <v>13.37</v>
      </c>
      <c r="N144" s="100">
        <v>13194.18</v>
      </c>
      <c r="AF144" s="83"/>
      <c r="AG144" s="91"/>
      <c r="AI144" s="94" t="s">
        <v>133</v>
      </c>
      <c r="AL144" s="91"/>
      <c r="AM144" s="91"/>
    </row>
    <row r="145" spans="1:39" customFormat="1" ht="15" x14ac:dyDescent="0.25">
      <c r="A145" s="95"/>
      <c r="B145" s="93" t="s">
        <v>134</v>
      </c>
      <c r="C145" s="208" t="s">
        <v>135</v>
      </c>
      <c r="D145" s="208"/>
      <c r="E145" s="208"/>
      <c r="F145" s="96"/>
      <c r="G145" s="97"/>
      <c r="H145" s="97"/>
      <c r="I145" s="97"/>
      <c r="J145" s="98">
        <v>55.87</v>
      </c>
      <c r="K145" s="117">
        <v>0.96599999999999997</v>
      </c>
      <c r="L145" s="98">
        <v>64.760000000000005</v>
      </c>
      <c r="M145" s="99">
        <v>49.76</v>
      </c>
      <c r="N145" s="100">
        <v>3222.46</v>
      </c>
      <c r="AF145" s="83"/>
      <c r="AG145" s="91"/>
      <c r="AI145" s="94" t="s">
        <v>135</v>
      </c>
      <c r="AL145" s="91"/>
      <c r="AM145" s="91"/>
    </row>
    <row r="146" spans="1:39" customFormat="1" ht="15" x14ac:dyDescent="0.25">
      <c r="A146" s="102"/>
      <c r="B146" s="93"/>
      <c r="C146" s="208" t="s">
        <v>136</v>
      </c>
      <c r="D146" s="208"/>
      <c r="E146" s="208"/>
      <c r="F146" s="96" t="s">
        <v>137</v>
      </c>
      <c r="G146" s="111">
        <v>26</v>
      </c>
      <c r="H146" s="117">
        <v>0.96599999999999997</v>
      </c>
      <c r="I146" s="103">
        <v>30.139199999999999</v>
      </c>
      <c r="J146" s="104"/>
      <c r="K146" s="97"/>
      <c r="L146" s="104"/>
      <c r="M146" s="97"/>
      <c r="N146" s="105"/>
      <c r="AF146" s="83"/>
      <c r="AG146" s="91"/>
      <c r="AJ146" s="94" t="s">
        <v>136</v>
      </c>
      <c r="AL146" s="91"/>
      <c r="AM146" s="91"/>
    </row>
    <row r="147" spans="1:39" customFormat="1" ht="15" x14ac:dyDescent="0.25">
      <c r="A147" s="102"/>
      <c r="B147" s="93"/>
      <c r="C147" s="208" t="s">
        <v>138</v>
      </c>
      <c r="D147" s="208"/>
      <c r="E147" s="208"/>
      <c r="F147" s="96" t="s">
        <v>137</v>
      </c>
      <c r="G147" s="99">
        <v>6.91</v>
      </c>
      <c r="H147" s="117">
        <v>0.96599999999999997</v>
      </c>
      <c r="I147" s="136">
        <v>8.0100719999999992</v>
      </c>
      <c r="J147" s="104"/>
      <c r="K147" s="97"/>
      <c r="L147" s="104"/>
      <c r="M147" s="97"/>
      <c r="N147" s="105"/>
      <c r="AF147" s="83"/>
      <c r="AG147" s="91"/>
      <c r="AJ147" s="94" t="s">
        <v>138</v>
      </c>
      <c r="AL147" s="91"/>
      <c r="AM147" s="91"/>
    </row>
    <row r="148" spans="1:39" customFormat="1" ht="15" x14ac:dyDescent="0.25">
      <c r="A148" s="95"/>
      <c r="B148" s="93"/>
      <c r="C148" s="218" t="s">
        <v>139</v>
      </c>
      <c r="D148" s="218"/>
      <c r="E148" s="218"/>
      <c r="F148" s="106"/>
      <c r="G148" s="107"/>
      <c r="H148" s="107"/>
      <c r="I148" s="107"/>
      <c r="J148" s="109">
        <v>1105.08</v>
      </c>
      <c r="K148" s="107"/>
      <c r="L148" s="109">
        <v>1281.01</v>
      </c>
      <c r="M148" s="107"/>
      <c r="N148" s="110">
        <v>27831.58</v>
      </c>
      <c r="AF148" s="83"/>
      <c r="AG148" s="91"/>
      <c r="AK148" s="94" t="s">
        <v>139</v>
      </c>
      <c r="AL148" s="91"/>
      <c r="AM148" s="91"/>
    </row>
    <row r="149" spans="1:39" customFormat="1" ht="15" x14ac:dyDescent="0.25">
      <c r="A149" s="102"/>
      <c r="B149" s="93"/>
      <c r="C149" s="208" t="s">
        <v>140</v>
      </c>
      <c r="D149" s="208"/>
      <c r="E149" s="208"/>
      <c r="F149" s="96"/>
      <c r="G149" s="97"/>
      <c r="H149" s="97"/>
      <c r="I149" s="97"/>
      <c r="J149" s="104"/>
      <c r="K149" s="97"/>
      <c r="L149" s="98">
        <v>358.92</v>
      </c>
      <c r="M149" s="97"/>
      <c r="N149" s="100">
        <v>17859.86</v>
      </c>
      <c r="AF149" s="83"/>
      <c r="AG149" s="91"/>
      <c r="AJ149" s="94" t="s">
        <v>140</v>
      </c>
      <c r="AL149" s="91"/>
      <c r="AM149" s="91"/>
    </row>
    <row r="150" spans="1:39" customFormat="1" ht="15" x14ac:dyDescent="0.25">
      <c r="A150" s="102"/>
      <c r="B150" s="93" t="s">
        <v>141</v>
      </c>
      <c r="C150" s="208" t="s">
        <v>142</v>
      </c>
      <c r="D150" s="208"/>
      <c r="E150" s="208"/>
      <c r="F150" s="96" t="s">
        <v>143</v>
      </c>
      <c r="G150" s="111">
        <v>103</v>
      </c>
      <c r="H150" s="97"/>
      <c r="I150" s="111">
        <v>103</v>
      </c>
      <c r="J150" s="104"/>
      <c r="K150" s="97"/>
      <c r="L150" s="98">
        <v>369.69</v>
      </c>
      <c r="M150" s="97"/>
      <c r="N150" s="100">
        <v>18395.66</v>
      </c>
      <c r="AF150" s="83"/>
      <c r="AG150" s="91"/>
      <c r="AJ150" s="94" t="s">
        <v>142</v>
      </c>
      <c r="AL150" s="91"/>
      <c r="AM150" s="91"/>
    </row>
    <row r="151" spans="1:39" customFormat="1" ht="15" x14ac:dyDescent="0.25">
      <c r="A151" s="102"/>
      <c r="B151" s="93" t="s">
        <v>144</v>
      </c>
      <c r="C151" s="208" t="s">
        <v>145</v>
      </c>
      <c r="D151" s="208"/>
      <c r="E151" s="208"/>
      <c r="F151" s="96" t="s">
        <v>143</v>
      </c>
      <c r="G151" s="111">
        <v>60</v>
      </c>
      <c r="H151" s="97"/>
      <c r="I151" s="111">
        <v>60</v>
      </c>
      <c r="J151" s="104"/>
      <c r="K151" s="97"/>
      <c r="L151" s="98">
        <v>215.35</v>
      </c>
      <c r="M151" s="97"/>
      <c r="N151" s="100">
        <v>10715.92</v>
      </c>
      <c r="AF151" s="83"/>
      <c r="AG151" s="91"/>
      <c r="AJ151" s="94" t="s">
        <v>145</v>
      </c>
      <c r="AL151" s="91"/>
      <c r="AM151" s="91"/>
    </row>
    <row r="152" spans="1:39" customFormat="1" ht="15" x14ac:dyDescent="0.25">
      <c r="A152" s="112"/>
      <c r="B152" s="113"/>
      <c r="C152" s="210" t="s">
        <v>146</v>
      </c>
      <c r="D152" s="210"/>
      <c r="E152" s="210"/>
      <c r="F152" s="86"/>
      <c r="G152" s="87"/>
      <c r="H152" s="87"/>
      <c r="I152" s="87"/>
      <c r="J152" s="89"/>
      <c r="K152" s="87"/>
      <c r="L152" s="114">
        <v>1866.05</v>
      </c>
      <c r="M152" s="107"/>
      <c r="N152" s="115">
        <v>56943.16</v>
      </c>
      <c r="AF152" s="83"/>
      <c r="AG152" s="91"/>
      <c r="AL152" s="91" t="s">
        <v>146</v>
      </c>
      <c r="AM152" s="91"/>
    </row>
    <row r="153" spans="1:39" customFormat="1" ht="23.25" x14ac:dyDescent="0.25">
      <c r="A153" s="84" t="s">
        <v>227</v>
      </c>
      <c r="B153" s="85" t="s">
        <v>164</v>
      </c>
      <c r="C153" s="210" t="s">
        <v>165</v>
      </c>
      <c r="D153" s="210"/>
      <c r="E153" s="210"/>
      <c r="F153" s="86" t="s">
        <v>71</v>
      </c>
      <c r="G153" s="87"/>
      <c r="H153" s="87"/>
      <c r="I153" s="88">
        <v>36</v>
      </c>
      <c r="J153" s="89"/>
      <c r="K153" s="87"/>
      <c r="L153" s="89"/>
      <c r="M153" s="87"/>
      <c r="N153" s="90"/>
      <c r="AF153" s="83"/>
      <c r="AG153" s="91" t="s">
        <v>165</v>
      </c>
      <c r="AL153" s="91"/>
      <c r="AM153" s="91"/>
    </row>
    <row r="154" spans="1:39" customFormat="1" ht="34.5" x14ac:dyDescent="0.25">
      <c r="A154" s="92"/>
      <c r="B154" s="93" t="s">
        <v>126</v>
      </c>
      <c r="C154" s="203" t="s">
        <v>127</v>
      </c>
      <c r="D154" s="203"/>
      <c r="E154" s="203"/>
      <c r="F154" s="203"/>
      <c r="G154" s="203"/>
      <c r="H154" s="203"/>
      <c r="I154" s="203"/>
      <c r="J154" s="203"/>
      <c r="K154" s="203"/>
      <c r="L154" s="203"/>
      <c r="M154" s="203"/>
      <c r="N154" s="211"/>
      <c r="AF154" s="83"/>
      <c r="AG154" s="91"/>
      <c r="AH154" s="94" t="s">
        <v>127</v>
      </c>
      <c r="AL154" s="91"/>
      <c r="AM154" s="91"/>
    </row>
    <row r="155" spans="1:39" customFormat="1" ht="22.5" x14ac:dyDescent="0.25">
      <c r="A155" s="92"/>
      <c r="B155" s="93" t="s">
        <v>128</v>
      </c>
      <c r="C155" s="203" t="s">
        <v>129</v>
      </c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211"/>
      <c r="AF155" s="83"/>
      <c r="AG155" s="91"/>
      <c r="AH155" s="94" t="s">
        <v>129</v>
      </c>
      <c r="AL155" s="91"/>
      <c r="AM155" s="91"/>
    </row>
    <row r="156" spans="1:39" customFormat="1" ht="15" x14ac:dyDescent="0.25">
      <c r="A156" s="95"/>
      <c r="B156" s="93" t="s">
        <v>130</v>
      </c>
      <c r="C156" s="208" t="s">
        <v>131</v>
      </c>
      <c r="D156" s="208"/>
      <c r="E156" s="208"/>
      <c r="F156" s="96"/>
      <c r="G156" s="97"/>
      <c r="H156" s="97"/>
      <c r="I156" s="97"/>
      <c r="J156" s="98">
        <v>10.64</v>
      </c>
      <c r="K156" s="99">
        <v>1.38</v>
      </c>
      <c r="L156" s="98">
        <v>528.6</v>
      </c>
      <c r="M156" s="99">
        <v>49.76</v>
      </c>
      <c r="N156" s="100">
        <v>26303.14</v>
      </c>
      <c r="AF156" s="83"/>
      <c r="AG156" s="91"/>
      <c r="AI156" s="94" t="s">
        <v>131</v>
      </c>
      <c r="AL156" s="91"/>
      <c r="AM156" s="91"/>
    </row>
    <row r="157" spans="1:39" customFormat="1" ht="15" x14ac:dyDescent="0.25">
      <c r="A157" s="95"/>
      <c r="B157" s="93" t="s">
        <v>132</v>
      </c>
      <c r="C157" s="208" t="s">
        <v>133</v>
      </c>
      <c r="D157" s="208"/>
      <c r="E157" s="208"/>
      <c r="F157" s="96"/>
      <c r="G157" s="97"/>
      <c r="H157" s="97"/>
      <c r="I157" s="97"/>
      <c r="J157" s="98">
        <v>32.72</v>
      </c>
      <c r="K157" s="99">
        <v>1.38</v>
      </c>
      <c r="L157" s="101">
        <v>1625.53</v>
      </c>
      <c r="M157" s="99">
        <v>13.37</v>
      </c>
      <c r="N157" s="100">
        <v>21733.34</v>
      </c>
      <c r="AF157" s="83"/>
      <c r="AG157" s="91"/>
      <c r="AI157" s="94" t="s">
        <v>133</v>
      </c>
      <c r="AL157" s="91"/>
      <c r="AM157" s="91"/>
    </row>
    <row r="158" spans="1:39" customFormat="1" ht="15" x14ac:dyDescent="0.25">
      <c r="A158" s="95"/>
      <c r="B158" s="93" t="s">
        <v>134</v>
      </c>
      <c r="C158" s="208" t="s">
        <v>135</v>
      </c>
      <c r="D158" s="208"/>
      <c r="E158" s="208"/>
      <c r="F158" s="96"/>
      <c r="G158" s="97"/>
      <c r="H158" s="97"/>
      <c r="I158" s="97"/>
      <c r="J158" s="98">
        <v>4.22</v>
      </c>
      <c r="K158" s="99">
        <v>1.38</v>
      </c>
      <c r="L158" s="98">
        <v>209.65</v>
      </c>
      <c r="M158" s="99">
        <v>49.76</v>
      </c>
      <c r="N158" s="100">
        <v>10432.18</v>
      </c>
      <c r="AF158" s="83"/>
      <c r="AG158" s="91"/>
      <c r="AI158" s="94" t="s">
        <v>135</v>
      </c>
      <c r="AL158" s="91"/>
      <c r="AM158" s="91"/>
    </row>
    <row r="159" spans="1:39" customFormat="1" ht="15" x14ac:dyDescent="0.25">
      <c r="A159" s="102"/>
      <c r="B159" s="93"/>
      <c r="C159" s="208" t="s">
        <v>136</v>
      </c>
      <c r="D159" s="208"/>
      <c r="E159" s="208"/>
      <c r="F159" s="96" t="s">
        <v>137</v>
      </c>
      <c r="G159" s="99">
        <v>1.27</v>
      </c>
      <c r="H159" s="99">
        <v>1.38</v>
      </c>
      <c r="I159" s="103">
        <v>63.093600000000002</v>
      </c>
      <c r="J159" s="104"/>
      <c r="K159" s="97"/>
      <c r="L159" s="104"/>
      <c r="M159" s="97"/>
      <c r="N159" s="105"/>
      <c r="AF159" s="83"/>
      <c r="AG159" s="91"/>
      <c r="AJ159" s="94" t="s">
        <v>136</v>
      </c>
      <c r="AL159" s="91"/>
      <c r="AM159" s="91"/>
    </row>
    <row r="160" spans="1:39" customFormat="1" ht="15" x14ac:dyDescent="0.25">
      <c r="A160" s="102"/>
      <c r="B160" s="93"/>
      <c r="C160" s="208" t="s">
        <v>138</v>
      </c>
      <c r="D160" s="208"/>
      <c r="E160" s="208"/>
      <c r="F160" s="96" t="s">
        <v>137</v>
      </c>
      <c r="G160" s="99">
        <v>0.41</v>
      </c>
      <c r="H160" s="99">
        <v>1.38</v>
      </c>
      <c r="I160" s="103">
        <v>20.3688</v>
      </c>
      <c r="J160" s="104"/>
      <c r="K160" s="97"/>
      <c r="L160" s="104"/>
      <c r="M160" s="97"/>
      <c r="N160" s="105"/>
      <c r="AF160" s="83"/>
      <c r="AG160" s="91"/>
      <c r="AJ160" s="94" t="s">
        <v>138</v>
      </c>
      <c r="AL160" s="91"/>
      <c r="AM160" s="91"/>
    </row>
    <row r="161" spans="1:39" customFormat="1" ht="15" x14ac:dyDescent="0.25">
      <c r="A161" s="95"/>
      <c r="B161" s="93"/>
      <c r="C161" s="218" t="s">
        <v>139</v>
      </c>
      <c r="D161" s="218"/>
      <c r="E161" s="218"/>
      <c r="F161" s="106"/>
      <c r="G161" s="107"/>
      <c r="H161" s="107"/>
      <c r="I161" s="107"/>
      <c r="J161" s="108">
        <v>43.36</v>
      </c>
      <c r="K161" s="107"/>
      <c r="L161" s="109">
        <v>2154.13</v>
      </c>
      <c r="M161" s="107"/>
      <c r="N161" s="110">
        <v>48036.480000000003</v>
      </c>
      <c r="AF161" s="83"/>
      <c r="AG161" s="91"/>
      <c r="AK161" s="94" t="s">
        <v>139</v>
      </c>
      <c r="AL161" s="91"/>
      <c r="AM161" s="91"/>
    </row>
    <row r="162" spans="1:39" customFormat="1" ht="15" x14ac:dyDescent="0.25">
      <c r="A162" s="102"/>
      <c r="B162" s="93"/>
      <c r="C162" s="208" t="s">
        <v>140</v>
      </c>
      <c r="D162" s="208"/>
      <c r="E162" s="208"/>
      <c r="F162" s="96"/>
      <c r="G162" s="97"/>
      <c r="H162" s="97"/>
      <c r="I162" s="97"/>
      <c r="J162" s="104"/>
      <c r="K162" s="97"/>
      <c r="L162" s="98">
        <v>738.25</v>
      </c>
      <c r="M162" s="97"/>
      <c r="N162" s="100">
        <v>36735.32</v>
      </c>
      <c r="AF162" s="83"/>
      <c r="AG162" s="91"/>
      <c r="AJ162" s="94" t="s">
        <v>140</v>
      </c>
      <c r="AL162" s="91"/>
      <c r="AM162" s="91"/>
    </row>
    <row r="163" spans="1:39" customFormat="1" ht="15" x14ac:dyDescent="0.25">
      <c r="A163" s="102"/>
      <c r="B163" s="93" t="s">
        <v>141</v>
      </c>
      <c r="C163" s="208" t="s">
        <v>142</v>
      </c>
      <c r="D163" s="208"/>
      <c r="E163" s="208"/>
      <c r="F163" s="96" t="s">
        <v>143</v>
      </c>
      <c r="G163" s="111">
        <v>103</v>
      </c>
      <c r="H163" s="97"/>
      <c r="I163" s="111">
        <v>103</v>
      </c>
      <c r="J163" s="104"/>
      <c r="K163" s="97"/>
      <c r="L163" s="98">
        <v>760.4</v>
      </c>
      <c r="M163" s="97"/>
      <c r="N163" s="100">
        <v>37837.379999999997</v>
      </c>
      <c r="AF163" s="83"/>
      <c r="AG163" s="91"/>
      <c r="AJ163" s="94" t="s">
        <v>142</v>
      </c>
      <c r="AL163" s="91"/>
      <c r="AM163" s="91"/>
    </row>
    <row r="164" spans="1:39" customFormat="1" ht="15" x14ac:dyDescent="0.25">
      <c r="A164" s="102"/>
      <c r="B164" s="93" t="s">
        <v>144</v>
      </c>
      <c r="C164" s="208" t="s">
        <v>145</v>
      </c>
      <c r="D164" s="208"/>
      <c r="E164" s="208"/>
      <c r="F164" s="96" t="s">
        <v>143</v>
      </c>
      <c r="G164" s="111">
        <v>60</v>
      </c>
      <c r="H164" s="97"/>
      <c r="I164" s="111">
        <v>60</v>
      </c>
      <c r="J164" s="104"/>
      <c r="K164" s="97"/>
      <c r="L164" s="98">
        <v>442.95</v>
      </c>
      <c r="M164" s="97"/>
      <c r="N164" s="100">
        <v>22041.19</v>
      </c>
      <c r="AF164" s="83"/>
      <c r="AG164" s="91"/>
      <c r="AJ164" s="94" t="s">
        <v>145</v>
      </c>
      <c r="AL164" s="91"/>
      <c r="AM164" s="91"/>
    </row>
    <row r="165" spans="1:39" customFormat="1" ht="15" x14ac:dyDescent="0.25">
      <c r="A165" s="112"/>
      <c r="B165" s="113"/>
      <c r="C165" s="210" t="s">
        <v>146</v>
      </c>
      <c r="D165" s="210"/>
      <c r="E165" s="210"/>
      <c r="F165" s="86"/>
      <c r="G165" s="87"/>
      <c r="H165" s="87"/>
      <c r="I165" s="87"/>
      <c r="J165" s="89"/>
      <c r="K165" s="87"/>
      <c r="L165" s="114">
        <v>3357.48</v>
      </c>
      <c r="M165" s="107"/>
      <c r="N165" s="115">
        <v>107915.05</v>
      </c>
      <c r="AF165" s="83"/>
      <c r="AG165" s="91"/>
      <c r="AL165" s="91" t="s">
        <v>146</v>
      </c>
      <c r="AM165" s="91"/>
    </row>
    <row r="166" spans="1:39" customFormat="1" ht="23.25" x14ac:dyDescent="0.25">
      <c r="A166" s="84" t="s">
        <v>230</v>
      </c>
      <c r="B166" s="85" t="s">
        <v>167</v>
      </c>
      <c r="C166" s="210" t="s">
        <v>168</v>
      </c>
      <c r="D166" s="210"/>
      <c r="E166" s="210"/>
      <c r="F166" s="86" t="s">
        <v>71</v>
      </c>
      <c r="G166" s="87"/>
      <c r="H166" s="87"/>
      <c r="I166" s="88">
        <v>36</v>
      </c>
      <c r="J166" s="89"/>
      <c r="K166" s="87"/>
      <c r="L166" s="89"/>
      <c r="M166" s="87"/>
      <c r="N166" s="90"/>
      <c r="AF166" s="83"/>
      <c r="AG166" s="91" t="s">
        <v>168</v>
      </c>
      <c r="AL166" s="91"/>
      <c r="AM166" s="91"/>
    </row>
    <row r="167" spans="1:39" customFormat="1" ht="34.5" x14ac:dyDescent="0.25">
      <c r="A167" s="92"/>
      <c r="B167" s="93" t="s">
        <v>126</v>
      </c>
      <c r="C167" s="203" t="s">
        <v>127</v>
      </c>
      <c r="D167" s="203"/>
      <c r="E167" s="203"/>
      <c r="F167" s="203"/>
      <c r="G167" s="203"/>
      <c r="H167" s="203"/>
      <c r="I167" s="203"/>
      <c r="J167" s="203"/>
      <c r="K167" s="203"/>
      <c r="L167" s="203"/>
      <c r="M167" s="203"/>
      <c r="N167" s="211"/>
      <c r="AF167" s="83"/>
      <c r="AG167" s="91"/>
      <c r="AH167" s="94" t="s">
        <v>127</v>
      </c>
      <c r="AL167" s="91"/>
      <c r="AM167" s="91"/>
    </row>
    <row r="168" spans="1:39" customFormat="1" ht="22.5" x14ac:dyDescent="0.25">
      <c r="A168" s="92"/>
      <c r="B168" s="93" t="s">
        <v>128</v>
      </c>
      <c r="C168" s="203" t="s">
        <v>129</v>
      </c>
      <c r="D168" s="203"/>
      <c r="E168" s="203"/>
      <c r="F168" s="203"/>
      <c r="G168" s="203"/>
      <c r="H168" s="203"/>
      <c r="I168" s="203"/>
      <c r="J168" s="203"/>
      <c r="K168" s="203"/>
      <c r="L168" s="203"/>
      <c r="M168" s="203"/>
      <c r="N168" s="211"/>
      <c r="AF168" s="83"/>
      <c r="AG168" s="91"/>
      <c r="AH168" s="94" t="s">
        <v>129</v>
      </c>
      <c r="AL168" s="91"/>
      <c r="AM168" s="91"/>
    </row>
    <row r="169" spans="1:39" customFormat="1" ht="15" x14ac:dyDescent="0.25">
      <c r="A169" s="95"/>
      <c r="B169" s="93" t="s">
        <v>130</v>
      </c>
      <c r="C169" s="208" t="s">
        <v>131</v>
      </c>
      <c r="D169" s="208"/>
      <c r="E169" s="208"/>
      <c r="F169" s="96"/>
      <c r="G169" s="97"/>
      <c r="H169" s="97"/>
      <c r="I169" s="97"/>
      <c r="J169" s="98">
        <v>1.24</v>
      </c>
      <c r="K169" s="99">
        <v>1.38</v>
      </c>
      <c r="L169" s="98">
        <v>61.6</v>
      </c>
      <c r="M169" s="99">
        <v>49.76</v>
      </c>
      <c r="N169" s="100">
        <v>3065.22</v>
      </c>
      <c r="AF169" s="83"/>
      <c r="AG169" s="91"/>
      <c r="AI169" s="94" t="s">
        <v>131</v>
      </c>
      <c r="AL169" s="91"/>
      <c r="AM169" s="91"/>
    </row>
    <row r="170" spans="1:39" customFormat="1" ht="15" x14ac:dyDescent="0.25">
      <c r="A170" s="95"/>
      <c r="B170" s="93" t="s">
        <v>132</v>
      </c>
      <c r="C170" s="208" t="s">
        <v>133</v>
      </c>
      <c r="D170" s="208"/>
      <c r="E170" s="208"/>
      <c r="F170" s="96"/>
      <c r="G170" s="97"/>
      <c r="H170" s="97"/>
      <c r="I170" s="97"/>
      <c r="J170" s="98">
        <v>6.42</v>
      </c>
      <c r="K170" s="99">
        <v>1.38</v>
      </c>
      <c r="L170" s="98">
        <v>318.95</v>
      </c>
      <c r="M170" s="99">
        <v>13.37</v>
      </c>
      <c r="N170" s="100">
        <v>4264.3599999999997</v>
      </c>
      <c r="AF170" s="83"/>
      <c r="AG170" s="91"/>
      <c r="AI170" s="94" t="s">
        <v>133</v>
      </c>
      <c r="AL170" s="91"/>
      <c r="AM170" s="91"/>
    </row>
    <row r="171" spans="1:39" customFormat="1" ht="15" x14ac:dyDescent="0.25">
      <c r="A171" s="95"/>
      <c r="B171" s="93" t="s">
        <v>134</v>
      </c>
      <c r="C171" s="208" t="s">
        <v>135</v>
      </c>
      <c r="D171" s="208"/>
      <c r="E171" s="208"/>
      <c r="F171" s="96"/>
      <c r="G171" s="97"/>
      <c r="H171" s="97"/>
      <c r="I171" s="97"/>
      <c r="J171" s="98">
        <v>0.82</v>
      </c>
      <c r="K171" s="99">
        <v>1.38</v>
      </c>
      <c r="L171" s="98">
        <v>40.74</v>
      </c>
      <c r="M171" s="99">
        <v>49.76</v>
      </c>
      <c r="N171" s="100">
        <v>2027.22</v>
      </c>
      <c r="AF171" s="83"/>
      <c r="AG171" s="91"/>
      <c r="AI171" s="94" t="s">
        <v>135</v>
      </c>
      <c r="AL171" s="91"/>
      <c r="AM171" s="91"/>
    </row>
    <row r="172" spans="1:39" customFormat="1" ht="15" x14ac:dyDescent="0.25">
      <c r="A172" s="102"/>
      <c r="B172" s="93"/>
      <c r="C172" s="208" t="s">
        <v>136</v>
      </c>
      <c r="D172" s="208"/>
      <c r="E172" s="208"/>
      <c r="F172" s="96" t="s">
        <v>137</v>
      </c>
      <c r="G172" s="99">
        <v>0.15</v>
      </c>
      <c r="H172" s="99">
        <v>1.38</v>
      </c>
      <c r="I172" s="117">
        <v>7.452</v>
      </c>
      <c r="J172" s="104"/>
      <c r="K172" s="97"/>
      <c r="L172" s="104"/>
      <c r="M172" s="97"/>
      <c r="N172" s="105"/>
      <c r="AF172" s="83"/>
      <c r="AG172" s="91"/>
      <c r="AJ172" s="94" t="s">
        <v>136</v>
      </c>
      <c r="AL172" s="91"/>
      <c r="AM172" s="91"/>
    </row>
    <row r="173" spans="1:39" customFormat="1" ht="15" x14ac:dyDescent="0.25">
      <c r="A173" s="102"/>
      <c r="B173" s="93"/>
      <c r="C173" s="208" t="s">
        <v>138</v>
      </c>
      <c r="D173" s="208"/>
      <c r="E173" s="208"/>
      <c r="F173" s="96" t="s">
        <v>137</v>
      </c>
      <c r="G173" s="99">
        <v>0.08</v>
      </c>
      <c r="H173" s="99">
        <v>1.38</v>
      </c>
      <c r="I173" s="103">
        <v>3.9744000000000002</v>
      </c>
      <c r="J173" s="104"/>
      <c r="K173" s="97"/>
      <c r="L173" s="104"/>
      <c r="M173" s="97"/>
      <c r="N173" s="105"/>
      <c r="AF173" s="83"/>
      <c r="AG173" s="91"/>
      <c r="AJ173" s="94" t="s">
        <v>138</v>
      </c>
      <c r="AL173" s="91"/>
      <c r="AM173" s="91"/>
    </row>
    <row r="174" spans="1:39" customFormat="1" ht="15" x14ac:dyDescent="0.25">
      <c r="A174" s="95"/>
      <c r="B174" s="93"/>
      <c r="C174" s="218" t="s">
        <v>139</v>
      </c>
      <c r="D174" s="218"/>
      <c r="E174" s="218"/>
      <c r="F174" s="106"/>
      <c r="G174" s="107"/>
      <c r="H174" s="107"/>
      <c r="I174" s="107"/>
      <c r="J174" s="108">
        <v>7.66</v>
      </c>
      <c r="K174" s="107"/>
      <c r="L174" s="108">
        <v>380.55</v>
      </c>
      <c r="M174" s="107"/>
      <c r="N174" s="110">
        <v>7329.58</v>
      </c>
      <c r="AF174" s="83"/>
      <c r="AG174" s="91"/>
      <c r="AK174" s="94" t="s">
        <v>139</v>
      </c>
      <c r="AL174" s="91"/>
      <c r="AM174" s="91"/>
    </row>
    <row r="175" spans="1:39" customFormat="1" ht="15" x14ac:dyDescent="0.25">
      <c r="A175" s="102"/>
      <c r="B175" s="93"/>
      <c r="C175" s="208" t="s">
        <v>140</v>
      </c>
      <c r="D175" s="208"/>
      <c r="E175" s="208"/>
      <c r="F175" s="96"/>
      <c r="G175" s="97"/>
      <c r="H175" s="97"/>
      <c r="I175" s="97"/>
      <c r="J175" s="104"/>
      <c r="K175" s="97"/>
      <c r="L175" s="98">
        <v>102.34</v>
      </c>
      <c r="M175" s="97"/>
      <c r="N175" s="100">
        <v>5092.4399999999996</v>
      </c>
      <c r="AF175" s="83"/>
      <c r="AG175" s="91"/>
      <c r="AJ175" s="94" t="s">
        <v>140</v>
      </c>
      <c r="AL175" s="91"/>
      <c r="AM175" s="91"/>
    </row>
    <row r="176" spans="1:39" customFormat="1" ht="15" x14ac:dyDescent="0.25">
      <c r="A176" s="102"/>
      <c r="B176" s="93" t="s">
        <v>141</v>
      </c>
      <c r="C176" s="208" t="s">
        <v>142</v>
      </c>
      <c r="D176" s="208"/>
      <c r="E176" s="208"/>
      <c r="F176" s="96" t="s">
        <v>143</v>
      </c>
      <c r="G176" s="111">
        <v>103</v>
      </c>
      <c r="H176" s="97"/>
      <c r="I176" s="111">
        <v>103</v>
      </c>
      <c r="J176" s="104"/>
      <c r="K176" s="97"/>
      <c r="L176" s="98">
        <v>105.41</v>
      </c>
      <c r="M176" s="97"/>
      <c r="N176" s="100">
        <v>5245.21</v>
      </c>
      <c r="AF176" s="83"/>
      <c r="AG176" s="91"/>
      <c r="AJ176" s="94" t="s">
        <v>142</v>
      </c>
      <c r="AL176" s="91"/>
      <c r="AM176" s="91"/>
    </row>
    <row r="177" spans="1:39" customFormat="1" ht="15" x14ac:dyDescent="0.25">
      <c r="A177" s="102"/>
      <c r="B177" s="93" t="s">
        <v>144</v>
      </c>
      <c r="C177" s="208" t="s">
        <v>145</v>
      </c>
      <c r="D177" s="208"/>
      <c r="E177" s="208"/>
      <c r="F177" s="96" t="s">
        <v>143</v>
      </c>
      <c r="G177" s="111">
        <v>60</v>
      </c>
      <c r="H177" s="97"/>
      <c r="I177" s="111">
        <v>60</v>
      </c>
      <c r="J177" s="104"/>
      <c r="K177" s="97"/>
      <c r="L177" s="98">
        <v>61.4</v>
      </c>
      <c r="M177" s="97"/>
      <c r="N177" s="100">
        <v>3055.46</v>
      </c>
      <c r="AF177" s="83"/>
      <c r="AG177" s="91"/>
      <c r="AJ177" s="94" t="s">
        <v>145</v>
      </c>
      <c r="AL177" s="91"/>
      <c r="AM177" s="91"/>
    </row>
    <row r="178" spans="1:39" customFormat="1" ht="15" x14ac:dyDescent="0.25">
      <c r="A178" s="112"/>
      <c r="B178" s="113"/>
      <c r="C178" s="210" t="s">
        <v>146</v>
      </c>
      <c r="D178" s="210"/>
      <c r="E178" s="210"/>
      <c r="F178" s="86"/>
      <c r="G178" s="87"/>
      <c r="H178" s="87"/>
      <c r="I178" s="87"/>
      <c r="J178" s="89"/>
      <c r="K178" s="87"/>
      <c r="L178" s="119">
        <v>547.36</v>
      </c>
      <c r="M178" s="107"/>
      <c r="N178" s="115">
        <v>15630.25</v>
      </c>
      <c r="AF178" s="83"/>
      <c r="AG178" s="91"/>
      <c r="AL178" s="91" t="s">
        <v>146</v>
      </c>
      <c r="AM178" s="91"/>
    </row>
    <row r="179" spans="1:39" customFormat="1" ht="23.25" x14ac:dyDescent="0.25">
      <c r="A179" s="84" t="s">
        <v>235</v>
      </c>
      <c r="B179" s="85" t="s">
        <v>174</v>
      </c>
      <c r="C179" s="210" t="s">
        <v>175</v>
      </c>
      <c r="D179" s="210"/>
      <c r="E179" s="210"/>
      <c r="F179" s="86" t="s">
        <v>172</v>
      </c>
      <c r="G179" s="87"/>
      <c r="H179" s="87"/>
      <c r="I179" s="88">
        <v>1</v>
      </c>
      <c r="J179" s="89"/>
      <c r="K179" s="87"/>
      <c r="L179" s="89"/>
      <c r="M179" s="87"/>
      <c r="N179" s="90"/>
      <c r="AF179" s="83"/>
      <c r="AG179" s="91" t="s">
        <v>175</v>
      </c>
      <c r="AL179" s="91"/>
      <c r="AM179" s="91"/>
    </row>
    <row r="180" spans="1:39" customFormat="1" ht="34.5" x14ac:dyDescent="0.25">
      <c r="A180" s="92"/>
      <c r="B180" s="93" t="s">
        <v>126</v>
      </c>
      <c r="C180" s="203" t="s">
        <v>127</v>
      </c>
      <c r="D180" s="203"/>
      <c r="E180" s="203"/>
      <c r="F180" s="203"/>
      <c r="G180" s="203"/>
      <c r="H180" s="203"/>
      <c r="I180" s="203"/>
      <c r="J180" s="203"/>
      <c r="K180" s="203"/>
      <c r="L180" s="203"/>
      <c r="M180" s="203"/>
      <c r="N180" s="211"/>
      <c r="AF180" s="83"/>
      <c r="AG180" s="91"/>
      <c r="AH180" s="94" t="s">
        <v>127</v>
      </c>
      <c r="AL180" s="91"/>
      <c r="AM180" s="91"/>
    </row>
    <row r="181" spans="1:39" customFormat="1" ht="22.5" x14ac:dyDescent="0.25">
      <c r="A181" s="92"/>
      <c r="B181" s="93" t="s">
        <v>128</v>
      </c>
      <c r="C181" s="203" t="s">
        <v>129</v>
      </c>
      <c r="D181" s="203"/>
      <c r="E181" s="203"/>
      <c r="F181" s="203"/>
      <c r="G181" s="203"/>
      <c r="H181" s="203"/>
      <c r="I181" s="203"/>
      <c r="J181" s="203"/>
      <c r="K181" s="203"/>
      <c r="L181" s="203"/>
      <c r="M181" s="203"/>
      <c r="N181" s="211"/>
      <c r="AF181" s="83"/>
      <c r="AG181" s="91"/>
      <c r="AH181" s="94" t="s">
        <v>129</v>
      </c>
      <c r="AL181" s="91"/>
      <c r="AM181" s="91"/>
    </row>
    <row r="182" spans="1:39" customFormat="1" ht="15" x14ac:dyDescent="0.25">
      <c r="A182" s="95"/>
      <c r="B182" s="93" t="s">
        <v>130</v>
      </c>
      <c r="C182" s="208" t="s">
        <v>131</v>
      </c>
      <c r="D182" s="208"/>
      <c r="E182" s="208"/>
      <c r="F182" s="96"/>
      <c r="G182" s="97"/>
      <c r="H182" s="97"/>
      <c r="I182" s="97"/>
      <c r="J182" s="98">
        <v>8.42</v>
      </c>
      <c r="K182" s="99">
        <v>1.38</v>
      </c>
      <c r="L182" s="98">
        <v>11.62</v>
      </c>
      <c r="M182" s="99">
        <v>49.76</v>
      </c>
      <c r="N182" s="120">
        <v>578.21</v>
      </c>
      <c r="AF182" s="83"/>
      <c r="AG182" s="91"/>
      <c r="AI182" s="94" t="s">
        <v>131</v>
      </c>
      <c r="AL182" s="91"/>
      <c r="AM182" s="91"/>
    </row>
    <row r="183" spans="1:39" customFormat="1" ht="15" x14ac:dyDescent="0.25">
      <c r="A183" s="95"/>
      <c r="B183" s="93" t="s">
        <v>132</v>
      </c>
      <c r="C183" s="208" t="s">
        <v>133</v>
      </c>
      <c r="D183" s="208"/>
      <c r="E183" s="208"/>
      <c r="F183" s="96"/>
      <c r="G183" s="97"/>
      <c r="H183" s="97"/>
      <c r="I183" s="97"/>
      <c r="J183" s="98">
        <v>3.29</v>
      </c>
      <c r="K183" s="99">
        <v>1.38</v>
      </c>
      <c r="L183" s="98">
        <v>4.54</v>
      </c>
      <c r="M183" s="99">
        <v>13.37</v>
      </c>
      <c r="N183" s="120">
        <v>60.7</v>
      </c>
      <c r="AF183" s="83"/>
      <c r="AG183" s="91"/>
      <c r="AI183" s="94" t="s">
        <v>133</v>
      </c>
      <c r="AL183" s="91"/>
      <c r="AM183" s="91"/>
    </row>
    <row r="184" spans="1:39" customFormat="1" ht="15" x14ac:dyDescent="0.25">
      <c r="A184" s="95"/>
      <c r="B184" s="93" t="s">
        <v>134</v>
      </c>
      <c r="C184" s="208" t="s">
        <v>135</v>
      </c>
      <c r="D184" s="208"/>
      <c r="E184" s="208"/>
      <c r="F184" s="96"/>
      <c r="G184" s="97"/>
      <c r="H184" s="97"/>
      <c r="I184" s="97"/>
      <c r="J184" s="98">
        <v>0.57999999999999996</v>
      </c>
      <c r="K184" s="99">
        <v>1.38</v>
      </c>
      <c r="L184" s="98">
        <v>0.8</v>
      </c>
      <c r="M184" s="99">
        <v>49.76</v>
      </c>
      <c r="N184" s="120">
        <v>39.81</v>
      </c>
      <c r="AF184" s="83"/>
      <c r="AG184" s="91"/>
      <c r="AI184" s="94" t="s">
        <v>135</v>
      </c>
      <c r="AL184" s="91"/>
      <c r="AM184" s="91"/>
    </row>
    <row r="185" spans="1:39" customFormat="1" ht="15" x14ac:dyDescent="0.25">
      <c r="A185" s="102"/>
      <c r="B185" s="93"/>
      <c r="C185" s="208" t="s">
        <v>136</v>
      </c>
      <c r="D185" s="208"/>
      <c r="E185" s="208"/>
      <c r="F185" s="96" t="s">
        <v>137</v>
      </c>
      <c r="G185" s="99">
        <v>1.03</v>
      </c>
      <c r="H185" s="99">
        <v>1.38</v>
      </c>
      <c r="I185" s="103">
        <v>1.4214</v>
      </c>
      <c r="J185" s="104"/>
      <c r="K185" s="97"/>
      <c r="L185" s="104"/>
      <c r="M185" s="97"/>
      <c r="N185" s="105"/>
      <c r="AF185" s="83"/>
      <c r="AG185" s="91"/>
      <c r="AJ185" s="94" t="s">
        <v>136</v>
      </c>
      <c r="AL185" s="91"/>
      <c r="AM185" s="91"/>
    </row>
    <row r="186" spans="1:39" customFormat="1" ht="15" x14ac:dyDescent="0.25">
      <c r="A186" s="102"/>
      <c r="B186" s="93"/>
      <c r="C186" s="208" t="s">
        <v>138</v>
      </c>
      <c r="D186" s="208"/>
      <c r="E186" s="208"/>
      <c r="F186" s="96" t="s">
        <v>137</v>
      </c>
      <c r="G186" s="99">
        <v>0.05</v>
      </c>
      <c r="H186" s="99">
        <v>1.38</v>
      </c>
      <c r="I186" s="117">
        <v>6.9000000000000006E-2</v>
      </c>
      <c r="J186" s="104"/>
      <c r="K186" s="97"/>
      <c r="L186" s="104"/>
      <c r="M186" s="97"/>
      <c r="N186" s="105"/>
      <c r="AF186" s="83"/>
      <c r="AG186" s="91"/>
      <c r="AJ186" s="94" t="s">
        <v>138</v>
      </c>
      <c r="AL186" s="91"/>
      <c r="AM186" s="91"/>
    </row>
    <row r="187" spans="1:39" customFormat="1" ht="15" x14ac:dyDescent="0.25">
      <c r="A187" s="95"/>
      <c r="B187" s="93"/>
      <c r="C187" s="218" t="s">
        <v>139</v>
      </c>
      <c r="D187" s="218"/>
      <c r="E187" s="218"/>
      <c r="F187" s="106"/>
      <c r="G187" s="107"/>
      <c r="H187" s="107"/>
      <c r="I187" s="107"/>
      <c r="J187" s="108">
        <v>11.71</v>
      </c>
      <c r="K187" s="107"/>
      <c r="L187" s="108">
        <v>16.16</v>
      </c>
      <c r="M187" s="107"/>
      <c r="N187" s="137">
        <v>638.91</v>
      </c>
      <c r="AF187" s="83"/>
      <c r="AG187" s="91"/>
      <c r="AK187" s="94" t="s">
        <v>139</v>
      </c>
      <c r="AL187" s="91"/>
      <c r="AM187" s="91"/>
    </row>
    <row r="188" spans="1:39" customFormat="1" ht="15" x14ac:dyDescent="0.25">
      <c r="A188" s="102"/>
      <c r="B188" s="93"/>
      <c r="C188" s="208" t="s">
        <v>140</v>
      </c>
      <c r="D188" s="208"/>
      <c r="E188" s="208"/>
      <c r="F188" s="96"/>
      <c r="G188" s="97"/>
      <c r="H188" s="97"/>
      <c r="I188" s="97"/>
      <c r="J188" s="104"/>
      <c r="K188" s="97"/>
      <c r="L188" s="98">
        <v>12.42</v>
      </c>
      <c r="M188" s="97"/>
      <c r="N188" s="120">
        <v>618.02</v>
      </c>
      <c r="AF188" s="83"/>
      <c r="AG188" s="91"/>
      <c r="AJ188" s="94" t="s">
        <v>140</v>
      </c>
      <c r="AL188" s="91"/>
      <c r="AM188" s="91"/>
    </row>
    <row r="189" spans="1:39" customFormat="1" ht="15" x14ac:dyDescent="0.25">
      <c r="A189" s="102"/>
      <c r="B189" s="93" t="s">
        <v>141</v>
      </c>
      <c r="C189" s="208" t="s">
        <v>142</v>
      </c>
      <c r="D189" s="208"/>
      <c r="E189" s="208"/>
      <c r="F189" s="96" t="s">
        <v>143</v>
      </c>
      <c r="G189" s="111">
        <v>103</v>
      </c>
      <c r="H189" s="97"/>
      <c r="I189" s="111">
        <v>103</v>
      </c>
      <c r="J189" s="104"/>
      <c r="K189" s="97"/>
      <c r="L189" s="98">
        <v>12.79</v>
      </c>
      <c r="M189" s="97"/>
      <c r="N189" s="120">
        <v>636.55999999999995</v>
      </c>
      <c r="AF189" s="83"/>
      <c r="AG189" s="91"/>
      <c r="AJ189" s="94" t="s">
        <v>142</v>
      </c>
      <c r="AL189" s="91"/>
      <c r="AM189" s="91"/>
    </row>
    <row r="190" spans="1:39" customFormat="1" ht="15" x14ac:dyDescent="0.25">
      <c r="A190" s="102"/>
      <c r="B190" s="93" t="s">
        <v>144</v>
      </c>
      <c r="C190" s="208" t="s">
        <v>145</v>
      </c>
      <c r="D190" s="208"/>
      <c r="E190" s="208"/>
      <c r="F190" s="96" t="s">
        <v>143</v>
      </c>
      <c r="G190" s="111">
        <v>60</v>
      </c>
      <c r="H190" s="97"/>
      <c r="I190" s="111">
        <v>60</v>
      </c>
      <c r="J190" s="104"/>
      <c r="K190" s="97"/>
      <c r="L190" s="98">
        <v>7.45</v>
      </c>
      <c r="M190" s="97"/>
      <c r="N190" s="120">
        <v>370.81</v>
      </c>
      <c r="AF190" s="83"/>
      <c r="AG190" s="91"/>
      <c r="AJ190" s="94" t="s">
        <v>145</v>
      </c>
      <c r="AL190" s="91"/>
      <c r="AM190" s="91"/>
    </row>
    <row r="191" spans="1:39" customFormat="1" ht="15" x14ac:dyDescent="0.25">
      <c r="A191" s="112"/>
      <c r="B191" s="113"/>
      <c r="C191" s="210" t="s">
        <v>146</v>
      </c>
      <c r="D191" s="210"/>
      <c r="E191" s="210"/>
      <c r="F191" s="86"/>
      <c r="G191" s="87"/>
      <c r="H191" s="87"/>
      <c r="I191" s="87"/>
      <c r="J191" s="89"/>
      <c r="K191" s="87"/>
      <c r="L191" s="119">
        <v>36.4</v>
      </c>
      <c r="M191" s="107"/>
      <c r="N191" s="115">
        <v>1646.28</v>
      </c>
      <c r="AF191" s="83"/>
      <c r="AG191" s="91"/>
      <c r="AL191" s="91" t="s">
        <v>146</v>
      </c>
      <c r="AM191" s="91"/>
    </row>
    <row r="192" spans="1:39" customFormat="1" ht="23.25" x14ac:dyDescent="0.25">
      <c r="A192" s="84" t="s">
        <v>238</v>
      </c>
      <c r="B192" s="85" t="s">
        <v>170</v>
      </c>
      <c r="C192" s="210" t="s">
        <v>171</v>
      </c>
      <c r="D192" s="210"/>
      <c r="E192" s="210"/>
      <c r="F192" s="86" t="s">
        <v>172</v>
      </c>
      <c r="G192" s="87"/>
      <c r="H192" s="87"/>
      <c r="I192" s="88">
        <v>30</v>
      </c>
      <c r="J192" s="89"/>
      <c r="K192" s="87"/>
      <c r="L192" s="89"/>
      <c r="M192" s="87"/>
      <c r="N192" s="90"/>
      <c r="AF192" s="83"/>
      <c r="AG192" s="91" t="s">
        <v>171</v>
      </c>
      <c r="AL192" s="91"/>
      <c r="AM192" s="91"/>
    </row>
    <row r="193" spans="1:39" customFormat="1" ht="34.5" x14ac:dyDescent="0.25">
      <c r="A193" s="92"/>
      <c r="B193" s="93" t="s">
        <v>126</v>
      </c>
      <c r="C193" s="203" t="s">
        <v>127</v>
      </c>
      <c r="D193" s="203"/>
      <c r="E193" s="203"/>
      <c r="F193" s="203"/>
      <c r="G193" s="203"/>
      <c r="H193" s="203"/>
      <c r="I193" s="203"/>
      <c r="J193" s="203"/>
      <c r="K193" s="203"/>
      <c r="L193" s="203"/>
      <c r="M193" s="203"/>
      <c r="N193" s="211"/>
      <c r="AF193" s="83"/>
      <c r="AG193" s="91"/>
      <c r="AH193" s="94" t="s">
        <v>127</v>
      </c>
      <c r="AL193" s="91"/>
      <c r="AM193" s="91"/>
    </row>
    <row r="194" spans="1:39" customFormat="1" ht="22.5" x14ac:dyDescent="0.25">
      <c r="A194" s="92"/>
      <c r="B194" s="93" t="s">
        <v>128</v>
      </c>
      <c r="C194" s="203" t="s">
        <v>129</v>
      </c>
      <c r="D194" s="203"/>
      <c r="E194" s="203"/>
      <c r="F194" s="203"/>
      <c r="G194" s="203"/>
      <c r="H194" s="203"/>
      <c r="I194" s="203"/>
      <c r="J194" s="203"/>
      <c r="K194" s="203"/>
      <c r="L194" s="203"/>
      <c r="M194" s="203"/>
      <c r="N194" s="211"/>
      <c r="AF194" s="83"/>
      <c r="AG194" s="91"/>
      <c r="AH194" s="94" t="s">
        <v>129</v>
      </c>
      <c r="AL194" s="91"/>
      <c r="AM194" s="91"/>
    </row>
    <row r="195" spans="1:39" customFormat="1" ht="15" x14ac:dyDescent="0.25">
      <c r="A195" s="95"/>
      <c r="B195" s="93" t="s">
        <v>130</v>
      </c>
      <c r="C195" s="208" t="s">
        <v>131</v>
      </c>
      <c r="D195" s="208"/>
      <c r="E195" s="208"/>
      <c r="F195" s="96"/>
      <c r="G195" s="97"/>
      <c r="H195" s="97"/>
      <c r="I195" s="97"/>
      <c r="J195" s="98">
        <v>5.39</v>
      </c>
      <c r="K195" s="99">
        <v>1.38</v>
      </c>
      <c r="L195" s="98">
        <v>223.15</v>
      </c>
      <c r="M195" s="99">
        <v>49.76</v>
      </c>
      <c r="N195" s="100">
        <v>11103.94</v>
      </c>
      <c r="AF195" s="83"/>
      <c r="AG195" s="91"/>
      <c r="AI195" s="94" t="s">
        <v>131</v>
      </c>
      <c r="AL195" s="91"/>
      <c r="AM195" s="91"/>
    </row>
    <row r="196" spans="1:39" customFormat="1" ht="15" x14ac:dyDescent="0.25">
      <c r="A196" s="95"/>
      <c r="B196" s="93" t="s">
        <v>132</v>
      </c>
      <c r="C196" s="208" t="s">
        <v>133</v>
      </c>
      <c r="D196" s="208"/>
      <c r="E196" s="208"/>
      <c r="F196" s="96"/>
      <c r="G196" s="97"/>
      <c r="H196" s="97"/>
      <c r="I196" s="97"/>
      <c r="J196" s="98">
        <v>1.97</v>
      </c>
      <c r="K196" s="99">
        <v>1.38</v>
      </c>
      <c r="L196" s="98">
        <v>81.56</v>
      </c>
      <c r="M196" s="99">
        <v>13.37</v>
      </c>
      <c r="N196" s="100">
        <v>1090.46</v>
      </c>
      <c r="AF196" s="83"/>
      <c r="AG196" s="91"/>
      <c r="AI196" s="94" t="s">
        <v>133</v>
      </c>
      <c r="AL196" s="91"/>
      <c r="AM196" s="91"/>
    </row>
    <row r="197" spans="1:39" customFormat="1" ht="15" x14ac:dyDescent="0.25">
      <c r="A197" s="95"/>
      <c r="B197" s="93" t="s">
        <v>134</v>
      </c>
      <c r="C197" s="208" t="s">
        <v>135</v>
      </c>
      <c r="D197" s="208"/>
      <c r="E197" s="208"/>
      <c r="F197" s="96"/>
      <c r="G197" s="97"/>
      <c r="H197" s="97"/>
      <c r="I197" s="97"/>
      <c r="J197" s="98">
        <v>0.35</v>
      </c>
      <c r="K197" s="99">
        <v>1.38</v>
      </c>
      <c r="L197" s="98">
        <v>14.49</v>
      </c>
      <c r="M197" s="99">
        <v>49.76</v>
      </c>
      <c r="N197" s="120">
        <v>721.02</v>
      </c>
      <c r="AF197" s="83"/>
      <c r="AG197" s="91"/>
      <c r="AI197" s="94" t="s">
        <v>135</v>
      </c>
      <c r="AL197" s="91"/>
      <c r="AM197" s="91"/>
    </row>
    <row r="198" spans="1:39" customFormat="1" ht="15" x14ac:dyDescent="0.25">
      <c r="A198" s="102"/>
      <c r="B198" s="93"/>
      <c r="C198" s="208" t="s">
        <v>136</v>
      </c>
      <c r="D198" s="208"/>
      <c r="E198" s="208"/>
      <c r="F198" s="96" t="s">
        <v>137</v>
      </c>
      <c r="G198" s="99">
        <v>0.66</v>
      </c>
      <c r="H198" s="99">
        <v>1.38</v>
      </c>
      <c r="I198" s="117">
        <v>27.324000000000002</v>
      </c>
      <c r="J198" s="104"/>
      <c r="K198" s="97"/>
      <c r="L198" s="104"/>
      <c r="M198" s="97"/>
      <c r="N198" s="105"/>
      <c r="AF198" s="83"/>
      <c r="AG198" s="91"/>
      <c r="AJ198" s="94" t="s">
        <v>136</v>
      </c>
      <c r="AL198" s="91"/>
      <c r="AM198" s="91"/>
    </row>
    <row r="199" spans="1:39" customFormat="1" ht="15" x14ac:dyDescent="0.25">
      <c r="A199" s="102"/>
      <c r="B199" s="93"/>
      <c r="C199" s="208" t="s">
        <v>138</v>
      </c>
      <c r="D199" s="208"/>
      <c r="E199" s="208"/>
      <c r="F199" s="96" t="s">
        <v>137</v>
      </c>
      <c r="G199" s="99">
        <v>0.03</v>
      </c>
      <c r="H199" s="99">
        <v>1.38</v>
      </c>
      <c r="I199" s="117">
        <v>1.242</v>
      </c>
      <c r="J199" s="104"/>
      <c r="K199" s="97"/>
      <c r="L199" s="104"/>
      <c r="M199" s="97"/>
      <c r="N199" s="105"/>
      <c r="AF199" s="83"/>
      <c r="AG199" s="91"/>
      <c r="AJ199" s="94" t="s">
        <v>138</v>
      </c>
      <c r="AL199" s="91"/>
      <c r="AM199" s="91"/>
    </row>
    <row r="200" spans="1:39" customFormat="1" ht="15" x14ac:dyDescent="0.25">
      <c r="A200" s="95"/>
      <c r="B200" s="93"/>
      <c r="C200" s="218" t="s">
        <v>139</v>
      </c>
      <c r="D200" s="218"/>
      <c r="E200" s="218"/>
      <c r="F200" s="106"/>
      <c r="G200" s="107"/>
      <c r="H200" s="107"/>
      <c r="I200" s="107"/>
      <c r="J200" s="108">
        <v>7.36</v>
      </c>
      <c r="K200" s="107"/>
      <c r="L200" s="108">
        <v>304.70999999999998</v>
      </c>
      <c r="M200" s="107"/>
      <c r="N200" s="110">
        <v>12194.4</v>
      </c>
      <c r="AF200" s="83"/>
      <c r="AG200" s="91"/>
      <c r="AK200" s="94" t="s">
        <v>139</v>
      </c>
      <c r="AL200" s="91"/>
      <c r="AM200" s="91"/>
    </row>
    <row r="201" spans="1:39" customFormat="1" ht="15" x14ac:dyDescent="0.25">
      <c r="A201" s="102"/>
      <c r="B201" s="93"/>
      <c r="C201" s="208" t="s">
        <v>140</v>
      </c>
      <c r="D201" s="208"/>
      <c r="E201" s="208"/>
      <c r="F201" s="96"/>
      <c r="G201" s="97"/>
      <c r="H201" s="97"/>
      <c r="I201" s="97"/>
      <c r="J201" s="104"/>
      <c r="K201" s="97"/>
      <c r="L201" s="98">
        <v>237.64</v>
      </c>
      <c r="M201" s="97"/>
      <c r="N201" s="100">
        <v>11824.96</v>
      </c>
      <c r="AF201" s="83"/>
      <c r="AG201" s="91"/>
      <c r="AJ201" s="94" t="s">
        <v>140</v>
      </c>
      <c r="AL201" s="91"/>
      <c r="AM201" s="91"/>
    </row>
    <row r="202" spans="1:39" customFormat="1" ht="15" x14ac:dyDescent="0.25">
      <c r="A202" s="102"/>
      <c r="B202" s="93" t="s">
        <v>141</v>
      </c>
      <c r="C202" s="208" t="s">
        <v>142</v>
      </c>
      <c r="D202" s="208"/>
      <c r="E202" s="208"/>
      <c r="F202" s="96" t="s">
        <v>143</v>
      </c>
      <c r="G202" s="111">
        <v>103</v>
      </c>
      <c r="H202" s="97"/>
      <c r="I202" s="111">
        <v>103</v>
      </c>
      <c r="J202" s="104"/>
      <c r="K202" s="97"/>
      <c r="L202" s="98">
        <v>244.77</v>
      </c>
      <c r="M202" s="97"/>
      <c r="N202" s="100">
        <v>12179.71</v>
      </c>
      <c r="AF202" s="83"/>
      <c r="AG202" s="91"/>
      <c r="AJ202" s="94" t="s">
        <v>142</v>
      </c>
      <c r="AL202" s="91"/>
      <c r="AM202" s="91"/>
    </row>
    <row r="203" spans="1:39" customFormat="1" ht="15" x14ac:dyDescent="0.25">
      <c r="A203" s="102"/>
      <c r="B203" s="93" t="s">
        <v>144</v>
      </c>
      <c r="C203" s="208" t="s">
        <v>145</v>
      </c>
      <c r="D203" s="208"/>
      <c r="E203" s="208"/>
      <c r="F203" s="96" t="s">
        <v>143</v>
      </c>
      <c r="G203" s="111">
        <v>60</v>
      </c>
      <c r="H203" s="97"/>
      <c r="I203" s="111">
        <v>60</v>
      </c>
      <c r="J203" s="104"/>
      <c r="K203" s="97"/>
      <c r="L203" s="98">
        <v>142.58000000000001</v>
      </c>
      <c r="M203" s="97"/>
      <c r="N203" s="100">
        <v>7094.98</v>
      </c>
      <c r="AF203" s="83"/>
      <c r="AG203" s="91"/>
      <c r="AJ203" s="94" t="s">
        <v>145</v>
      </c>
      <c r="AL203" s="91"/>
      <c r="AM203" s="91"/>
    </row>
    <row r="204" spans="1:39" customFormat="1" ht="15" x14ac:dyDescent="0.25">
      <c r="A204" s="112"/>
      <c r="B204" s="113"/>
      <c r="C204" s="210" t="s">
        <v>146</v>
      </c>
      <c r="D204" s="210"/>
      <c r="E204" s="210"/>
      <c r="F204" s="86"/>
      <c r="G204" s="87"/>
      <c r="H204" s="87"/>
      <c r="I204" s="87"/>
      <c r="J204" s="89"/>
      <c r="K204" s="87"/>
      <c r="L204" s="119">
        <v>692.06</v>
      </c>
      <c r="M204" s="107"/>
      <c r="N204" s="115">
        <v>31469.09</v>
      </c>
      <c r="AF204" s="83"/>
      <c r="AG204" s="91"/>
      <c r="AL204" s="91" t="s">
        <v>146</v>
      </c>
      <c r="AM204" s="91"/>
    </row>
    <row r="205" spans="1:39" customFormat="1" ht="34.5" x14ac:dyDescent="0.25">
      <c r="A205" s="84" t="s">
        <v>242</v>
      </c>
      <c r="B205" s="85" t="s">
        <v>177</v>
      </c>
      <c r="C205" s="210" t="s">
        <v>178</v>
      </c>
      <c r="D205" s="210"/>
      <c r="E205" s="210"/>
      <c r="F205" s="86" t="s">
        <v>71</v>
      </c>
      <c r="G205" s="87"/>
      <c r="H205" s="87"/>
      <c r="I205" s="88">
        <v>28</v>
      </c>
      <c r="J205" s="89"/>
      <c r="K205" s="87"/>
      <c r="L205" s="89"/>
      <c r="M205" s="87"/>
      <c r="N205" s="90"/>
      <c r="AF205" s="83"/>
      <c r="AG205" s="91" t="s">
        <v>178</v>
      </c>
      <c r="AL205" s="91"/>
      <c r="AM205" s="91"/>
    </row>
    <row r="206" spans="1:39" customFormat="1" ht="34.5" x14ac:dyDescent="0.25">
      <c r="A206" s="92"/>
      <c r="B206" s="93" t="s">
        <v>126</v>
      </c>
      <c r="C206" s="203" t="s">
        <v>127</v>
      </c>
      <c r="D206" s="203"/>
      <c r="E206" s="203"/>
      <c r="F206" s="203"/>
      <c r="G206" s="203"/>
      <c r="H206" s="203"/>
      <c r="I206" s="203"/>
      <c r="J206" s="203"/>
      <c r="K206" s="203"/>
      <c r="L206" s="203"/>
      <c r="M206" s="203"/>
      <c r="N206" s="211"/>
      <c r="AF206" s="83"/>
      <c r="AG206" s="91"/>
      <c r="AH206" s="94" t="s">
        <v>127</v>
      </c>
      <c r="AL206" s="91"/>
      <c r="AM206" s="91"/>
    </row>
    <row r="207" spans="1:39" customFormat="1" ht="22.5" x14ac:dyDescent="0.25">
      <c r="A207" s="92"/>
      <c r="B207" s="93" t="s">
        <v>128</v>
      </c>
      <c r="C207" s="203" t="s">
        <v>129</v>
      </c>
      <c r="D207" s="203"/>
      <c r="E207" s="203"/>
      <c r="F207" s="203"/>
      <c r="G207" s="203"/>
      <c r="H207" s="203"/>
      <c r="I207" s="203"/>
      <c r="J207" s="203"/>
      <c r="K207" s="203"/>
      <c r="L207" s="203"/>
      <c r="M207" s="203"/>
      <c r="N207" s="211"/>
      <c r="AF207" s="83"/>
      <c r="AG207" s="91"/>
      <c r="AH207" s="94" t="s">
        <v>129</v>
      </c>
      <c r="AL207" s="91"/>
      <c r="AM207" s="91"/>
    </row>
    <row r="208" spans="1:39" customFormat="1" ht="15" x14ac:dyDescent="0.25">
      <c r="A208" s="95"/>
      <c r="B208" s="93" t="s">
        <v>130</v>
      </c>
      <c r="C208" s="208" t="s">
        <v>131</v>
      </c>
      <c r="D208" s="208"/>
      <c r="E208" s="208"/>
      <c r="F208" s="96"/>
      <c r="G208" s="97"/>
      <c r="H208" s="97"/>
      <c r="I208" s="97"/>
      <c r="J208" s="98">
        <v>9.32</v>
      </c>
      <c r="K208" s="99">
        <v>1.38</v>
      </c>
      <c r="L208" s="98">
        <v>360.12</v>
      </c>
      <c r="M208" s="99">
        <v>49.76</v>
      </c>
      <c r="N208" s="100">
        <v>17919.57</v>
      </c>
      <c r="AF208" s="83"/>
      <c r="AG208" s="91"/>
      <c r="AI208" s="94" t="s">
        <v>131</v>
      </c>
      <c r="AL208" s="91"/>
      <c r="AM208" s="91"/>
    </row>
    <row r="209" spans="1:41" customFormat="1" ht="15" x14ac:dyDescent="0.25">
      <c r="A209" s="102"/>
      <c r="B209" s="93"/>
      <c r="C209" s="208" t="s">
        <v>136</v>
      </c>
      <c r="D209" s="208"/>
      <c r="E209" s="208"/>
      <c r="F209" s="96" t="s">
        <v>137</v>
      </c>
      <c r="G209" s="99">
        <v>0.84</v>
      </c>
      <c r="H209" s="99">
        <v>1.38</v>
      </c>
      <c r="I209" s="103">
        <v>32.457599999999999</v>
      </c>
      <c r="J209" s="104"/>
      <c r="K209" s="97"/>
      <c r="L209" s="104"/>
      <c r="M209" s="97"/>
      <c r="N209" s="105"/>
      <c r="AF209" s="83"/>
      <c r="AG209" s="91"/>
      <c r="AJ209" s="94" t="s">
        <v>136</v>
      </c>
      <c r="AL209" s="91"/>
      <c r="AM209" s="91"/>
    </row>
    <row r="210" spans="1:41" customFormat="1" ht="15" x14ac:dyDescent="0.25">
      <c r="A210" s="95"/>
      <c r="B210" s="93"/>
      <c r="C210" s="218" t="s">
        <v>139</v>
      </c>
      <c r="D210" s="218"/>
      <c r="E210" s="218"/>
      <c r="F210" s="106"/>
      <c r="G210" s="107"/>
      <c r="H210" s="107"/>
      <c r="I210" s="107"/>
      <c r="J210" s="108">
        <v>9.32</v>
      </c>
      <c r="K210" s="107"/>
      <c r="L210" s="108">
        <v>360.12</v>
      </c>
      <c r="M210" s="107"/>
      <c r="N210" s="110">
        <v>17919.57</v>
      </c>
      <c r="AF210" s="83"/>
      <c r="AG210" s="91"/>
      <c r="AK210" s="94" t="s">
        <v>139</v>
      </c>
      <c r="AL210" s="91"/>
      <c r="AM210" s="91"/>
    </row>
    <row r="211" spans="1:41" customFormat="1" ht="15" x14ac:dyDescent="0.25">
      <c r="A211" s="102"/>
      <c r="B211" s="93"/>
      <c r="C211" s="208" t="s">
        <v>140</v>
      </c>
      <c r="D211" s="208"/>
      <c r="E211" s="208"/>
      <c r="F211" s="96"/>
      <c r="G211" s="97"/>
      <c r="H211" s="97"/>
      <c r="I211" s="97"/>
      <c r="J211" s="104"/>
      <c r="K211" s="97"/>
      <c r="L211" s="98">
        <v>360.12</v>
      </c>
      <c r="M211" s="97"/>
      <c r="N211" s="100">
        <v>17919.57</v>
      </c>
      <c r="AF211" s="83"/>
      <c r="AG211" s="91"/>
      <c r="AJ211" s="94" t="s">
        <v>140</v>
      </c>
      <c r="AL211" s="91"/>
      <c r="AM211" s="91"/>
    </row>
    <row r="212" spans="1:41" customFormat="1" ht="15" x14ac:dyDescent="0.25">
      <c r="A212" s="102"/>
      <c r="B212" s="93" t="s">
        <v>179</v>
      </c>
      <c r="C212" s="208" t="s">
        <v>180</v>
      </c>
      <c r="D212" s="208"/>
      <c r="E212" s="208"/>
      <c r="F212" s="96" t="s">
        <v>143</v>
      </c>
      <c r="G212" s="111">
        <v>103</v>
      </c>
      <c r="H212" s="97"/>
      <c r="I212" s="111">
        <v>103</v>
      </c>
      <c r="J212" s="104"/>
      <c r="K212" s="97"/>
      <c r="L212" s="98">
        <v>370.92</v>
      </c>
      <c r="M212" s="97"/>
      <c r="N212" s="100">
        <v>18457.16</v>
      </c>
      <c r="AF212" s="83"/>
      <c r="AG212" s="91"/>
      <c r="AJ212" s="94" t="s">
        <v>180</v>
      </c>
      <c r="AL212" s="91"/>
      <c r="AM212" s="91"/>
    </row>
    <row r="213" spans="1:41" customFormat="1" ht="15" x14ac:dyDescent="0.25">
      <c r="A213" s="102"/>
      <c r="B213" s="93" t="s">
        <v>181</v>
      </c>
      <c r="C213" s="208" t="s">
        <v>182</v>
      </c>
      <c r="D213" s="208"/>
      <c r="E213" s="208"/>
      <c r="F213" s="96" t="s">
        <v>143</v>
      </c>
      <c r="G213" s="111">
        <v>72</v>
      </c>
      <c r="H213" s="97"/>
      <c r="I213" s="111">
        <v>72</v>
      </c>
      <c r="J213" s="104"/>
      <c r="K213" s="97"/>
      <c r="L213" s="98">
        <v>259.29000000000002</v>
      </c>
      <c r="M213" s="97"/>
      <c r="N213" s="100">
        <v>12902.09</v>
      </c>
      <c r="AF213" s="83"/>
      <c r="AG213" s="91"/>
      <c r="AJ213" s="94" t="s">
        <v>182</v>
      </c>
      <c r="AL213" s="91"/>
      <c r="AM213" s="91"/>
    </row>
    <row r="214" spans="1:41" customFormat="1" ht="15" x14ac:dyDescent="0.25">
      <c r="A214" s="112"/>
      <c r="B214" s="113"/>
      <c r="C214" s="210" t="s">
        <v>146</v>
      </c>
      <c r="D214" s="210"/>
      <c r="E214" s="210"/>
      <c r="F214" s="86"/>
      <c r="G214" s="87"/>
      <c r="H214" s="87"/>
      <c r="I214" s="87"/>
      <c r="J214" s="89"/>
      <c r="K214" s="87"/>
      <c r="L214" s="119">
        <v>990.33</v>
      </c>
      <c r="M214" s="107"/>
      <c r="N214" s="115">
        <v>49278.82</v>
      </c>
      <c r="AF214" s="83"/>
      <c r="AG214" s="91"/>
      <c r="AL214" s="91" t="s">
        <v>146</v>
      </c>
      <c r="AM214" s="91"/>
    </row>
    <row r="215" spans="1:41" customFormat="1" ht="34.5" x14ac:dyDescent="0.25">
      <c r="A215" s="84" t="s">
        <v>245</v>
      </c>
      <c r="B215" s="85" t="s">
        <v>184</v>
      </c>
      <c r="C215" s="210" t="s">
        <v>185</v>
      </c>
      <c r="D215" s="210"/>
      <c r="E215" s="210"/>
      <c r="F215" s="86" t="s">
        <v>186</v>
      </c>
      <c r="G215" s="87"/>
      <c r="H215" s="87"/>
      <c r="I215" s="133">
        <v>3.6</v>
      </c>
      <c r="J215" s="119">
        <v>10.88</v>
      </c>
      <c r="K215" s="87"/>
      <c r="L215" s="119">
        <v>39.17</v>
      </c>
      <c r="M215" s="121">
        <v>8.3699999999999992</v>
      </c>
      <c r="N215" s="122">
        <v>327.85</v>
      </c>
      <c r="AF215" s="83"/>
      <c r="AG215" s="91" t="s">
        <v>185</v>
      </c>
      <c r="AL215" s="91"/>
      <c r="AM215" s="91"/>
    </row>
    <row r="216" spans="1:41" customFormat="1" ht="15" x14ac:dyDescent="0.25">
      <c r="A216" s="112"/>
      <c r="B216" s="113"/>
      <c r="C216" s="208" t="s">
        <v>187</v>
      </c>
      <c r="D216" s="208"/>
      <c r="E216" s="208"/>
      <c r="F216" s="208"/>
      <c r="G216" s="208"/>
      <c r="H216" s="208"/>
      <c r="I216" s="208"/>
      <c r="J216" s="208"/>
      <c r="K216" s="208"/>
      <c r="L216" s="208"/>
      <c r="M216" s="208"/>
      <c r="N216" s="209"/>
      <c r="AF216" s="83"/>
      <c r="AG216" s="91"/>
      <c r="AL216" s="91"/>
      <c r="AM216" s="91"/>
      <c r="AO216" s="94" t="s">
        <v>187</v>
      </c>
    </row>
    <row r="217" spans="1:41" customFormat="1" ht="15" x14ac:dyDescent="0.25">
      <c r="A217" s="112"/>
      <c r="B217" s="113"/>
      <c r="C217" s="210" t="s">
        <v>146</v>
      </c>
      <c r="D217" s="210"/>
      <c r="E217" s="210"/>
      <c r="F217" s="86"/>
      <c r="G217" s="87"/>
      <c r="H217" s="87"/>
      <c r="I217" s="87"/>
      <c r="J217" s="89"/>
      <c r="K217" s="87"/>
      <c r="L217" s="119">
        <v>39.17</v>
      </c>
      <c r="M217" s="107"/>
      <c r="N217" s="122">
        <v>327.85</v>
      </c>
      <c r="AF217" s="83"/>
      <c r="AG217" s="91"/>
      <c r="AL217" s="91" t="s">
        <v>146</v>
      </c>
      <c r="AM217" s="91"/>
    </row>
    <row r="218" spans="1:41" customFormat="1" ht="34.5" x14ac:dyDescent="0.25">
      <c r="A218" s="84" t="s">
        <v>248</v>
      </c>
      <c r="B218" s="85" t="s">
        <v>189</v>
      </c>
      <c r="C218" s="210" t="s">
        <v>190</v>
      </c>
      <c r="D218" s="210"/>
      <c r="E218" s="210"/>
      <c r="F218" s="86" t="s">
        <v>186</v>
      </c>
      <c r="G218" s="87"/>
      <c r="H218" s="87"/>
      <c r="I218" s="133">
        <v>3.6</v>
      </c>
      <c r="J218" s="119">
        <v>12.65</v>
      </c>
      <c r="K218" s="87"/>
      <c r="L218" s="119">
        <v>45.54</v>
      </c>
      <c r="M218" s="121">
        <v>18.48</v>
      </c>
      <c r="N218" s="122">
        <v>841.58</v>
      </c>
      <c r="AF218" s="83"/>
      <c r="AG218" s="91" t="s">
        <v>190</v>
      </c>
      <c r="AL218" s="91"/>
      <c r="AM218" s="91"/>
    </row>
    <row r="219" spans="1:41" customFormat="1" ht="15" x14ac:dyDescent="0.25">
      <c r="A219" s="112"/>
      <c r="B219" s="113"/>
      <c r="C219" s="208" t="s">
        <v>191</v>
      </c>
      <c r="D219" s="208"/>
      <c r="E219" s="208"/>
      <c r="F219" s="208"/>
      <c r="G219" s="208"/>
      <c r="H219" s="208"/>
      <c r="I219" s="208"/>
      <c r="J219" s="208"/>
      <c r="K219" s="208"/>
      <c r="L219" s="208"/>
      <c r="M219" s="208"/>
      <c r="N219" s="209"/>
      <c r="AF219" s="83"/>
      <c r="AG219" s="91"/>
      <c r="AL219" s="91"/>
      <c r="AM219" s="91"/>
      <c r="AO219" s="94" t="s">
        <v>191</v>
      </c>
    </row>
    <row r="220" spans="1:41" customFormat="1" ht="15" x14ac:dyDescent="0.25">
      <c r="A220" s="112"/>
      <c r="B220" s="113"/>
      <c r="C220" s="210" t="s">
        <v>146</v>
      </c>
      <c r="D220" s="210"/>
      <c r="E220" s="210"/>
      <c r="F220" s="86"/>
      <c r="G220" s="87"/>
      <c r="H220" s="87"/>
      <c r="I220" s="87"/>
      <c r="J220" s="89"/>
      <c r="K220" s="87"/>
      <c r="L220" s="119">
        <v>45.54</v>
      </c>
      <c r="M220" s="107"/>
      <c r="N220" s="122">
        <v>841.58</v>
      </c>
      <c r="AF220" s="83"/>
      <c r="AG220" s="91"/>
      <c r="AL220" s="91" t="s">
        <v>146</v>
      </c>
      <c r="AM220" s="91"/>
    </row>
    <row r="221" spans="1:41" customFormat="1" ht="34.5" x14ac:dyDescent="0.25">
      <c r="A221" s="84" t="s">
        <v>251</v>
      </c>
      <c r="B221" s="85" t="s">
        <v>676</v>
      </c>
      <c r="C221" s="210" t="s">
        <v>185</v>
      </c>
      <c r="D221" s="210"/>
      <c r="E221" s="210"/>
      <c r="F221" s="86" t="s">
        <v>186</v>
      </c>
      <c r="G221" s="87"/>
      <c r="H221" s="87"/>
      <c r="I221" s="133">
        <v>3.6</v>
      </c>
      <c r="J221" s="119">
        <v>10.88</v>
      </c>
      <c r="K221" s="87"/>
      <c r="L221" s="119">
        <v>39.17</v>
      </c>
      <c r="M221" s="121">
        <v>8.3699999999999992</v>
      </c>
      <c r="N221" s="122">
        <v>327.85</v>
      </c>
      <c r="AF221" s="83"/>
      <c r="AG221" s="91" t="s">
        <v>185</v>
      </c>
      <c r="AL221" s="91"/>
      <c r="AM221" s="91"/>
    </row>
    <row r="222" spans="1:41" customFormat="1" ht="15" x14ac:dyDescent="0.25">
      <c r="A222" s="112"/>
      <c r="B222" s="113"/>
      <c r="C222" s="208" t="s">
        <v>187</v>
      </c>
      <c r="D222" s="208"/>
      <c r="E222" s="208"/>
      <c r="F222" s="208"/>
      <c r="G222" s="208"/>
      <c r="H222" s="208"/>
      <c r="I222" s="208"/>
      <c r="J222" s="208"/>
      <c r="K222" s="208"/>
      <c r="L222" s="208"/>
      <c r="M222" s="208"/>
      <c r="N222" s="209"/>
      <c r="AF222" s="83"/>
      <c r="AG222" s="91"/>
      <c r="AL222" s="91"/>
      <c r="AM222" s="91"/>
      <c r="AO222" s="94" t="s">
        <v>187</v>
      </c>
    </row>
    <row r="223" spans="1:41" customFormat="1" ht="15" x14ac:dyDescent="0.25">
      <c r="A223" s="112"/>
      <c r="B223" s="113"/>
      <c r="C223" s="210" t="s">
        <v>146</v>
      </c>
      <c r="D223" s="210"/>
      <c r="E223" s="210"/>
      <c r="F223" s="86"/>
      <c r="G223" s="87"/>
      <c r="H223" s="87"/>
      <c r="I223" s="87"/>
      <c r="J223" s="89"/>
      <c r="K223" s="87"/>
      <c r="L223" s="119">
        <v>39.17</v>
      </c>
      <c r="M223" s="107"/>
      <c r="N223" s="122">
        <v>327.85</v>
      </c>
      <c r="AF223" s="83"/>
      <c r="AG223" s="91"/>
      <c r="AL223" s="91" t="s">
        <v>146</v>
      </c>
      <c r="AM223" s="91"/>
    </row>
    <row r="224" spans="1:41" customFormat="1" ht="22.5" x14ac:dyDescent="0.25">
      <c r="A224" s="84" t="s">
        <v>254</v>
      </c>
      <c r="B224" s="85" t="s">
        <v>195</v>
      </c>
      <c r="C224" s="210" t="s">
        <v>196</v>
      </c>
      <c r="D224" s="210"/>
      <c r="E224" s="210"/>
      <c r="F224" s="86" t="s">
        <v>197</v>
      </c>
      <c r="G224" s="87"/>
      <c r="H224" s="87"/>
      <c r="I224" s="133">
        <v>3.6</v>
      </c>
      <c r="J224" s="119">
        <v>410.63</v>
      </c>
      <c r="K224" s="87"/>
      <c r="L224" s="119">
        <v>176.62</v>
      </c>
      <c r="M224" s="121">
        <v>8.3699999999999992</v>
      </c>
      <c r="N224" s="115">
        <v>1478.27</v>
      </c>
      <c r="AF224" s="83"/>
      <c r="AG224" s="91" t="s">
        <v>196</v>
      </c>
      <c r="AL224" s="91"/>
      <c r="AM224" s="91"/>
    </row>
    <row r="225" spans="1:41" customFormat="1" ht="15" x14ac:dyDescent="0.25">
      <c r="A225" s="112"/>
      <c r="B225" s="113"/>
      <c r="C225" s="208" t="s">
        <v>198</v>
      </c>
      <c r="D225" s="208"/>
      <c r="E225" s="208"/>
      <c r="F225" s="208"/>
      <c r="G225" s="208"/>
      <c r="H225" s="208"/>
      <c r="I225" s="208"/>
      <c r="J225" s="208"/>
      <c r="K225" s="208"/>
      <c r="L225" s="208"/>
      <c r="M225" s="208"/>
      <c r="N225" s="209"/>
      <c r="AF225" s="83"/>
      <c r="AG225" s="91"/>
      <c r="AL225" s="91"/>
      <c r="AM225" s="91"/>
      <c r="AO225" s="94" t="s">
        <v>198</v>
      </c>
    </row>
    <row r="226" spans="1:41" customFormat="1" ht="15" x14ac:dyDescent="0.25">
      <c r="A226" s="112"/>
      <c r="B226" s="113"/>
      <c r="C226" s="210" t="s">
        <v>146</v>
      </c>
      <c r="D226" s="210"/>
      <c r="E226" s="210"/>
      <c r="F226" s="86"/>
      <c r="G226" s="87"/>
      <c r="H226" s="87"/>
      <c r="I226" s="87"/>
      <c r="J226" s="89"/>
      <c r="K226" s="87"/>
      <c r="L226" s="119">
        <v>176.62</v>
      </c>
      <c r="M226" s="107"/>
      <c r="N226" s="115">
        <v>1478.27</v>
      </c>
      <c r="AF226" s="83"/>
      <c r="AG226" s="91"/>
      <c r="AL226" s="91" t="s">
        <v>146</v>
      </c>
      <c r="AM226" s="91"/>
    </row>
    <row r="227" spans="1:41" customFormat="1" ht="23.25" x14ac:dyDescent="0.25">
      <c r="A227" s="84" t="s">
        <v>259</v>
      </c>
      <c r="B227" s="85" t="s">
        <v>695</v>
      </c>
      <c r="C227" s="210" t="s">
        <v>696</v>
      </c>
      <c r="D227" s="210"/>
      <c r="E227" s="210"/>
      <c r="F227" s="86" t="s">
        <v>71</v>
      </c>
      <c r="G227" s="87"/>
      <c r="H227" s="87"/>
      <c r="I227" s="88">
        <v>1</v>
      </c>
      <c r="J227" s="89"/>
      <c r="K227" s="87"/>
      <c r="L227" s="89"/>
      <c r="M227" s="87"/>
      <c r="N227" s="90"/>
      <c r="AF227" s="83"/>
      <c r="AG227" s="91" t="s">
        <v>696</v>
      </c>
      <c r="AL227" s="91"/>
      <c r="AM227" s="91"/>
    </row>
    <row r="228" spans="1:41" customFormat="1" ht="23.25" x14ac:dyDescent="0.25">
      <c r="A228" s="92"/>
      <c r="B228" s="93" t="s">
        <v>202</v>
      </c>
      <c r="C228" s="203" t="s">
        <v>697</v>
      </c>
      <c r="D228" s="203"/>
      <c r="E228" s="203"/>
      <c r="F228" s="203"/>
      <c r="G228" s="203"/>
      <c r="H228" s="203"/>
      <c r="I228" s="203"/>
      <c r="J228" s="203"/>
      <c r="K228" s="203"/>
      <c r="L228" s="203"/>
      <c r="M228" s="203"/>
      <c r="N228" s="211"/>
      <c r="AF228" s="83"/>
      <c r="AG228" s="91"/>
      <c r="AH228" s="94" t="s">
        <v>697</v>
      </c>
      <c r="AL228" s="91"/>
      <c r="AM228" s="91"/>
    </row>
    <row r="229" spans="1:41" customFormat="1" ht="34.5" x14ac:dyDescent="0.25">
      <c r="A229" s="92"/>
      <c r="B229" s="93" t="s">
        <v>126</v>
      </c>
      <c r="C229" s="203" t="s">
        <v>127</v>
      </c>
      <c r="D229" s="203"/>
      <c r="E229" s="203"/>
      <c r="F229" s="203"/>
      <c r="G229" s="203"/>
      <c r="H229" s="203"/>
      <c r="I229" s="203"/>
      <c r="J229" s="203"/>
      <c r="K229" s="203"/>
      <c r="L229" s="203"/>
      <c r="M229" s="203"/>
      <c r="N229" s="211"/>
      <c r="AF229" s="83"/>
      <c r="AG229" s="91"/>
      <c r="AH229" s="94" t="s">
        <v>127</v>
      </c>
      <c r="AL229" s="91"/>
      <c r="AM229" s="91"/>
    </row>
    <row r="230" spans="1:41" customFormat="1" ht="22.5" x14ac:dyDescent="0.25">
      <c r="A230" s="92"/>
      <c r="B230" s="93" t="s">
        <v>128</v>
      </c>
      <c r="C230" s="203" t="s">
        <v>129</v>
      </c>
      <c r="D230" s="203"/>
      <c r="E230" s="203"/>
      <c r="F230" s="203"/>
      <c r="G230" s="203"/>
      <c r="H230" s="203"/>
      <c r="I230" s="203"/>
      <c r="J230" s="203"/>
      <c r="K230" s="203"/>
      <c r="L230" s="203"/>
      <c r="M230" s="203"/>
      <c r="N230" s="211"/>
      <c r="AF230" s="83"/>
      <c r="AG230" s="91"/>
      <c r="AH230" s="94" t="s">
        <v>129</v>
      </c>
      <c r="AL230" s="91"/>
      <c r="AM230" s="91"/>
    </row>
    <row r="231" spans="1:41" customFormat="1" ht="15" x14ac:dyDescent="0.25">
      <c r="A231" s="95"/>
      <c r="B231" s="93" t="s">
        <v>130</v>
      </c>
      <c r="C231" s="208" t="s">
        <v>131</v>
      </c>
      <c r="D231" s="208"/>
      <c r="E231" s="208"/>
      <c r="F231" s="96"/>
      <c r="G231" s="97"/>
      <c r="H231" s="97"/>
      <c r="I231" s="97"/>
      <c r="J231" s="98">
        <v>6.94</v>
      </c>
      <c r="K231" s="99">
        <v>0.69</v>
      </c>
      <c r="L231" s="98">
        <v>4.79</v>
      </c>
      <c r="M231" s="99">
        <v>49.76</v>
      </c>
      <c r="N231" s="120">
        <v>238.35</v>
      </c>
      <c r="AF231" s="83"/>
      <c r="AG231" s="91"/>
      <c r="AI231" s="94" t="s">
        <v>131</v>
      </c>
      <c r="AL231" s="91"/>
      <c r="AM231" s="91"/>
    </row>
    <row r="232" spans="1:41" customFormat="1" ht="15" x14ac:dyDescent="0.25">
      <c r="A232" s="95"/>
      <c r="B232" s="93" t="s">
        <v>132</v>
      </c>
      <c r="C232" s="208" t="s">
        <v>133</v>
      </c>
      <c r="D232" s="208"/>
      <c r="E232" s="208"/>
      <c r="F232" s="96"/>
      <c r="G232" s="97"/>
      <c r="H232" s="97"/>
      <c r="I232" s="97"/>
      <c r="J232" s="98">
        <v>1.81</v>
      </c>
      <c r="K232" s="99">
        <v>0.69</v>
      </c>
      <c r="L232" s="98">
        <v>1.25</v>
      </c>
      <c r="M232" s="99">
        <v>13.37</v>
      </c>
      <c r="N232" s="120">
        <v>16.71</v>
      </c>
      <c r="AF232" s="83"/>
      <c r="AG232" s="91"/>
      <c r="AI232" s="94" t="s">
        <v>133</v>
      </c>
      <c r="AL232" s="91"/>
      <c r="AM232" s="91"/>
    </row>
    <row r="233" spans="1:41" customFormat="1" ht="15" x14ac:dyDescent="0.25">
      <c r="A233" s="95"/>
      <c r="B233" s="93" t="s">
        <v>134</v>
      </c>
      <c r="C233" s="208" t="s">
        <v>135</v>
      </c>
      <c r="D233" s="208"/>
      <c r="E233" s="208"/>
      <c r="F233" s="96"/>
      <c r="G233" s="97"/>
      <c r="H233" s="97"/>
      <c r="I233" s="97"/>
      <c r="J233" s="98">
        <v>0.26</v>
      </c>
      <c r="K233" s="99">
        <v>0.69</v>
      </c>
      <c r="L233" s="98">
        <v>0.18</v>
      </c>
      <c r="M233" s="99">
        <v>49.76</v>
      </c>
      <c r="N233" s="120">
        <v>8.9600000000000009</v>
      </c>
      <c r="AF233" s="83"/>
      <c r="AG233" s="91"/>
      <c r="AI233" s="94" t="s">
        <v>135</v>
      </c>
      <c r="AL233" s="91"/>
      <c r="AM233" s="91"/>
    </row>
    <row r="234" spans="1:41" customFormat="1" ht="15" x14ac:dyDescent="0.25">
      <c r="A234" s="95"/>
      <c r="B234" s="93" t="s">
        <v>158</v>
      </c>
      <c r="C234" s="208" t="s">
        <v>159</v>
      </c>
      <c r="D234" s="208"/>
      <c r="E234" s="208"/>
      <c r="F234" s="96"/>
      <c r="G234" s="97"/>
      <c r="H234" s="97"/>
      <c r="I234" s="97"/>
      <c r="J234" s="98">
        <v>0.51</v>
      </c>
      <c r="K234" s="111">
        <v>0</v>
      </c>
      <c r="L234" s="98">
        <v>0</v>
      </c>
      <c r="M234" s="99">
        <v>8.3699999999999992</v>
      </c>
      <c r="N234" s="105"/>
      <c r="AF234" s="83"/>
      <c r="AG234" s="91"/>
      <c r="AI234" s="94" t="s">
        <v>159</v>
      </c>
      <c r="AL234" s="91"/>
      <c r="AM234" s="91"/>
    </row>
    <row r="235" spans="1:41" customFormat="1" ht="15" x14ac:dyDescent="0.25">
      <c r="A235" s="102"/>
      <c r="B235" s="93"/>
      <c r="C235" s="208" t="s">
        <v>136</v>
      </c>
      <c r="D235" s="208"/>
      <c r="E235" s="208"/>
      <c r="F235" s="96" t="s">
        <v>137</v>
      </c>
      <c r="G235" s="116">
        <v>0.7</v>
      </c>
      <c r="H235" s="99">
        <v>0.69</v>
      </c>
      <c r="I235" s="117">
        <v>0.48299999999999998</v>
      </c>
      <c r="J235" s="104"/>
      <c r="K235" s="97"/>
      <c r="L235" s="104"/>
      <c r="M235" s="97"/>
      <c r="N235" s="105"/>
      <c r="AF235" s="83"/>
      <c r="AG235" s="91"/>
      <c r="AJ235" s="94" t="s">
        <v>136</v>
      </c>
      <c r="AL235" s="91"/>
      <c r="AM235" s="91"/>
    </row>
    <row r="236" spans="1:41" customFormat="1" ht="15" x14ac:dyDescent="0.25">
      <c r="A236" s="102"/>
      <c r="B236" s="93"/>
      <c r="C236" s="208" t="s">
        <v>138</v>
      </c>
      <c r="D236" s="208"/>
      <c r="E236" s="208"/>
      <c r="F236" s="96" t="s">
        <v>137</v>
      </c>
      <c r="G236" s="99">
        <v>0.02</v>
      </c>
      <c r="H236" s="99">
        <v>0.69</v>
      </c>
      <c r="I236" s="103">
        <v>1.38E-2</v>
      </c>
      <c r="J236" s="104"/>
      <c r="K236" s="97"/>
      <c r="L236" s="104"/>
      <c r="M236" s="97"/>
      <c r="N236" s="105"/>
      <c r="AF236" s="83"/>
      <c r="AG236" s="91"/>
      <c r="AJ236" s="94" t="s">
        <v>138</v>
      </c>
      <c r="AL236" s="91"/>
      <c r="AM236" s="91"/>
    </row>
    <row r="237" spans="1:41" customFormat="1" ht="15" x14ac:dyDescent="0.25">
      <c r="A237" s="95"/>
      <c r="B237" s="93"/>
      <c r="C237" s="218" t="s">
        <v>139</v>
      </c>
      <c r="D237" s="218"/>
      <c r="E237" s="218"/>
      <c r="F237" s="106"/>
      <c r="G237" s="107"/>
      <c r="H237" s="107"/>
      <c r="I237" s="107"/>
      <c r="J237" s="108">
        <v>9.26</v>
      </c>
      <c r="K237" s="107"/>
      <c r="L237" s="108">
        <v>6.04</v>
      </c>
      <c r="M237" s="107"/>
      <c r="N237" s="137">
        <v>255.06</v>
      </c>
      <c r="AF237" s="83"/>
      <c r="AG237" s="91"/>
      <c r="AK237" s="94" t="s">
        <v>139</v>
      </c>
      <c r="AL237" s="91"/>
      <c r="AM237" s="91"/>
    </row>
    <row r="238" spans="1:41" customFormat="1" ht="15" x14ac:dyDescent="0.25">
      <c r="A238" s="102"/>
      <c r="B238" s="93"/>
      <c r="C238" s="208" t="s">
        <v>140</v>
      </c>
      <c r="D238" s="208"/>
      <c r="E238" s="208"/>
      <c r="F238" s="96"/>
      <c r="G238" s="97"/>
      <c r="H238" s="97"/>
      <c r="I238" s="97"/>
      <c r="J238" s="104"/>
      <c r="K238" s="97"/>
      <c r="L238" s="98">
        <v>4.97</v>
      </c>
      <c r="M238" s="97"/>
      <c r="N238" s="120">
        <v>247.31</v>
      </c>
      <c r="AF238" s="83"/>
      <c r="AG238" s="91"/>
      <c r="AJ238" s="94" t="s">
        <v>140</v>
      </c>
      <c r="AL238" s="91"/>
      <c r="AM238" s="91"/>
    </row>
    <row r="239" spans="1:41" customFormat="1" ht="23.25" x14ac:dyDescent="0.25">
      <c r="A239" s="102"/>
      <c r="B239" s="93" t="s">
        <v>204</v>
      </c>
      <c r="C239" s="208" t="s">
        <v>205</v>
      </c>
      <c r="D239" s="208"/>
      <c r="E239" s="208"/>
      <c r="F239" s="96" t="s">
        <v>143</v>
      </c>
      <c r="G239" s="111">
        <v>97</v>
      </c>
      <c r="H239" s="97"/>
      <c r="I239" s="111">
        <v>97</v>
      </c>
      <c r="J239" s="104"/>
      <c r="K239" s="97"/>
      <c r="L239" s="98">
        <v>4.82</v>
      </c>
      <c r="M239" s="97"/>
      <c r="N239" s="120">
        <v>239.89</v>
      </c>
      <c r="AF239" s="83"/>
      <c r="AG239" s="91"/>
      <c r="AJ239" s="94" t="s">
        <v>205</v>
      </c>
      <c r="AL239" s="91"/>
      <c r="AM239" s="91"/>
    </row>
    <row r="240" spans="1:41" customFormat="1" ht="23.25" x14ac:dyDescent="0.25">
      <c r="A240" s="102"/>
      <c r="B240" s="93" t="s">
        <v>206</v>
      </c>
      <c r="C240" s="208" t="s">
        <v>207</v>
      </c>
      <c r="D240" s="208"/>
      <c r="E240" s="208"/>
      <c r="F240" s="96" t="s">
        <v>143</v>
      </c>
      <c r="G240" s="111">
        <v>51</v>
      </c>
      <c r="H240" s="97"/>
      <c r="I240" s="111">
        <v>51</v>
      </c>
      <c r="J240" s="104"/>
      <c r="K240" s="97"/>
      <c r="L240" s="98">
        <v>2.5299999999999998</v>
      </c>
      <c r="M240" s="97"/>
      <c r="N240" s="120">
        <v>126.13</v>
      </c>
      <c r="AF240" s="83"/>
      <c r="AG240" s="91"/>
      <c r="AJ240" s="94" t="s">
        <v>207</v>
      </c>
      <c r="AL240" s="91"/>
      <c r="AM240" s="91"/>
    </row>
    <row r="241" spans="1:39" customFormat="1" ht="15" x14ac:dyDescent="0.25">
      <c r="A241" s="112"/>
      <c r="B241" s="113"/>
      <c r="C241" s="210" t="s">
        <v>146</v>
      </c>
      <c r="D241" s="210"/>
      <c r="E241" s="210"/>
      <c r="F241" s="86"/>
      <c r="G241" s="87"/>
      <c r="H241" s="87"/>
      <c r="I241" s="87"/>
      <c r="J241" s="89"/>
      <c r="K241" s="87"/>
      <c r="L241" s="119">
        <v>13.39</v>
      </c>
      <c r="M241" s="107"/>
      <c r="N241" s="122">
        <v>621.08000000000004</v>
      </c>
      <c r="AF241" s="83"/>
      <c r="AG241" s="91"/>
      <c r="AL241" s="91" t="s">
        <v>146</v>
      </c>
      <c r="AM241" s="91"/>
    </row>
    <row r="242" spans="1:39" customFormat="1" ht="0" hidden="1" customHeight="1" x14ac:dyDescent="0.25">
      <c r="A242" s="123"/>
      <c r="B242" s="124"/>
      <c r="C242" s="124"/>
      <c r="D242" s="124"/>
      <c r="E242" s="124"/>
      <c r="F242" s="125"/>
      <c r="G242" s="125"/>
      <c r="H242" s="125"/>
      <c r="I242" s="125"/>
      <c r="J242" s="126"/>
      <c r="K242" s="125"/>
      <c r="L242" s="126"/>
      <c r="M242" s="97"/>
      <c r="N242" s="126"/>
      <c r="AF242" s="83"/>
      <c r="AG242" s="91"/>
      <c r="AL242" s="91"/>
      <c r="AM242" s="91"/>
    </row>
    <row r="243" spans="1:39" customFormat="1" ht="15" x14ac:dyDescent="0.25">
      <c r="A243" s="127"/>
      <c r="B243" s="128"/>
      <c r="C243" s="210" t="s">
        <v>924</v>
      </c>
      <c r="D243" s="210"/>
      <c r="E243" s="210"/>
      <c r="F243" s="210"/>
      <c r="G243" s="210"/>
      <c r="H243" s="210"/>
      <c r="I243" s="210"/>
      <c r="J243" s="210"/>
      <c r="K243" s="210"/>
      <c r="L243" s="129">
        <v>15676.57</v>
      </c>
      <c r="M243" s="130"/>
      <c r="N243" s="131">
        <v>467419.12</v>
      </c>
      <c r="AF243" s="83"/>
      <c r="AG243" s="91"/>
      <c r="AL243" s="91"/>
      <c r="AM243" s="91" t="s">
        <v>924</v>
      </c>
    </row>
    <row r="244" spans="1:39" customFormat="1" ht="15" x14ac:dyDescent="0.25">
      <c r="A244" s="212" t="s">
        <v>925</v>
      </c>
      <c r="B244" s="213"/>
      <c r="C244" s="213"/>
      <c r="D244" s="213"/>
      <c r="E244" s="213"/>
      <c r="F244" s="213"/>
      <c r="G244" s="213"/>
      <c r="H244" s="213"/>
      <c r="I244" s="213"/>
      <c r="J244" s="213"/>
      <c r="K244" s="213"/>
      <c r="L244" s="213"/>
      <c r="M244" s="213"/>
      <c r="N244" s="214"/>
      <c r="AF244" s="83" t="s">
        <v>925</v>
      </c>
      <c r="AG244" s="91"/>
      <c r="AL244" s="91"/>
      <c r="AM244" s="91"/>
    </row>
    <row r="245" spans="1:39" customFormat="1" ht="23.25" x14ac:dyDescent="0.25">
      <c r="A245" s="84" t="s">
        <v>289</v>
      </c>
      <c r="B245" s="85" t="s">
        <v>124</v>
      </c>
      <c r="C245" s="210" t="s">
        <v>125</v>
      </c>
      <c r="D245" s="210"/>
      <c r="E245" s="210"/>
      <c r="F245" s="86" t="s">
        <v>71</v>
      </c>
      <c r="G245" s="87"/>
      <c r="H245" s="87"/>
      <c r="I245" s="88">
        <v>7</v>
      </c>
      <c r="J245" s="89"/>
      <c r="K245" s="87"/>
      <c r="L245" s="89"/>
      <c r="M245" s="87"/>
      <c r="N245" s="90"/>
      <c r="AF245" s="83"/>
      <c r="AG245" s="91" t="s">
        <v>125</v>
      </c>
      <c r="AL245" s="91"/>
      <c r="AM245" s="91"/>
    </row>
    <row r="246" spans="1:39" customFormat="1" ht="34.5" x14ac:dyDescent="0.25">
      <c r="A246" s="92"/>
      <c r="B246" s="93" t="s">
        <v>126</v>
      </c>
      <c r="C246" s="203" t="s">
        <v>127</v>
      </c>
      <c r="D246" s="203"/>
      <c r="E246" s="203"/>
      <c r="F246" s="203"/>
      <c r="G246" s="203"/>
      <c r="H246" s="203"/>
      <c r="I246" s="203"/>
      <c r="J246" s="203"/>
      <c r="K246" s="203"/>
      <c r="L246" s="203"/>
      <c r="M246" s="203"/>
      <c r="N246" s="211"/>
      <c r="AF246" s="83"/>
      <c r="AG246" s="91"/>
      <c r="AH246" s="94" t="s">
        <v>127</v>
      </c>
      <c r="AL246" s="91"/>
      <c r="AM246" s="91"/>
    </row>
    <row r="247" spans="1:39" customFormat="1" ht="22.5" x14ac:dyDescent="0.25">
      <c r="A247" s="92"/>
      <c r="B247" s="93" t="s">
        <v>128</v>
      </c>
      <c r="C247" s="203" t="s">
        <v>129</v>
      </c>
      <c r="D247" s="203"/>
      <c r="E247" s="203"/>
      <c r="F247" s="203"/>
      <c r="G247" s="203"/>
      <c r="H247" s="203"/>
      <c r="I247" s="203"/>
      <c r="J247" s="203"/>
      <c r="K247" s="203"/>
      <c r="L247" s="203"/>
      <c r="M247" s="203"/>
      <c r="N247" s="211"/>
      <c r="AF247" s="83"/>
      <c r="AG247" s="91"/>
      <c r="AH247" s="94" t="s">
        <v>129</v>
      </c>
      <c r="AL247" s="91"/>
      <c r="AM247" s="91"/>
    </row>
    <row r="248" spans="1:39" customFormat="1" ht="15" x14ac:dyDescent="0.25">
      <c r="A248" s="95"/>
      <c r="B248" s="93" t="s">
        <v>130</v>
      </c>
      <c r="C248" s="208" t="s">
        <v>131</v>
      </c>
      <c r="D248" s="208"/>
      <c r="E248" s="208"/>
      <c r="F248" s="96"/>
      <c r="G248" s="97"/>
      <c r="H248" s="97"/>
      <c r="I248" s="97"/>
      <c r="J248" s="98">
        <v>7.35</v>
      </c>
      <c r="K248" s="99">
        <v>1.38</v>
      </c>
      <c r="L248" s="98">
        <v>71</v>
      </c>
      <c r="M248" s="99">
        <v>49.76</v>
      </c>
      <c r="N248" s="100">
        <v>3532.96</v>
      </c>
      <c r="AF248" s="83"/>
      <c r="AG248" s="91"/>
      <c r="AI248" s="94" t="s">
        <v>131</v>
      </c>
      <c r="AL248" s="91"/>
      <c r="AM248" s="91"/>
    </row>
    <row r="249" spans="1:39" customFormat="1" ht="15" x14ac:dyDescent="0.25">
      <c r="A249" s="95"/>
      <c r="B249" s="93" t="s">
        <v>132</v>
      </c>
      <c r="C249" s="208" t="s">
        <v>133</v>
      </c>
      <c r="D249" s="208"/>
      <c r="E249" s="208"/>
      <c r="F249" s="96"/>
      <c r="G249" s="97"/>
      <c r="H249" s="97"/>
      <c r="I249" s="97"/>
      <c r="J249" s="98">
        <v>63.59</v>
      </c>
      <c r="K249" s="99">
        <v>1.38</v>
      </c>
      <c r="L249" s="98">
        <v>614.28</v>
      </c>
      <c r="M249" s="99">
        <v>13.37</v>
      </c>
      <c r="N249" s="100">
        <v>8212.92</v>
      </c>
      <c r="AF249" s="83"/>
      <c r="AG249" s="91"/>
      <c r="AI249" s="94" t="s">
        <v>133</v>
      </c>
      <c r="AL249" s="91"/>
      <c r="AM249" s="91"/>
    </row>
    <row r="250" spans="1:39" customFormat="1" ht="15" x14ac:dyDescent="0.25">
      <c r="A250" s="95"/>
      <c r="B250" s="93" t="s">
        <v>134</v>
      </c>
      <c r="C250" s="208" t="s">
        <v>135</v>
      </c>
      <c r="D250" s="208"/>
      <c r="E250" s="208"/>
      <c r="F250" s="96"/>
      <c r="G250" s="97"/>
      <c r="H250" s="97"/>
      <c r="I250" s="97"/>
      <c r="J250" s="98">
        <v>5.56</v>
      </c>
      <c r="K250" s="99">
        <v>1.38</v>
      </c>
      <c r="L250" s="98">
        <v>53.71</v>
      </c>
      <c r="M250" s="99">
        <v>49.76</v>
      </c>
      <c r="N250" s="100">
        <v>2672.61</v>
      </c>
      <c r="AF250" s="83"/>
      <c r="AG250" s="91"/>
      <c r="AI250" s="94" t="s">
        <v>135</v>
      </c>
      <c r="AL250" s="91"/>
      <c r="AM250" s="91"/>
    </row>
    <row r="251" spans="1:39" customFormat="1" ht="15" x14ac:dyDescent="0.25">
      <c r="A251" s="102"/>
      <c r="B251" s="93"/>
      <c r="C251" s="208" t="s">
        <v>136</v>
      </c>
      <c r="D251" s="208"/>
      <c r="E251" s="208"/>
      <c r="F251" s="96" t="s">
        <v>137</v>
      </c>
      <c r="G251" s="99">
        <v>0.81</v>
      </c>
      <c r="H251" s="99">
        <v>1.38</v>
      </c>
      <c r="I251" s="103">
        <v>7.8246000000000002</v>
      </c>
      <c r="J251" s="104"/>
      <c r="K251" s="97"/>
      <c r="L251" s="104"/>
      <c r="M251" s="97"/>
      <c r="N251" s="105"/>
      <c r="AF251" s="83"/>
      <c r="AG251" s="91"/>
      <c r="AJ251" s="94" t="s">
        <v>136</v>
      </c>
      <c r="AL251" s="91"/>
      <c r="AM251" s="91"/>
    </row>
    <row r="252" spans="1:39" customFormat="1" ht="15" x14ac:dyDescent="0.25">
      <c r="A252" s="102"/>
      <c r="B252" s="93"/>
      <c r="C252" s="208" t="s">
        <v>138</v>
      </c>
      <c r="D252" s="208"/>
      <c r="E252" s="208"/>
      <c r="F252" s="96" t="s">
        <v>137</v>
      </c>
      <c r="G252" s="99">
        <v>0.48</v>
      </c>
      <c r="H252" s="99">
        <v>1.38</v>
      </c>
      <c r="I252" s="103">
        <v>4.6368</v>
      </c>
      <c r="J252" s="104"/>
      <c r="K252" s="97"/>
      <c r="L252" s="104"/>
      <c r="M252" s="97"/>
      <c r="N252" s="105"/>
      <c r="AF252" s="83"/>
      <c r="AG252" s="91"/>
      <c r="AJ252" s="94" t="s">
        <v>138</v>
      </c>
      <c r="AL252" s="91"/>
      <c r="AM252" s="91"/>
    </row>
    <row r="253" spans="1:39" customFormat="1" ht="15" x14ac:dyDescent="0.25">
      <c r="A253" s="95"/>
      <c r="B253" s="93"/>
      <c r="C253" s="218" t="s">
        <v>139</v>
      </c>
      <c r="D253" s="218"/>
      <c r="E253" s="218"/>
      <c r="F253" s="106"/>
      <c r="G253" s="107"/>
      <c r="H253" s="107"/>
      <c r="I253" s="107"/>
      <c r="J253" s="108">
        <v>70.94</v>
      </c>
      <c r="K253" s="107"/>
      <c r="L253" s="108">
        <v>685.28</v>
      </c>
      <c r="M253" s="107"/>
      <c r="N253" s="110">
        <v>11745.88</v>
      </c>
      <c r="AF253" s="83"/>
      <c r="AG253" s="91"/>
      <c r="AK253" s="94" t="s">
        <v>139</v>
      </c>
      <c r="AL253" s="91"/>
      <c r="AM253" s="91"/>
    </row>
    <row r="254" spans="1:39" customFormat="1" ht="15" x14ac:dyDescent="0.25">
      <c r="A254" s="102"/>
      <c r="B254" s="93"/>
      <c r="C254" s="208" t="s">
        <v>140</v>
      </c>
      <c r="D254" s="208"/>
      <c r="E254" s="208"/>
      <c r="F254" s="96"/>
      <c r="G254" s="97"/>
      <c r="H254" s="97"/>
      <c r="I254" s="97"/>
      <c r="J254" s="104"/>
      <c r="K254" s="97"/>
      <c r="L254" s="98">
        <v>124.71</v>
      </c>
      <c r="M254" s="97"/>
      <c r="N254" s="100">
        <v>6205.57</v>
      </c>
      <c r="AF254" s="83"/>
      <c r="AG254" s="91"/>
      <c r="AJ254" s="94" t="s">
        <v>140</v>
      </c>
      <c r="AL254" s="91"/>
      <c r="AM254" s="91"/>
    </row>
    <row r="255" spans="1:39" customFormat="1" ht="15" x14ac:dyDescent="0.25">
      <c r="A255" s="102"/>
      <c r="B255" s="93" t="s">
        <v>141</v>
      </c>
      <c r="C255" s="208" t="s">
        <v>142</v>
      </c>
      <c r="D255" s="208"/>
      <c r="E255" s="208"/>
      <c r="F255" s="96" t="s">
        <v>143</v>
      </c>
      <c r="G255" s="111">
        <v>103</v>
      </c>
      <c r="H255" s="97"/>
      <c r="I255" s="111">
        <v>103</v>
      </c>
      <c r="J255" s="104"/>
      <c r="K255" s="97"/>
      <c r="L255" s="98">
        <v>128.44999999999999</v>
      </c>
      <c r="M255" s="97"/>
      <c r="N255" s="100">
        <v>6391.74</v>
      </c>
      <c r="AF255" s="83"/>
      <c r="AG255" s="91"/>
      <c r="AJ255" s="94" t="s">
        <v>142</v>
      </c>
      <c r="AL255" s="91"/>
      <c r="AM255" s="91"/>
    </row>
    <row r="256" spans="1:39" customFormat="1" ht="15" x14ac:dyDescent="0.25">
      <c r="A256" s="102"/>
      <c r="B256" s="93" t="s">
        <v>144</v>
      </c>
      <c r="C256" s="208" t="s">
        <v>145</v>
      </c>
      <c r="D256" s="208"/>
      <c r="E256" s="208"/>
      <c r="F256" s="96" t="s">
        <v>143</v>
      </c>
      <c r="G256" s="111">
        <v>60</v>
      </c>
      <c r="H256" s="97"/>
      <c r="I256" s="111">
        <v>60</v>
      </c>
      <c r="J256" s="104"/>
      <c r="K256" s="97"/>
      <c r="L256" s="98">
        <v>74.83</v>
      </c>
      <c r="M256" s="97"/>
      <c r="N256" s="100">
        <v>3723.34</v>
      </c>
      <c r="AF256" s="83"/>
      <c r="AG256" s="91"/>
      <c r="AJ256" s="94" t="s">
        <v>145</v>
      </c>
      <c r="AL256" s="91"/>
      <c r="AM256" s="91"/>
    </row>
    <row r="257" spans="1:39" customFormat="1" ht="15" x14ac:dyDescent="0.25">
      <c r="A257" s="112"/>
      <c r="B257" s="113"/>
      <c r="C257" s="210" t="s">
        <v>146</v>
      </c>
      <c r="D257" s="210"/>
      <c r="E257" s="210"/>
      <c r="F257" s="86"/>
      <c r="G257" s="87"/>
      <c r="H257" s="87"/>
      <c r="I257" s="87"/>
      <c r="J257" s="89"/>
      <c r="K257" s="87"/>
      <c r="L257" s="119">
        <v>888.56</v>
      </c>
      <c r="M257" s="107"/>
      <c r="N257" s="115">
        <v>21860.959999999999</v>
      </c>
      <c r="AF257" s="83"/>
      <c r="AG257" s="91"/>
      <c r="AL257" s="91" t="s">
        <v>146</v>
      </c>
      <c r="AM257" s="91"/>
    </row>
    <row r="258" spans="1:39" customFormat="1" ht="23.25" x14ac:dyDescent="0.25">
      <c r="A258" s="84" t="s">
        <v>292</v>
      </c>
      <c r="B258" s="85" t="s">
        <v>148</v>
      </c>
      <c r="C258" s="210" t="s">
        <v>149</v>
      </c>
      <c r="D258" s="210"/>
      <c r="E258" s="210"/>
      <c r="F258" s="86" t="s">
        <v>71</v>
      </c>
      <c r="G258" s="87"/>
      <c r="H258" s="87"/>
      <c r="I258" s="88">
        <v>1</v>
      </c>
      <c r="J258" s="89"/>
      <c r="K258" s="87"/>
      <c r="L258" s="89"/>
      <c r="M258" s="87"/>
      <c r="N258" s="90"/>
      <c r="AF258" s="83"/>
      <c r="AG258" s="91" t="s">
        <v>149</v>
      </c>
      <c r="AL258" s="91"/>
      <c r="AM258" s="91"/>
    </row>
    <row r="259" spans="1:39" customFormat="1" ht="34.5" x14ac:dyDescent="0.25">
      <c r="A259" s="92"/>
      <c r="B259" s="93" t="s">
        <v>126</v>
      </c>
      <c r="C259" s="203" t="s">
        <v>127</v>
      </c>
      <c r="D259" s="203"/>
      <c r="E259" s="203"/>
      <c r="F259" s="203"/>
      <c r="G259" s="203"/>
      <c r="H259" s="203"/>
      <c r="I259" s="203"/>
      <c r="J259" s="203"/>
      <c r="K259" s="203"/>
      <c r="L259" s="203"/>
      <c r="M259" s="203"/>
      <c r="N259" s="211"/>
      <c r="AF259" s="83"/>
      <c r="AG259" s="91"/>
      <c r="AH259" s="94" t="s">
        <v>127</v>
      </c>
      <c r="AL259" s="91"/>
      <c r="AM259" s="91"/>
    </row>
    <row r="260" spans="1:39" customFormat="1" ht="22.5" x14ac:dyDescent="0.25">
      <c r="A260" s="92"/>
      <c r="B260" s="93" t="s">
        <v>128</v>
      </c>
      <c r="C260" s="203" t="s">
        <v>129</v>
      </c>
      <c r="D260" s="203"/>
      <c r="E260" s="203"/>
      <c r="F260" s="203"/>
      <c r="G260" s="203"/>
      <c r="H260" s="203"/>
      <c r="I260" s="203"/>
      <c r="J260" s="203"/>
      <c r="K260" s="203"/>
      <c r="L260" s="203"/>
      <c r="M260" s="203"/>
      <c r="N260" s="211"/>
      <c r="AF260" s="83"/>
      <c r="AG260" s="91"/>
      <c r="AH260" s="94" t="s">
        <v>129</v>
      </c>
      <c r="AL260" s="91"/>
      <c r="AM260" s="91"/>
    </row>
    <row r="261" spans="1:39" customFormat="1" ht="15" x14ac:dyDescent="0.25">
      <c r="A261" s="95"/>
      <c r="B261" s="93" t="s">
        <v>130</v>
      </c>
      <c r="C261" s="208" t="s">
        <v>131</v>
      </c>
      <c r="D261" s="208"/>
      <c r="E261" s="208"/>
      <c r="F261" s="96"/>
      <c r="G261" s="97"/>
      <c r="H261" s="97"/>
      <c r="I261" s="97"/>
      <c r="J261" s="98">
        <v>11.25</v>
      </c>
      <c r="K261" s="99">
        <v>1.38</v>
      </c>
      <c r="L261" s="98">
        <v>15.53</v>
      </c>
      <c r="M261" s="99">
        <v>49.76</v>
      </c>
      <c r="N261" s="120">
        <v>772.77</v>
      </c>
      <c r="AF261" s="83"/>
      <c r="AG261" s="91"/>
      <c r="AI261" s="94" t="s">
        <v>131</v>
      </c>
      <c r="AL261" s="91"/>
      <c r="AM261" s="91"/>
    </row>
    <row r="262" spans="1:39" customFormat="1" ht="15" x14ac:dyDescent="0.25">
      <c r="A262" s="95"/>
      <c r="B262" s="93" t="s">
        <v>132</v>
      </c>
      <c r="C262" s="208" t="s">
        <v>133</v>
      </c>
      <c r="D262" s="208"/>
      <c r="E262" s="208"/>
      <c r="F262" s="96"/>
      <c r="G262" s="97"/>
      <c r="H262" s="97"/>
      <c r="I262" s="97"/>
      <c r="J262" s="98">
        <v>148.02000000000001</v>
      </c>
      <c r="K262" s="99">
        <v>1.38</v>
      </c>
      <c r="L262" s="98">
        <v>204.27</v>
      </c>
      <c r="M262" s="99">
        <v>13.37</v>
      </c>
      <c r="N262" s="100">
        <v>2731.09</v>
      </c>
      <c r="AF262" s="83"/>
      <c r="AG262" s="91"/>
      <c r="AI262" s="94" t="s">
        <v>133</v>
      </c>
      <c r="AL262" s="91"/>
      <c r="AM262" s="91"/>
    </row>
    <row r="263" spans="1:39" customFormat="1" ht="15" x14ac:dyDescent="0.25">
      <c r="A263" s="95"/>
      <c r="B263" s="93" t="s">
        <v>134</v>
      </c>
      <c r="C263" s="208" t="s">
        <v>135</v>
      </c>
      <c r="D263" s="208"/>
      <c r="E263" s="208"/>
      <c r="F263" s="96"/>
      <c r="G263" s="97"/>
      <c r="H263" s="97"/>
      <c r="I263" s="97"/>
      <c r="J263" s="98">
        <v>12.76</v>
      </c>
      <c r="K263" s="99">
        <v>1.38</v>
      </c>
      <c r="L263" s="98">
        <v>17.61</v>
      </c>
      <c r="M263" s="99">
        <v>49.76</v>
      </c>
      <c r="N263" s="120">
        <v>876.27</v>
      </c>
      <c r="AF263" s="83"/>
      <c r="AG263" s="91"/>
      <c r="AI263" s="94" t="s">
        <v>135</v>
      </c>
      <c r="AL263" s="91"/>
      <c r="AM263" s="91"/>
    </row>
    <row r="264" spans="1:39" customFormat="1" ht="15" x14ac:dyDescent="0.25">
      <c r="A264" s="102"/>
      <c r="B264" s="93"/>
      <c r="C264" s="208" t="s">
        <v>136</v>
      </c>
      <c r="D264" s="208"/>
      <c r="E264" s="208"/>
      <c r="F264" s="96" t="s">
        <v>137</v>
      </c>
      <c r="G264" s="99">
        <v>1.24</v>
      </c>
      <c r="H264" s="99">
        <v>1.38</v>
      </c>
      <c r="I264" s="103">
        <v>1.7112000000000001</v>
      </c>
      <c r="J264" s="104"/>
      <c r="K264" s="97"/>
      <c r="L264" s="104"/>
      <c r="M264" s="97"/>
      <c r="N264" s="105"/>
      <c r="AF264" s="83"/>
      <c r="AG264" s="91"/>
      <c r="AJ264" s="94" t="s">
        <v>136</v>
      </c>
      <c r="AL264" s="91"/>
      <c r="AM264" s="91"/>
    </row>
    <row r="265" spans="1:39" customFormat="1" ht="15" x14ac:dyDescent="0.25">
      <c r="A265" s="102"/>
      <c r="B265" s="93"/>
      <c r="C265" s="208" t="s">
        <v>138</v>
      </c>
      <c r="D265" s="208"/>
      <c r="E265" s="208"/>
      <c r="F265" s="96" t="s">
        <v>137</v>
      </c>
      <c r="G265" s="116">
        <v>1.1000000000000001</v>
      </c>
      <c r="H265" s="99">
        <v>1.38</v>
      </c>
      <c r="I265" s="117">
        <v>1.518</v>
      </c>
      <c r="J265" s="104"/>
      <c r="K265" s="97"/>
      <c r="L265" s="104"/>
      <c r="M265" s="97"/>
      <c r="N265" s="105"/>
      <c r="AF265" s="83"/>
      <c r="AG265" s="91"/>
      <c r="AJ265" s="94" t="s">
        <v>138</v>
      </c>
      <c r="AL265" s="91"/>
      <c r="AM265" s="91"/>
    </row>
    <row r="266" spans="1:39" customFormat="1" ht="15" x14ac:dyDescent="0.25">
      <c r="A266" s="95"/>
      <c r="B266" s="93"/>
      <c r="C266" s="218" t="s">
        <v>139</v>
      </c>
      <c r="D266" s="218"/>
      <c r="E266" s="218"/>
      <c r="F266" s="106"/>
      <c r="G266" s="107"/>
      <c r="H266" s="107"/>
      <c r="I266" s="107"/>
      <c r="J266" s="108">
        <v>159.27000000000001</v>
      </c>
      <c r="K266" s="107"/>
      <c r="L266" s="108">
        <v>219.8</v>
      </c>
      <c r="M266" s="107"/>
      <c r="N266" s="110">
        <v>3503.86</v>
      </c>
      <c r="AF266" s="83"/>
      <c r="AG266" s="91"/>
      <c r="AK266" s="94" t="s">
        <v>139</v>
      </c>
      <c r="AL266" s="91"/>
      <c r="AM266" s="91"/>
    </row>
    <row r="267" spans="1:39" customFormat="1" ht="15" x14ac:dyDescent="0.25">
      <c r="A267" s="102"/>
      <c r="B267" s="93"/>
      <c r="C267" s="208" t="s">
        <v>140</v>
      </c>
      <c r="D267" s="208"/>
      <c r="E267" s="208"/>
      <c r="F267" s="96"/>
      <c r="G267" s="97"/>
      <c r="H267" s="97"/>
      <c r="I267" s="97"/>
      <c r="J267" s="104"/>
      <c r="K267" s="97"/>
      <c r="L267" s="98">
        <v>33.14</v>
      </c>
      <c r="M267" s="97"/>
      <c r="N267" s="100">
        <v>1649.04</v>
      </c>
      <c r="AF267" s="83"/>
      <c r="AG267" s="91"/>
      <c r="AJ267" s="94" t="s">
        <v>140</v>
      </c>
      <c r="AL267" s="91"/>
      <c r="AM267" s="91"/>
    </row>
    <row r="268" spans="1:39" customFormat="1" ht="15" x14ac:dyDescent="0.25">
      <c r="A268" s="102"/>
      <c r="B268" s="93" t="s">
        <v>141</v>
      </c>
      <c r="C268" s="208" t="s">
        <v>142</v>
      </c>
      <c r="D268" s="208"/>
      <c r="E268" s="208"/>
      <c r="F268" s="96" t="s">
        <v>143</v>
      </c>
      <c r="G268" s="111">
        <v>103</v>
      </c>
      <c r="H268" s="97"/>
      <c r="I268" s="111">
        <v>103</v>
      </c>
      <c r="J268" s="104"/>
      <c r="K268" s="97"/>
      <c r="L268" s="98">
        <v>34.130000000000003</v>
      </c>
      <c r="M268" s="97"/>
      <c r="N268" s="100">
        <v>1698.51</v>
      </c>
      <c r="AF268" s="83"/>
      <c r="AG268" s="91"/>
      <c r="AJ268" s="94" t="s">
        <v>142</v>
      </c>
      <c r="AL268" s="91"/>
      <c r="AM268" s="91"/>
    </row>
    <row r="269" spans="1:39" customFormat="1" ht="15" x14ac:dyDescent="0.25">
      <c r="A269" s="102"/>
      <c r="B269" s="93" t="s">
        <v>144</v>
      </c>
      <c r="C269" s="208" t="s">
        <v>145</v>
      </c>
      <c r="D269" s="208"/>
      <c r="E269" s="208"/>
      <c r="F269" s="96" t="s">
        <v>143</v>
      </c>
      <c r="G269" s="111">
        <v>60</v>
      </c>
      <c r="H269" s="97"/>
      <c r="I269" s="111">
        <v>60</v>
      </c>
      <c r="J269" s="104"/>
      <c r="K269" s="97"/>
      <c r="L269" s="98">
        <v>19.88</v>
      </c>
      <c r="M269" s="97"/>
      <c r="N269" s="120">
        <v>989.42</v>
      </c>
      <c r="AF269" s="83"/>
      <c r="AG269" s="91"/>
      <c r="AJ269" s="94" t="s">
        <v>145</v>
      </c>
      <c r="AL269" s="91"/>
      <c r="AM269" s="91"/>
    </row>
    <row r="270" spans="1:39" customFormat="1" ht="15" x14ac:dyDescent="0.25">
      <c r="A270" s="112"/>
      <c r="B270" s="113"/>
      <c r="C270" s="210" t="s">
        <v>146</v>
      </c>
      <c r="D270" s="210"/>
      <c r="E270" s="210"/>
      <c r="F270" s="86"/>
      <c r="G270" s="87"/>
      <c r="H270" s="87"/>
      <c r="I270" s="87"/>
      <c r="J270" s="89"/>
      <c r="K270" s="87"/>
      <c r="L270" s="119">
        <v>273.81</v>
      </c>
      <c r="M270" s="107"/>
      <c r="N270" s="115">
        <v>6191.79</v>
      </c>
      <c r="AF270" s="83"/>
      <c r="AG270" s="91"/>
      <c r="AL270" s="91" t="s">
        <v>146</v>
      </c>
      <c r="AM270" s="91"/>
    </row>
    <row r="271" spans="1:39" customFormat="1" ht="23.25" x14ac:dyDescent="0.25">
      <c r="A271" s="84" t="s">
        <v>296</v>
      </c>
      <c r="B271" s="85" t="s">
        <v>486</v>
      </c>
      <c r="C271" s="210" t="s">
        <v>155</v>
      </c>
      <c r="D271" s="210"/>
      <c r="E271" s="210"/>
      <c r="F271" s="86" t="s">
        <v>71</v>
      </c>
      <c r="G271" s="87"/>
      <c r="H271" s="87"/>
      <c r="I271" s="88">
        <v>7</v>
      </c>
      <c r="J271" s="89"/>
      <c r="K271" s="87"/>
      <c r="L271" s="89"/>
      <c r="M271" s="87"/>
      <c r="N271" s="90"/>
      <c r="AF271" s="83"/>
      <c r="AG271" s="91" t="s">
        <v>155</v>
      </c>
      <c r="AL271" s="91"/>
      <c r="AM271" s="91"/>
    </row>
    <row r="272" spans="1:39" customFormat="1" ht="22.5" x14ac:dyDescent="0.25">
      <c r="A272" s="92"/>
      <c r="B272" s="93" t="s">
        <v>156</v>
      </c>
      <c r="C272" s="203" t="s">
        <v>157</v>
      </c>
      <c r="D272" s="203"/>
      <c r="E272" s="203"/>
      <c r="F272" s="203"/>
      <c r="G272" s="203"/>
      <c r="H272" s="203"/>
      <c r="I272" s="203"/>
      <c r="J272" s="203"/>
      <c r="K272" s="203"/>
      <c r="L272" s="203"/>
      <c r="M272" s="203"/>
      <c r="N272" s="211"/>
      <c r="AF272" s="83"/>
      <c r="AG272" s="91"/>
      <c r="AH272" s="94" t="s">
        <v>157</v>
      </c>
      <c r="AL272" s="91"/>
      <c r="AM272" s="91"/>
    </row>
    <row r="273" spans="1:39" customFormat="1" ht="34.5" x14ac:dyDescent="0.25">
      <c r="A273" s="92"/>
      <c r="B273" s="93" t="s">
        <v>126</v>
      </c>
      <c r="C273" s="203" t="s">
        <v>127</v>
      </c>
      <c r="D273" s="203"/>
      <c r="E273" s="203"/>
      <c r="F273" s="203"/>
      <c r="G273" s="203"/>
      <c r="H273" s="203"/>
      <c r="I273" s="203"/>
      <c r="J273" s="203"/>
      <c r="K273" s="203"/>
      <c r="L273" s="203"/>
      <c r="M273" s="203"/>
      <c r="N273" s="211"/>
      <c r="AF273" s="83"/>
      <c r="AG273" s="91"/>
      <c r="AH273" s="94" t="s">
        <v>127</v>
      </c>
      <c r="AL273" s="91"/>
      <c r="AM273" s="91"/>
    </row>
    <row r="274" spans="1:39" customFormat="1" ht="22.5" x14ac:dyDescent="0.25">
      <c r="A274" s="92"/>
      <c r="B274" s="93" t="s">
        <v>128</v>
      </c>
      <c r="C274" s="203" t="s">
        <v>129</v>
      </c>
      <c r="D274" s="203"/>
      <c r="E274" s="203"/>
      <c r="F274" s="203"/>
      <c r="G274" s="203"/>
      <c r="H274" s="203"/>
      <c r="I274" s="203"/>
      <c r="J274" s="203"/>
      <c r="K274" s="203"/>
      <c r="L274" s="203"/>
      <c r="M274" s="203"/>
      <c r="N274" s="211"/>
      <c r="AF274" s="83"/>
      <c r="AG274" s="91"/>
      <c r="AH274" s="94" t="s">
        <v>129</v>
      </c>
      <c r="AL274" s="91"/>
      <c r="AM274" s="91"/>
    </row>
    <row r="275" spans="1:39" customFormat="1" ht="15" x14ac:dyDescent="0.25">
      <c r="A275" s="95"/>
      <c r="B275" s="93" t="s">
        <v>130</v>
      </c>
      <c r="C275" s="208" t="s">
        <v>131</v>
      </c>
      <c r="D275" s="208"/>
      <c r="E275" s="208"/>
      <c r="F275" s="96"/>
      <c r="G275" s="97"/>
      <c r="H275" s="97"/>
      <c r="I275" s="97"/>
      <c r="J275" s="98">
        <v>27.11</v>
      </c>
      <c r="K275" s="117">
        <v>1.1040000000000001</v>
      </c>
      <c r="L275" s="98">
        <v>209.51</v>
      </c>
      <c r="M275" s="99">
        <v>49.76</v>
      </c>
      <c r="N275" s="100">
        <v>10425.219999999999</v>
      </c>
      <c r="AF275" s="83"/>
      <c r="AG275" s="91"/>
      <c r="AI275" s="94" t="s">
        <v>131</v>
      </c>
      <c r="AL275" s="91"/>
      <c r="AM275" s="91"/>
    </row>
    <row r="276" spans="1:39" customFormat="1" ht="15" x14ac:dyDescent="0.25">
      <c r="A276" s="95"/>
      <c r="B276" s="93" t="s">
        <v>132</v>
      </c>
      <c r="C276" s="208" t="s">
        <v>133</v>
      </c>
      <c r="D276" s="208"/>
      <c r="E276" s="208"/>
      <c r="F276" s="96"/>
      <c r="G276" s="97"/>
      <c r="H276" s="97"/>
      <c r="I276" s="97"/>
      <c r="J276" s="98">
        <v>106.69</v>
      </c>
      <c r="K276" s="117">
        <v>1.1040000000000001</v>
      </c>
      <c r="L276" s="98">
        <v>824.5</v>
      </c>
      <c r="M276" s="99">
        <v>13.37</v>
      </c>
      <c r="N276" s="100">
        <v>11023.57</v>
      </c>
      <c r="AF276" s="83"/>
      <c r="AG276" s="91"/>
      <c r="AI276" s="94" t="s">
        <v>133</v>
      </c>
      <c r="AL276" s="91"/>
      <c r="AM276" s="91"/>
    </row>
    <row r="277" spans="1:39" customFormat="1" ht="15" x14ac:dyDescent="0.25">
      <c r="A277" s="95"/>
      <c r="B277" s="93" t="s">
        <v>134</v>
      </c>
      <c r="C277" s="208" t="s">
        <v>135</v>
      </c>
      <c r="D277" s="208"/>
      <c r="E277" s="208"/>
      <c r="F277" s="96"/>
      <c r="G277" s="97"/>
      <c r="H277" s="97"/>
      <c r="I277" s="97"/>
      <c r="J277" s="98">
        <v>10.09</v>
      </c>
      <c r="K277" s="117">
        <v>1.1040000000000001</v>
      </c>
      <c r="L277" s="98">
        <v>77.98</v>
      </c>
      <c r="M277" s="99">
        <v>49.76</v>
      </c>
      <c r="N277" s="100">
        <v>3880.28</v>
      </c>
      <c r="AF277" s="83"/>
      <c r="AG277" s="91"/>
      <c r="AI277" s="94" t="s">
        <v>135</v>
      </c>
      <c r="AL277" s="91"/>
      <c r="AM277" s="91"/>
    </row>
    <row r="278" spans="1:39" customFormat="1" ht="15" x14ac:dyDescent="0.25">
      <c r="A278" s="95"/>
      <c r="B278" s="93" t="s">
        <v>158</v>
      </c>
      <c r="C278" s="208" t="s">
        <v>159</v>
      </c>
      <c r="D278" s="208"/>
      <c r="E278" s="208"/>
      <c r="F278" s="96"/>
      <c r="G278" s="97"/>
      <c r="H278" s="97"/>
      <c r="I278" s="97"/>
      <c r="J278" s="98">
        <v>45.54</v>
      </c>
      <c r="K278" s="111">
        <v>0</v>
      </c>
      <c r="L278" s="98">
        <v>0</v>
      </c>
      <c r="M278" s="99">
        <v>8.3699999999999992</v>
      </c>
      <c r="N278" s="105"/>
      <c r="AF278" s="83"/>
      <c r="AG278" s="91"/>
      <c r="AI278" s="94" t="s">
        <v>159</v>
      </c>
      <c r="AL278" s="91"/>
      <c r="AM278" s="91"/>
    </row>
    <row r="279" spans="1:39" customFormat="1" ht="15" x14ac:dyDescent="0.25">
      <c r="A279" s="102"/>
      <c r="B279" s="93"/>
      <c r="C279" s="208" t="s">
        <v>136</v>
      </c>
      <c r="D279" s="208"/>
      <c r="E279" s="208"/>
      <c r="F279" s="96" t="s">
        <v>137</v>
      </c>
      <c r="G279" s="99">
        <v>3.06</v>
      </c>
      <c r="H279" s="117">
        <v>1.1040000000000001</v>
      </c>
      <c r="I279" s="118">
        <v>23.647680000000001</v>
      </c>
      <c r="J279" s="104"/>
      <c r="K279" s="97"/>
      <c r="L279" s="104"/>
      <c r="M279" s="97"/>
      <c r="N279" s="105"/>
      <c r="AF279" s="83"/>
      <c r="AG279" s="91"/>
      <c r="AJ279" s="94" t="s">
        <v>136</v>
      </c>
      <c r="AL279" s="91"/>
      <c r="AM279" s="91"/>
    </row>
    <row r="280" spans="1:39" customFormat="1" ht="15" x14ac:dyDescent="0.25">
      <c r="A280" s="102"/>
      <c r="B280" s="93"/>
      <c r="C280" s="208" t="s">
        <v>138</v>
      </c>
      <c r="D280" s="208"/>
      <c r="E280" s="208"/>
      <c r="F280" s="96" t="s">
        <v>137</v>
      </c>
      <c r="G280" s="99">
        <v>0.87</v>
      </c>
      <c r="H280" s="117">
        <v>1.1040000000000001</v>
      </c>
      <c r="I280" s="118">
        <v>6.7233599999999996</v>
      </c>
      <c r="J280" s="104"/>
      <c r="K280" s="97"/>
      <c r="L280" s="104"/>
      <c r="M280" s="97"/>
      <c r="N280" s="105"/>
      <c r="AF280" s="83"/>
      <c r="AG280" s="91"/>
      <c r="AJ280" s="94" t="s">
        <v>138</v>
      </c>
      <c r="AL280" s="91"/>
      <c r="AM280" s="91"/>
    </row>
    <row r="281" spans="1:39" customFormat="1" ht="15" x14ac:dyDescent="0.25">
      <c r="A281" s="95"/>
      <c r="B281" s="93"/>
      <c r="C281" s="218" t="s">
        <v>139</v>
      </c>
      <c r="D281" s="218"/>
      <c r="E281" s="218"/>
      <c r="F281" s="106"/>
      <c r="G281" s="107"/>
      <c r="H281" s="107"/>
      <c r="I281" s="107"/>
      <c r="J281" s="108">
        <v>179.34</v>
      </c>
      <c r="K281" s="107"/>
      <c r="L281" s="109">
        <v>1034.01</v>
      </c>
      <c r="M281" s="107"/>
      <c r="N281" s="110">
        <v>21448.79</v>
      </c>
      <c r="AF281" s="83"/>
      <c r="AG281" s="91"/>
      <c r="AK281" s="94" t="s">
        <v>139</v>
      </c>
      <c r="AL281" s="91"/>
      <c r="AM281" s="91"/>
    </row>
    <row r="282" spans="1:39" customFormat="1" ht="15" x14ac:dyDescent="0.25">
      <c r="A282" s="102"/>
      <c r="B282" s="93"/>
      <c r="C282" s="208" t="s">
        <v>140</v>
      </c>
      <c r="D282" s="208"/>
      <c r="E282" s="208"/>
      <c r="F282" s="96"/>
      <c r="G282" s="97"/>
      <c r="H282" s="97"/>
      <c r="I282" s="97"/>
      <c r="J282" s="104"/>
      <c r="K282" s="97"/>
      <c r="L282" s="98">
        <v>287.49</v>
      </c>
      <c r="M282" s="97"/>
      <c r="N282" s="100">
        <v>14305.5</v>
      </c>
      <c r="AF282" s="83"/>
      <c r="AG282" s="91"/>
      <c r="AJ282" s="94" t="s">
        <v>140</v>
      </c>
      <c r="AL282" s="91"/>
      <c r="AM282" s="91"/>
    </row>
    <row r="283" spans="1:39" customFormat="1" ht="15" x14ac:dyDescent="0.25">
      <c r="A283" s="102"/>
      <c r="B283" s="93" t="s">
        <v>141</v>
      </c>
      <c r="C283" s="208" t="s">
        <v>142</v>
      </c>
      <c r="D283" s="208"/>
      <c r="E283" s="208"/>
      <c r="F283" s="96" t="s">
        <v>143</v>
      </c>
      <c r="G283" s="111">
        <v>103</v>
      </c>
      <c r="H283" s="97"/>
      <c r="I283" s="111">
        <v>103</v>
      </c>
      <c r="J283" s="104"/>
      <c r="K283" s="97"/>
      <c r="L283" s="98">
        <v>296.11</v>
      </c>
      <c r="M283" s="97"/>
      <c r="N283" s="100">
        <v>14734.67</v>
      </c>
      <c r="AF283" s="83"/>
      <c r="AG283" s="91"/>
      <c r="AJ283" s="94" t="s">
        <v>142</v>
      </c>
      <c r="AL283" s="91"/>
      <c r="AM283" s="91"/>
    </row>
    <row r="284" spans="1:39" customFormat="1" ht="15" x14ac:dyDescent="0.25">
      <c r="A284" s="102"/>
      <c r="B284" s="93" t="s">
        <v>144</v>
      </c>
      <c r="C284" s="208" t="s">
        <v>145</v>
      </c>
      <c r="D284" s="208"/>
      <c r="E284" s="208"/>
      <c r="F284" s="96" t="s">
        <v>143</v>
      </c>
      <c r="G284" s="111">
        <v>60</v>
      </c>
      <c r="H284" s="97"/>
      <c r="I284" s="111">
        <v>60</v>
      </c>
      <c r="J284" s="104"/>
      <c r="K284" s="97"/>
      <c r="L284" s="98">
        <v>172.49</v>
      </c>
      <c r="M284" s="97"/>
      <c r="N284" s="100">
        <v>8583.2999999999993</v>
      </c>
      <c r="AF284" s="83"/>
      <c r="AG284" s="91"/>
      <c r="AJ284" s="94" t="s">
        <v>145</v>
      </c>
      <c r="AL284" s="91"/>
      <c r="AM284" s="91"/>
    </row>
    <row r="285" spans="1:39" customFormat="1" ht="15" x14ac:dyDescent="0.25">
      <c r="A285" s="112"/>
      <c r="B285" s="113"/>
      <c r="C285" s="210" t="s">
        <v>146</v>
      </c>
      <c r="D285" s="210"/>
      <c r="E285" s="210"/>
      <c r="F285" s="86"/>
      <c r="G285" s="87"/>
      <c r="H285" s="87"/>
      <c r="I285" s="87"/>
      <c r="J285" s="89"/>
      <c r="K285" s="87"/>
      <c r="L285" s="114">
        <v>1502.61</v>
      </c>
      <c r="M285" s="107"/>
      <c r="N285" s="115">
        <v>44766.76</v>
      </c>
      <c r="AF285" s="83"/>
      <c r="AG285" s="91"/>
      <c r="AL285" s="91" t="s">
        <v>146</v>
      </c>
      <c r="AM285" s="91"/>
    </row>
    <row r="286" spans="1:39" customFormat="1" ht="23.25" x14ac:dyDescent="0.25">
      <c r="A286" s="84" t="s">
        <v>492</v>
      </c>
      <c r="B286" s="85" t="s">
        <v>164</v>
      </c>
      <c r="C286" s="210" t="s">
        <v>165</v>
      </c>
      <c r="D286" s="210"/>
      <c r="E286" s="210"/>
      <c r="F286" s="86" t="s">
        <v>71</v>
      </c>
      <c r="G286" s="87"/>
      <c r="H286" s="87"/>
      <c r="I286" s="88">
        <v>17</v>
      </c>
      <c r="J286" s="89"/>
      <c r="K286" s="87"/>
      <c r="L286" s="89"/>
      <c r="M286" s="87"/>
      <c r="N286" s="90"/>
      <c r="AF286" s="83"/>
      <c r="AG286" s="91" t="s">
        <v>165</v>
      </c>
      <c r="AL286" s="91"/>
      <c r="AM286" s="91"/>
    </row>
    <row r="287" spans="1:39" customFormat="1" ht="34.5" x14ac:dyDescent="0.25">
      <c r="A287" s="92"/>
      <c r="B287" s="93" t="s">
        <v>126</v>
      </c>
      <c r="C287" s="203" t="s">
        <v>127</v>
      </c>
      <c r="D287" s="203"/>
      <c r="E287" s="203"/>
      <c r="F287" s="203"/>
      <c r="G287" s="203"/>
      <c r="H287" s="203"/>
      <c r="I287" s="203"/>
      <c r="J287" s="203"/>
      <c r="K287" s="203"/>
      <c r="L287" s="203"/>
      <c r="M287" s="203"/>
      <c r="N287" s="211"/>
      <c r="AF287" s="83"/>
      <c r="AG287" s="91"/>
      <c r="AH287" s="94" t="s">
        <v>127</v>
      </c>
      <c r="AL287" s="91"/>
      <c r="AM287" s="91"/>
    </row>
    <row r="288" spans="1:39" customFormat="1" ht="22.5" x14ac:dyDescent="0.25">
      <c r="A288" s="92"/>
      <c r="B288" s="93" t="s">
        <v>128</v>
      </c>
      <c r="C288" s="203" t="s">
        <v>129</v>
      </c>
      <c r="D288" s="203"/>
      <c r="E288" s="203"/>
      <c r="F288" s="203"/>
      <c r="G288" s="203"/>
      <c r="H288" s="203"/>
      <c r="I288" s="203"/>
      <c r="J288" s="203"/>
      <c r="K288" s="203"/>
      <c r="L288" s="203"/>
      <c r="M288" s="203"/>
      <c r="N288" s="211"/>
      <c r="AF288" s="83"/>
      <c r="AG288" s="91"/>
      <c r="AH288" s="94" t="s">
        <v>129</v>
      </c>
      <c r="AL288" s="91"/>
      <c r="AM288" s="91"/>
    </row>
    <row r="289" spans="1:39" customFormat="1" ht="15" x14ac:dyDescent="0.25">
      <c r="A289" s="95"/>
      <c r="B289" s="93" t="s">
        <v>130</v>
      </c>
      <c r="C289" s="208" t="s">
        <v>131</v>
      </c>
      <c r="D289" s="208"/>
      <c r="E289" s="208"/>
      <c r="F289" s="96"/>
      <c r="G289" s="97"/>
      <c r="H289" s="97"/>
      <c r="I289" s="97"/>
      <c r="J289" s="98">
        <v>10.64</v>
      </c>
      <c r="K289" s="99">
        <v>1.38</v>
      </c>
      <c r="L289" s="98">
        <v>249.61</v>
      </c>
      <c r="M289" s="99">
        <v>49.76</v>
      </c>
      <c r="N289" s="100">
        <v>12420.59</v>
      </c>
      <c r="AF289" s="83"/>
      <c r="AG289" s="91"/>
      <c r="AI289" s="94" t="s">
        <v>131</v>
      </c>
      <c r="AL289" s="91"/>
      <c r="AM289" s="91"/>
    </row>
    <row r="290" spans="1:39" customFormat="1" ht="15" x14ac:dyDescent="0.25">
      <c r="A290" s="95"/>
      <c r="B290" s="93" t="s">
        <v>132</v>
      </c>
      <c r="C290" s="208" t="s">
        <v>133</v>
      </c>
      <c r="D290" s="208"/>
      <c r="E290" s="208"/>
      <c r="F290" s="96"/>
      <c r="G290" s="97"/>
      <c r="H290" s="97"/>
      <c r="I290" s="97"/>
      <c r="J290" s="98">
        <v>32.72</v>
      </c>
      <c r="K290" s="99">
        <v>1.38</v>
      </c>
      <c r="L290" s="98">
        <v>767.61</v>
      </c>
      <c r="M290" s="99">
        <v>13.37</v>
      </c>
      <c r="N290" s="100">
        <v>10262.950000000001</v>
      </c>
      <c r="AF290" s="83"/>
      <c r="AG290" s="91"/>
      <c r="AI290" s="94" t="s">
        <v>133</v>
      </c>
      <c r="AL290" s="91"/>
      <c r="AM290" s="91"/>
    </row>
    <row r="291" spans="1:39" customFormat="1" ht="15" x14ac:dyDescent="0.25">
      <c r="A291" s="95"/>
      <c r="B291" s="93" t="s">
        <v>134</v>
      </c>
      <c r="C291" s="208" t="s">
        <v>135</v>
      </c>
      <c r="D291" s="208"/>
      <c r="E291" s="208"/>
      <c r="F291" s="96"/>
      <c r="G291" s="97"/>
      <c r="H291" s="97"/>
      <c r="I291" s="97"/>
      <c r="J291" s="98">
        <v>4.22</v>
      </c>
      <c r="K291" s="99">
        <v>1.38</v>
      </c>
      <c r="L291" s="98">
        <v>99</v>
      </c>
      <c r="M291" s="99">
        <v>49.76</v>
      </c>
      <c r="N291" s="100">
        <v>4926.24</v>
      </c>
      <c r="AF291" s="83"/>
      <c r="AG291" s="91"/>
      <c r="AI291" s="94" t="s">
        <v>135</v>
      </c>
      <c r="AL291" s="91"/>
      <c r="AM291" s="91"/>
    </row>
    <row r="292" spans="1:39" customFormat="1" ht="15" x14ac:dyDescent="0.25">
      <c r="A292" s="102"/>
      <c r="B292" s="93"/>
      <c r="C292" s="208" t="s">
        <v>136</v>
      </c>
      <c r="D292" s="208"/>
      <c r="E292" s="208"/>
      <c r="F292" s="96" t="s">
        <v>137</v>
      </c>
      <c r="G292" s="99">
        <v>1.27</v>
      </c>
      <c r="H292" s="99">
        <v>1.38</v>
      </c>
      <c r="I292" s="103">
        <v>29.7942</v>
      </c>
      <c r="J292" s="104"/>
      <c r="K292" s="97"/>
      <c r="L292" s="104"/>
      <c r="M292" s="97"/>
      <c r="N292" s="105"/>
      <c r="AF292" s="83"/>
      <c r="AG292" s="91"/>
      <c r="AJ292" s="94" t="s">
        <v>136</v>
      </c>
      <c r="AL292" s="91"/>
      <c r="AM292" s="91"/>
    </row>
    <row r="293" spans="1:39" customFormat="1" ht="15" x14ac:dyDescent="0.25">
      <c r="A293" s="102"/>
      <c r="B293" s="93"/>
      <c r="C293" s="208" t="s">
        <v>138</v>
      </c>
      <c r="D293" s="208"/>
      <c r="E293" s="208"/>
      <c r="F293" s="96" t="s">
        <v>137</v>
      </c>
      <c r="G293" s="99">
        <v>0.41</v>
      </c>
      <c r="H293" s="99">
        <v>1.38</v>
      </c>
      <c r="I293" s="103">
        <v>9.6186000000000007</v>
      </c>
      <c r="J293" s="104"/>
      <c r="K293" s="97"/>
      <c r="L293" s="104"/>
      <c r="M293" s="97"/>
      <c r="N293" s="105"/>
      <c r="AF293" s="83"/>
      <c r="AG293" s="91"/>
      <c r="AJ293" s="94" t="s">
        <v>138</v>
      </c>
      <c r="AL293" s="91"/>
      <c r="AM293" s="91"/>
    </row>
    <row r="294" spans="1:39" customFormat="1" ht="15" x14ac:dyDescent="0.25">
      <c r="A294" s="95"/>
      <c r="B294" s="93"/>
      <c r="C294" s="218" t="s">
        <v>139</v>
      </c>
      <c r="D294" s="218"/>
      <c r="E294" s="218"/>
      <c r="F294" s="106"/>
      <c r="G294" s="107"/>
      <c r="H294" s="107"/>
      <c r="I294" s="107"/>
      <c r="J294" s="108">
        <v>43.36</v>
      </c>
      <c r="K294" s="107"/>
      <c r="L294" s="109">
        <v>1017.22</v>
      </c>
      <c r="M294" s="107"/>
      <c r="N294" s="110">
        <v>22683.54</v>
      </c>
      <c r="AF294" s="83"/>
      <c r="AG294" s="91"/>
      <c r="AK294" s="94" t="s">
        <v>139</v>
      </c>
      <c r="AL294" s="91"/>
      <c r="AM294" s="91"/>
    </row>
    <row r="295" spans="1:39" customFormat="1" ht="15" x14ac:dyDescent="0.25">
      <c r="A295" s="102"/>
      <c r="B295" s="93"/>
      <c r="C295" s="208" t="s">
        <v>140</v>
      </c>
      <c r="D295" s="208"/>
      <c r="E295" s="208"/>
      <c r="F295" s="96"/>
      <c r="G295" s="97"/>
      <c r="H295" s="97"/>
      <c r="I295" s="97"/>
      <c r="J295" s="104"/>
      <c r="K295" s="97"/>
      <c r="L295" s="98">
        <v>348.61</v>
      </c>
      <c r="M295" s="97"/>
      <c r="N295" s="100">
        <v>17346.830000000002</v>
      </c>
      <c r="AF295" s="83"/>
      <c r="AG295" s="91"/>
      <c r="AJ295" s="94" t="s">
        <v>140</v>
      </c>
      <c r="AL295" s="91"/>
      <c r="AM295" s="91"/>
    </row>
    <row r="296" spans="1:39" customFormat="1" ht="15" x14ac:dyDescent="0.25">
      <c r="A296" s="102"/>
      <c r="B296" s="93" t="s">
        <v>141</v>
      </c>
      <c r="C296" s="208" t="s">
        <v>142</v>
      </c>
      <c r="D296" s="208"/>
      <c r="E296" s="208"/>
      <c r="F296" s="96" t="s">
        <v>143</v>
      </c>
      <c r="G296" s="111">
        <v>103</v>
      </c>
      <c r="H296" s="97"/>
      <c r="I296" s="111">
        <v>103</v>
      </c>
      <c r="J296" s="104"/>
      <c r="K296" s="97"/>
      <c r="L296" s="98">
        <v>359.07</v>
      </c>
      <c r="M296" s="97"/>
      <c r="N296" s="100">
        <v>17867.23</v>
      </c>
      <c r="AF296" s="83"/>
      <c r="AG296" s="91"/>
      <c r="AJ296" s="94" t="s">
        <v>142</v>
      </c>
      <c r="AL296" s="91"/>
      <c r="AM296" s="91"/>
    </row>
    <row r="297" spans="1:39" customFormat="1" ht="15" x14ac:dyDescent="0.25">
      <c r="A297" s="102"/>
      <c r="B297" s="93" t="s">
        <v>144</v>
      </c>
      <c r="C297" s="208" t="s">
        <v>145</v>
      </c>
      <c r="D297" s="208"/>
      <c r="E297" s="208"/>
      <c r="F297" s="96" t="s">
        <v>143</v>
      </c>
      <c r="G297" s="111">
        <v>60</v>
      </c>
      <c r="H297" s="97"/>
      <c r="I297" s="111">
        <v>60</v>
      </c>
      <c r="J297" s="104"/>
      <c r="K297" s="97"/>
      <c r="L297" s="98">
        <v>209.17</v>
      </c>
      <c r="M297" s="97"/>
      <c r="N297" s="100">
        <v>10408.1</v>
      </c>
      <c r="AF297" s="83"/>
      <c r="AG297" s="91"/>
      <c r="AJ297" s="94" t="s">
        <v>145</v>
      </c>
      <c r="AL297" s="91"/>
      <c r="AM297" s="91"/>
    </row>
    <row r="298" spans="1:39" customFormat="1" ht="15" x14ac:dyDescent="0.25">
      <c r="A298" s="112"/>
      <c r="B298" s="113"/>
      <c r="C298" s="210" t="s">
        <v>146</v>
      </c>
      <c r="D298" s="210"/>
      <c r="E298" s="210"/>
      <c r="F298" s="86"/>
      <c r="G298" s="87"/>
      <c r="H298" s="87"/>
      <c r="I298" s="87"/>
      <c r="J298" s="89"/>
      <c r="K298" s="87"/>
      <c r="L298" s="114">
        <v>1585.46</v>
      </c>
      <c r="M298" s="107"/>
      <c r="N298" s="115">
        <v>50958.87</v>
      </c>
      <c r="AF298" s="83"/>
      <c r="AG298" s="91"/>
      <c r="AL298" s="91" t="s">
        <v>146</v>
      </c>
      <c r="AM298" s="91"/>
    </row>
    <row r="299" spans="1:39" customFormat="1" ht="23.25" x14ac:dyDescent="0.25">
      <c r="A299" s="84" t="s">
        <v>493</v>
      </c>
      <c r="B299" s="85" t="s">
        <v>167</v>
      </c>
      <c r="C299" s="210" t="s">
        <v>168</v>
      </c>
      <c r="D299" s="210"/>
      <c r="E299" s="210"/>
      <c r="F299" s="86" t="s">
        <v>71</v>
      </c>
      <c r="G299" s="87"/>
      <c r="H299" s="87"/>
      <c r="I299" s="88">
        <v>17</v>
      </c>
      <c r="J299" s="89"/>
      <c r="K299" s="87"/>
      <c r="L299" s="89"/>
      <c r="M299" s="87"/>
      <c r="N299" s="90"/>
      <c r="AF299" s="83"/>
      <c r="AG299" s="91" t="s">
        <v>168</v>
      </c>
      <c r="AL299" s="91"/>
      <c r="AM299" s="91"/>
    </row>
    <row r="300" spans="1:39" customFormat="1" ht="34.5" x14ac:dyDescent="0.25">
      <c r="A300" s="92"/>
      <c r="B300" s="93" t="s">
        <v>126</v>
      </c>
      <c r="C300" s="203" t="s">
        <v>127</v>
      </c>
      <c r="D300" s="203"/>
      <c r="E300" s="203"/>
      <c r="F300" s="203"/>
      <c r="G300" s="203"/>
      <c r="H300" s="203"/>
      <c r="I300" s="203"/>
      <c r="J300" s="203"/>
      <c r="K300" s="203"/>
      <c r="L300" s="203"/>
      <c r="M300" s="203"/>
      <c r="N300" s="211"/>
      <c r="AF300" s="83"/>
      <c r="AG300" s="91"/>
      <c r="AH300" s="94" t="s">
        <v>127</v>
      </c>
      <c r="AL300" s="91"/>
      <c r="AM300" s="91"/>
    </row>
    <row r="301" spans="1:39" customFormat="1" ht="22.5" x14ac:dyDescent="0.25">
      <c r="A301" s="92"/>
      <c r="B301" s="93" t="s">
        <v>128</v>
      </c>
      <c r="C301" s="203" t="s">
        <v>129</v>
      </c>
      <c r="D301" s="203"/>
      <c r="E301" s="203"/>
      <c r="F301" s="203"/>
      <c r="G301" s="203"/>
      <c r="H301" s="203"/>
      <c r="I301" s="203"/>
      <c r="J301" s="203"/>
      <c r="K301" s="203"/>
      <c r="L301" s="203"/>
      <c r="M301" s="203"/>
      <c r="N301" s="211"/>
      <c r="AF301" s="83"/>
      <c r="AG301" s="91"/>
      <c r="AH301" s="94" t="s">
        <v>129</v>
      </c>
      <c r="AL301" s="91"/>
      <c r="AM301" s="91"/>
    </row>
    <row r="302" spans="1:39" customFormat="1" ht="15" x14ac:dyDescent="0.25">
      <c r="A302" s="95"/>
      <c r="B302" s="93" t="s">
        <v>130</v>
      </c>
      <c r="C302" s="208" t="s">
        <v>131</v>
      </c>
      <c r="D302" s="208"/>
      <c r="E302" s="208"/>
      <c r="F302" s="96"/>
      <c r="G302" s="97"/>
      <c r="H302" s="97"/>
      <c r="I302" s="97"/>
      <c r="J302" s="98">
        <v>1.24</v>
      </c>
      <c r="K302" s="99">
        <v>1.38</v>
      </c>
      <c r="L302" s="98">
        <v>29.09</v>
      </c>
      <c r="M302" s="99">
        <v>49.76</v>
      </c>
      <c r="N302" s="100">
        <v>1447.52</v>
      </c>
      <c r="AF302" s="83"/>
      <c r="AG302" s="91"/>
      <c r="AI302" s="94" t="s">
        <v>131</v>
      </c>
      <c r="AL302" s="91"/>
      <c r="AM302" s="91"/>
    </row>
    <row r="303" spans="1:39" customFormat="1" ht="15" x14ac:dyDescent="0.25">
      <c r="A303" s="95"/>
      <c r="B303" s="93" t="s">
        <v>132</v>
      </c>
      <c r="C303" s="208" t="s">
        <v>133</v>
      </c>
      <c r="D303" s="208"/>
      <c r="E303" s="208"/>
      <c r="F303" s="96"/>
      <c r="G303" s="97"/>
      <c r="H303" s="97"/>
      <c r="I303" s="97"/>
      <c r="J303" s="98">
        <v>6.42</v>
      </c>
      <c r="K303" s="99">
        <v>1.38</v>
      </c>
      <c r="L303" s="98">
        <v>150.61000000000001</v>
      </c>
      <c r="M303" s="99">
        <v>13.37</v>
      </c>
      <c r="N303" s="100">
        <v>2013.66</v>
      </c>
      <c r="AF303" s="83"/>
      <c r="AG303" s="91"/>
      <c r="AI303" s="94" t="s">
        <v>133</v>
      </c>
      <c r="AL303" s="91"/>
      <c r="AM303" s="91"/>
    </row>
    <row r="304" spans="1:39" customFormat="1" ht="15" x14ac:dyDescent="0.25">
      <c r="A304" s="95"/>
      <c r="B304" s="93" t="s">
        <v>134</v>
      </c>
      <c r="C304" s="208" t="s">
        <v>135</v>
      </c>
      <c r="D304" s="208"/>
      <c r="E304" s="208"/>
      <c r="F304" s="96"/>
      <c r="G304" s="97"/>
      <c r="H304" s="97"/>
      <c r="I304" s="97"/>
      <c r="J304" s="98">
        <v>0.82</v>
      </c>
      <c r="K304" s="99">
        <v>1.38</v>
      </c>
      <c r="L304" s="98">
        <v>19.239999999999998</v>
      </c>
      <c r="M304" s="99">
        <v>49.76</v>
      </c>
      <c r="N304" s="120">
        <v>957.38</v>
      </c>
      <c r="AF304" s="83"/>
      <c r="AG304" s="91"/>
      <c r="AI304" s="94" t="s">
        <v>135</v>
      </c>
      <c r="AL304" s="91"/>
      <c r="AM304" s="91"/>
    </row>
    <row r="305" spans="1:39" customFormat="1" ht="15" x14ac:dyDescent="0.25">
      <c r="A305" s="102"/>
      <c r="B305" s="93"/>
      <c r="C305" s="208" t="s">
        <v>136</v>
      </c>
      <c r="D305" s="208"/>
      <c r="E305" s="208"/>
      <c r="F305" s="96" t="s">
        <v>137</v>
      </c>
      <c r="G305" s="99">
        <v>0.15</v>
      </c>
      <c r="H305" s="99">
        <v>1.38</v>
      </c>
      <c r="I305" s="117">
        <v>3.5190000000000001</v>
      </c>
      <c r="J305" s="104"/>
      <c r="K305" s="97"/>
      <c r="L305" s="104"/>
      <c r="M305" s="97"/>
      <c r="N305" s="105"/>
      <c r="AF305" s="83"/>
      <c r="AG305" s="91"/>
      <c r="AJ305" s="94" t="s">
        <v>136</v>
      </c>
      <c r="AL305" s="91"/>
      <c r="AM305" s="91"/>
    </row>
    <row r="306" spans="1:39" customFormat="1" ht="15" x14ac:dyDescent="0.25">
      <c r="A306" s="102"/>
      <c r="B306" s="93"/>
      <c r="C306" s="208" t="s">
        <v>138</v>
      </c>
      <c r="D306" s="208"/>
      <c r="E306" s="208"/>
      <c r="F306" s="96" t="s">
        <v>137</v>
      </c>
      <c r="G306" s="99">
        <v>0.08</v>
      </c>
      <c r="H306" s="99">
        <v>1.38</v>
      </c>
      <c r="I306" s="103">
        <v>1.8768</v>
      </c>
      <c r="J306" s="104"/>
      <c r="K306" s="97"/>
      <c r="L306" s="104"/>
      <c r="M306" s="97"/>
      <c r="N306" s="105"/>
      <c r="AF306" s="83"/>
      <c r="AG306" s="91"/>
      <c r="AJ306" s="94" t="s">
        <v>138</v>
      </c>
      <c r="AL306" s="91"/>
      <c r="AM306" s="91"/>
    </row>
    <row r="307" spans="1:39" customFormat="1" ht="15" x14ac:dyDescent="0.25">
      <c r="A307" s="95"/>
      <c r="B307" s="93"/>
      <c r="C307" s="218" t="s">
        <v>139</v>
      </c>
      <c r="D307" s="218"/>
      <c r="E307" s="218"/>
      <c r="F307" s="106"/>
      <c r="G307" s="107"/>
      <c r="H307" s="107"/>
      <c r="I307" s="107"/>
      <c r="J307" s="108">
        <v>7.66</v>
      </c>
      <c r="K307" s="107"/>
      <c r="L307" s="108">
        <v>179.7</v>
      </c>
      <c r="M307" s="107"/>
      <c r="N307" s="110">
        <v>3461.18</v>
      </c>
      <c r="AF307" s="83"/>
      <c r="AG307" s="91"/>
      <c r="AK307" s="94" t="s">
        <v>139</v>
      </c>
      <c r="AL307" s="91"/>
      <c r="AM307" s="91"/>
    </row>
    <row r="308" spans="1:39" customFormat="1" ht="15" x14ac:dyDescent="0.25">
      <c r="A308" s="102"/>
      <c r="B308" s="93"/>
      <c r="C308" s="208" t="s">
        <v>140</v>
      </c>
      <c r="D308" s="208"/>
      <c r="E308" s="208"/>
      <c r="F308" s="96"/>
      <c r="G308" s="97"/>
      <c r="H308" s="97"/>
      <c r="I308" s="97"/>
      <c r="J308" s="104"/>
      <c r="K308" s="97"/>
      <c r="L308" s="98">
        <v>48.33</v>
      </c>
      <c r="M308" s="97"/>
      <c r="N308" s="100">
        <v>2404.9</v>
      </c>
      <c r="AF308" s="83"/>
      <c r="AG308" s="91"/>
      <c r="AJ308" s="94" t="s">
        <v>140</v>
      </c>
      <c r="AL308" s="91"/>
      <c r="AM308" s="91"/>
    </row>
    <row r="309" spans="1:39" customFormat="1" ht="15" x14ac:dyDescent="0.25">
      <c r="A309" s="102"/>
      <c r="B309" s="93" t="s">
        <v>141</v>
      </c>
      <c r="C309" s="208" t="s">
        <v>142</v>
      </c>
      <c r="D309" s="208"/>
      <c r="E309" s="208"/>
      <c r="F309" s="96" t="s">
        <v>143</v>
      </c>
      <c r="G309" s="111">
        <v>103</v>
      </c>
      <c r="H309" s="97"/>
      <c r="I309" s="111">
        <v>103</v>
      </c>
      <c r="J309" s="104"/>
      <c r="K309" s="97"/>
      <c r="L309" s="98">
        <v>49.78</v>
      </c>
      <c r="M309" s="97"/>
      <c r="N309" s="100">
        <v>2477.0500000000002</v>
      </c>
      <c r="AF309" s="83"/>
      <c r="AG309" s="91"/>
      <c r="AJ309" s="94" t="s">
        <v>142</v>
      </c>
      <c r="AL309" s="91"/>
      <c r="AM309" s="91"/>
    </row>
    <row r="310" spans="1:39" customFormat="1" ht="15" x14ac:dyDescent="0.25">
      <c r="A310" s="102"/>
      <c r="B310" s="93" t="s">
        <v>144</v>
      </c>
      <c r="C310" s="208" t="s">
        <v>145</v>
      </c>
      <c r="D310" s="208"/>
      <c r="E310" s="208"/>
      <c r="F310" s="96" t="s">
        <v>143</v>
      </c>
      <c r="G310" s="111">
        <v>60</v>
      </c>
      <c r="H310" s="97"/>
      <c r="I310" s="111">
        <v>60</v>
      </c>
      <c r="J310" s="104"/>
      <c r="K310" s="97"/>
      <c r="L310" s="98">
        <v>29</v>
      </c>
      <c r="M310" s="97"/>
      <c r="N310" s="100">
        <v>1442.94</v>
      </c>
      <c r="AF310" s="83"/>
      <c r="AG310" s="91"/>
      <c r="AJ310" s="94" t="s">
        <v>145</v>
      </c>
      <c r="AL310" s="91"/>
      <c r="AM310" s="91"/>
    </row>
    <row r="311" spans="1:39" customFormat="1" ht="15" x14ac:dyDescent="0.25">
      <c r="A311" s="112"/>
      <c r="B311" s="113"/>
      <c r="C311" s="210" t="s">
        <v>146</v>
      </c>
      <c r="D311" s="210"/>
      <c r="E311" s="210"/>
      <c r="F311" s="86"/>
      <c r="G311" s="87"/>
      <c r="H311" s="87"/>
      <c r="I311" s="87"/>
      <c r="J311" s="89"/>
      <c r="K311" s="87"/>
      <c r="L311" s="119">
        <v>258.48</v>
      </c>
      <c r="M311" s="107"/>
      <c r="N311" s="115">
        <v>7381.17</v>
      </c>
      <c r="AF311" s="83"/>
      <c r="AG311" s="91"/>
      <c r="AL311" s="91" t="s">
        <v>146</v>
      </c>
      <c r="AM311" s="91"/>
    </row>
    <row r="312" spans="1:39" customFormat="1" ht="23.25" x14ac:dyDescent="0.25">
      <c r="A312" s="84" t="s">
        <v>494</v>
      </c>
      <c r="B312" s="85" t="s">
        <v>170</v>
      </c>
      <c r="C312" s="210" t="s">
        <v>171</v>
      </c>
      <c r="D312" s="210"/>
      <c r="E312" s="210"/>
      <c r="F312" s="86" t="s">
        <v>172</v>
      </c>
      <c r="G312" s="87"/>
      <c r="H312" s="87"/>
      <c r="I312" s="88">
        <v>24</v>
      </c>
      <c r="J312" s="89"/>
      <c r="K312" s="87"/>
      <c r="L312" s="89"/>
      <c r="M312" s="87"/>
      <c r="N312" s="90"/>
      <c r="AF312" s="83"/>
      <c r="AG312" s="91" t="s">
        <v>171</v>
      </c>
      <c r="AL312" s="91"/>
      <c r="AM312" s="91"/>
    </row>
    <row r="313" spans="1:39" customFormat="1" ht="34.5" x14ac:dyDescent="0.25">
      <c r="A313" s="92"/>
      <c r="B313" s="93" t="s">
        <v>126</v>
      </c>
      <c r="C313" s="203" t="s">
        <v>127</v>
      </c>
      <c r="D313" s="203"/>
      <c r="E313" s="203"/>
      <c r="F313" s="203"/>
      <c r="G313" s="203"/>
      <c r="H313" s="203"/>
      <c r="I313" s="203"/>
      <c r="J313" s="203"/>
      <c r="K313" s="203"/>
      <c r="L313" s="203"/>
      <c r="M313" s="203"/>
      <c r="N313" s="211"/>
      <c r="AF313" s="83"/>
      <c r="AG313" s="91"/>
      <c r="AH313" s="94" t="s">
        <v>127</v>
      </c>
      <c r="AL313" s="91"/>
      <c r="AM313" s="91"/>
    </row>
    <row r="314" spans="1:39" customFormat="1" ht="22.5" x14ac:dyDescent="0.25">
      <c r="A314" s="92"/>
      <c r="B314" s="93" t="s">
        <v>128</v>
      </c>
      <c r="C314" s="203" t="s">
        <v>129</v>
      </c>
      <c r="D314" s="203"/>
      <c r="E314" s="203"/>
      <c r="F314" s="203"/>
      <c r="G314" s="203"/>
      <c r="H314" s="203"/>
      <c r="I314" s="203"/>
      <c r="J314" s="203"/>
      <c r="K314" s="203"/>
      <c r="L314" s="203"/>
      <c r="M314" s="203"/>
      <c r="N314" s="211"/>
      <c r="AF314" s="83"/>
      <c r="AG314" s="91"/>
      <c r="AH314" s="94" t="s">
        <v>129</v>
      </c>
      <c r="AL314" s="91"/>
      <c r="AM314" s="91"/>
    </row>
    <row r="315" spans="1:39" customFormat="1" ht="15" x14ac:dyDescent="0.25">
      <c r="A315" s="95"/>
      <c r="B315" s="93" t="s">
        <v>130</v>
      </c>
      <c r="C315" s="208" t="s">
        <v>131</v>
      </c>
      <c r="D315" s="208"/>
      <c r="E315" s="208"/>
      <c r="F315" s="96"/>
      <c r="G315" s="97"/>
      <c r="H315" s="97"/>
      <c r="I315" s="97"/>
      <c r="J315" s="98">
        <v>5.39</v>
      </c>
      <c r="K315" s="99">
        <v>1.38</v>
      </c>
      <c r="L315" s="98">
        <v>178.52</v>
      </c>
      <c r="M315" s="99">
        <v>49.76</v>
      </c>
      <c r="N315" s="100">
        <v>8883.16</v>
      </c>
      <c r="AF315" s="83"/>
      <c r="AG315" s="91"/>
      <c r="AI315" s="94" t="s">
        <v>131</v>
      </c>
      <c r="AL315" s="91"/>
      <c r="AM315" s="91"/>
    </row>
    <row r="316" spans="1:39" customFormat="1" ht="15" x14ac:dyDescent="0.25">
      <c r="A316" s="95"/>
      <c r="B316" s="93" t="s">
        <v>132</v>
      </c>
      <c r="C316" s="208" t="s">
        <v>133</v>
      </c>
      <c r="D316" s="208"/>
      <c r="E316" s="208"/>
      <c r="F316" s="96"/>
      <c r="G316" s="97"/>
      <c r="H316" s="97"/>
      <c r="I316" s="97"/>
      <c r="J316" s="98">
        <v>1.97</v>
      </c>
      <c r="K316" s="99">
        <v>1.38</v>
      </c>
      <c r="L316" s="98">
        <v>65.25</v>
      </c>
      <c r="M316" s="99">
        <v>13.37</v>
      </c>
      <c r="N316" s="120">
        <v>872.39</v>
      </c>
      <c r="AF316" s="83"/>
      <c r="AG316" s="91"/>
      <c r="AI316" s="94" t="s">
        <v>133</v>
      </c>
      <c r="AL316" s="91"/>
      <c r="AM316" s="91"/>
    </row>
    <row r="317" spans="1:39" customFormat="1" ht="15" x14ac:dyDescent="0.25">
      <c r="A317" s="95"/>
      <c r="B317" s="93" t="s">
        <v>134</v>
      </c>
      <c r="C317" s="208" t="s">
        <v>135</v>
      </c>
      <c r="D317" s="208"/>
      <c r="E317" s="208"/>
      <c r="F317" s="96"/>
      <c r="G317" s="97"/>
      <c r="H317" s="97"/>
      <c r="I317" s="97"/>
      <c r="J317" s="98">
        <v>0.35</v>
      </c>
      <c r="K317" s="99">
        <v>1.38</v>
      </c>
      <c r="L317" s="98">
        <v>11.59</v>
      </c>
      <c r="M317" s="99">
        <v>49.76</v>
      </c>
      <c r="N317" s="120">
        <v>576.72</v>
      </c>
      <c r="AF317" s="83"/>
      <c r="AG317" s="91"/>
      <c r="AI317" s="94" t="s">
        <v>135</v>
      </c>
      <c r="AL317" s="91"/>
      <c r="AM317" s="91"/>
    </row>
    <row r="318" spans="1:39" customFormat="1" ht="15" x14ac:dyDescent="0.25">
      <c r="A318" s="102"/>
      <c r="B318" s="93"/>
      <c r="C318" s="208" t="s">
        <v>136</v>
      </c>
      <c r="D318" s="208"/>
      <c r="E318" s="208"/>
      <c r="F318" s="96" t="s">
        <v>137</v>
      </c>
      <c r="G318" s="99">
        <v>0.66</v>
      </c>
      <c r="H318" s="99">
        <v>1.38</v>
      </c>
      <c r="I318" s="103">
        <v>21.859200000000001</v>
      </c>
      <c r="J318" s="104"/>
      <c r="K318" s="97"/>
      <c r="L318" s="104"/>
      <c r="M318" s="97"/>
      <c r="N318" s="105"/>
      <c r="AF318" s="83"/>
      <c r="AG318" s="91"/>
      <c r="AJ318" s="94" t="s">
        <v>136</v>
      </c>
      <c r="AL318" s="91"/>
      <c r="AM318" s="91"/>
    </row>
    <row r="319" spans="1:39" customFormat="1" ht="15" x14ac:dyDescent="0.25">
      <c r="A319" s="102"/>
      <c r="B319" s="93"/>
      <c r="C319" s="208" t="s">
        <v>138</v>
      </c>
      <c r="D319" s="208"/>
      <c r="E319" s="208"/>
      <c r="F319" s="96" t="s">
        <v>137</v>
      </c>
      <c r="G319" s="99">
        <v>0.03</v>
      </c>
      <c r="H319" s="99">
        <v>1.38</v>
      </c>
      <c r="I319" s="103">
        <v>0.99360000000000004</v>
      </c>
      <c r="J319" s="104"/>
      <c r="K319" s="97"/>
      <c r="L319" s="104"/>
      <c r="M319" s="97"/>
      <c r="N319" s="105"/>
      <c r="AF319" s="83"/>
      <c r="AG319" s="91"/>
      <c r="AJ319" s="94" t="s">
        <v>138</v>
      </c>
      <c r="AL319" s="91"/>
      <c r="AM319" s="91"/>
    </row>
    <row r="320" spans="1:39" customFormat="1" ht="15" x14ac:dyDescent="0.25">
      <c r="A320" s="95"/>
      <c r="B320" s="93"/>
      <c r="C320" s="218" t="s">
        <v>139</v>
      </c>
      <c r="D320" s="218"/>
      <c r="E320" s="218"/>
      <c r="F320" s="106"/>
      <c r="G320" s="107"/>
      <c r="H320" s="107"/>
      <c r="I320" s="107"/>
      <c r="J320" s="108">
        <v>7.36</v>
      </c>
      <c r="K320" s="107"/>
      <c r="L320" s="108">
        <v>243.77</v>
      </c>
      <c r="M320" s="107"/>
      <c r="N320" s="110">
        <v>9755.5499999999993</v>
      </c>
      <c r="AF320" s="83"/>
      <c r="AG320" s="91"/>
      <c r="AK320" s="94" t="s">
        <v>139</v>
      </c>
      <c r="AL320" s="91"/>
      <c r="AM320" s="91"/>
    </row>
    <row r="321" spans="1:41" customFormat="1" ht="15" x14ac:dyDescent="0.25">
      <c r="A321" s="102"/>
      <c r="B321" s="93"/>
      <c r="C321" s="208" t="s">
        <v>140</v>
      </c>
      <c r="D321" s="208"/>
      <c r="E321" s="208"/>
      <c r="F321" s="96"/>
      <c r="G321" s="97"/>
      <c r="H321" s="97"/>
      <c r="I321" s="97"/>
      <c r="J321" s="104"/>
      <c r="K321" s="97"/>
      <c r="L321" s="98">
        <v>190.11</v>
      </c>
      <c r="M321" s="97"/>
      <c r="N321" s="100">
        <v>9459.8799999999992</v>
      </c>
      <c r="AF321" s="83"/>
      <c r="AG321" s="91"/>
      <c r="AJ321" s="94" t="s">
        <v>140</v>
      </c>
      <c r="AL321" s="91"/>
      <c r="AM321" s="91"/>
    </row>
    <row r="322" spans="1:41" customFormat="1" ht="15" x14ac:dyDescent="0.25">
      <c r="A322" s="102"/>
      <c r="B322" s="93" t="s">
        <v>141</v>
      </c>
      <c r="C322" s="208" t="s">
        <v>142</v>
      </c>
      <c r="D322" s="208"/>
      <c r="E322" s="208"/>
      <c r="F322" s="96" t="s">
        <v>143</v>
      </c>
      <c r="G322" s="111">
        <v>103</v>
      </c>
      <c r="H322" s="97"/>
      <c r="I322" s="111">
        <v>103</v>
      </c>
      <c r="J322" s="104"/>
      <c r="K322" s="97"/>
      <c r="L322" s="98">
        <v>195.81</v>
      </c>
      <c r="M322" s="97"/>
      <c r="N322" s="100">
        <v>9743.68</v>
      </c>
      <c r="AF322" s="83"/>
      <c r="AG322" s="91"/>
      <c r="AJ322" s="94" t="s">
        <v>142</v>
      </c>
      <c r="AL322" s="91"/>
      <c r="AM322" s="91"/>
    </row>
    <row r="323" spans="1:41" customFormat="1" ht="15" x14ac:dyDescent="0.25">
      <c r="A323" s="102"/>
      <c r="B323" s="93" t="s">
        <v>144</v>
      </c>
      <c r="C323" s="208" t="s">
        <v>145</v>
      </c>
      <c r="D323" s="208"/>
      <c r="E323" s="208"/>
      <c r="F323" s="96" t="s">
        <v>143</v>
      </c>
      <c r="G323" s="111">
        <v>60</v>
      </c>
      <c r="H323" s="97"/>
      <c r="I323" s="111">
        <v>60</v>
      </c>
      <c r="J323" s="104"/>
      <c r="K323" s="97"/>
      <c r="L323" s="98">
        <v>114.07</v>
      </c>
      <c r="M323" s="97"/>
      <c r="N323" s="100">
        <v>5675.93</v>
      </c>
      <c r="AF323" s="83"/>
      <c r="AG323" s="91"/>
      <c r="AJ323" s="94" t="s">
        <v>145</v>
      </c>
      <c r="AL323" s="91"/>
      <c r="AM323" s="91"/>
    </row>
    <row r="324" spans="1:41" customFormat="1" ht="15" x14ac:dyDescent="0.25">
      <c r="A324" s="112"/>
      <c r="B324" s="113"/>
      <c r="C324" s="210" t="s">
        <v>146</v>
      </c>
      <c r="D324" s="210"/>
      <c r="E324" s="210"/>
      <c r="F324" s="86"/>
      <c r="G324" s="87"/>
      <c r="H324" s="87"/>
      <c r="I324" s="87"/>
      <c r="J324" s="89"/>
      <c r="K324" s="87"/>
      <c r="L324" s="119">
        <v>553.65</v>
      </c>
      <c r="M324" s="107"/>
      <c r="N324" s="115">
        <v>25175.16</v>
      </c>
      <c r="AF324" s="83"/>
      <c r="AG324" s="91"/>
      <c r="AL324" s="91" t="s">
        <v>146</v>
      </c>
      <c r="AM324" s="91"/>
    </row>
    <row r="325" spans="1:41" customFormat="1" ht="34.5" x14ac:dyDescent="0.25">
      <c r="A325" s="84" t="s">
        <v>495</v>
      </c>
      <c r="B325" s="85" t="s">
        <v>177</v>
      </c>
      <c r="C325" s="210" t="s">
        <v>178</v>
      </c>
      <c r="D325" s="210"/>
      <c r="E325" s="210"/>
      <c r="F325" s="86" t="s">
        <v>71</v>
      </c>
      <c r="G325" s="87"/>
      <c r="H325" s="87"/>
      <c r="I325" s="88">
        <v>26</v>
      </c>
      <c r="J325" s="89"/>
      <c r="K325" s="87"/>
      <c r="L325" s="89"/>
      <c r="M325" s="87"/>
      <c r="N325" s="90"/>
      <c r="AF325" s="83"/>
      <c r="AG325" s="91" t="s">
        <v>178</v>
      </c>
      <c r="AL325" s="91"/>
      <c r="AM325" s="91"/>
    </row>
    <row r="326" spans="1:41" customFormat="1" ht="34.5" x14ac:dyDescent="0.25">
      <c r="A326" s="92"/>
      <c r="B326" s="93" t="s">
        <v>126</v>
      </c>
      <c r="C326" s="203" t="s">
        <v>127</v>
      </c>
      <c r="D326" s="203"/>
      <c r="E326" s="203"/>
      <c r="F326" s="203"/>
      <c r="G326" s="203"/>
      <c r="H326" s="203"/>
      <c r="I326" s="203"/>
      <c r="J326" s="203"/>
      <c r="K326" s="203"/>
      <c r="L326" s="203"/>
      <c r="M326" s="203"/>
      <c r="N326" s="211"/>
      <c r="AF326" s="83"/>
      <c r="AG326" s="91"/>
      <c r="AH326" s="94" t="s">
        <v>127</v>
      </c>
      <c r="AL326" s="91"/>
      <c r="AM326" s="91"/>
    </row>
    <row r="327" spans="1:41" customFormat="1" ht="22.5" x14ac:dyDescent="0.25">
      <c r="A327" s="92"/>
      <c r="B327" s="93" t="s">
        <v>128</v>
      </c>
      <c r="C327" s="203" t="s">
        <v>129</v>
      </c>
      <c r="D327" s="203"/>
      <c r="E327" s="203"/>
      <c r="F327" s="203"/>
      <c r="G327" s="203"/>
      <c r="H327" s="203"/>
      <c r="I327" s="203"/>
      <c r="J327" s="203"/>
      <c r="K327" s="203"/>
      <c r="L327" s="203"/>
      <c r="M327" s="203"/>
      <c r="N327" s="211"/>
      <c r="AF327" s="83"/>
      <c r="AG327" s="91"/>
      <c r="AH327" s="94" t="s">
        <v>129</v>
      </c>
      <c r="AL327" s="91"/>
      <c r="AM327" s="91"/>
    </row>
    <row r="328" spans="1:41" customFormat="1" ht="15" x14ac:dyDescent="0.25">
      <c r="A328" s="95"/>
      <c r="B328" s="93" t="s">
        <v>130</v>
      </c>
      <c r="C328" s="208" t="s">
        <v>131</v>
      </c>
      <c r="D328" s="208"/>
      <c r="E328" s="208"/>
      <c r="F328" s="96"/>
      <c r="G328" s="97"/>
      <c r="H328" s="97"/>
      <c r="I328" s="97"/>
      <c r="J328" s="98">
        <v>9.32</v>
      </c>
      <c r="K328" s="99">
        <v>1.38</v>
      </c>
      <c r="L328" s="98">
        <v>334.4</v>
      </c>
      <c r="M328" s="99">
        <v>49.76</v>
      </c>
      <c r="N328" s="100">
        <v>16639.740000000002</v>
      </c>
      <c r="AF328" s="83"/>
      <c r="AG328" s="91"/>
      <c r="AI328" s="94" t="s">
        <v>131</v>
      </c>
      <c r="AL328" s="91"/>
      <c r="AM328" s="91"/>
    </row>
    <row r="329" spans="1:41" customFormat="1" ht="15" x14ac:dyDescent="0.25">
      <c r="A329" s="102"/>
      <c r="B329" s="93"/>
      <c r="C329" s="208" t="s">
        <v>136</v>
      </c>
      <c r="D329" s="208"/>
      <c r="E329" s="208"/>
      <c r="F329" s="96" t="s">
        <v>137</v>
      </c>
      <c r="G329" s="99">
        <v>0.84</v>
      </c>
      <c r="H329" s="99">
        <v>1.38</v>
      </c>
      <c r="I329" s="103">
        <v>30.139199999999999</v>
      </c>
      <c r="J329" s="104"/>
      <c r="K329" s="97"/>
      <c r="L329" s="104"/>
      <c r="M329" s="97"/>
      <c r="N329" s="105"/>
      <c r="AF329" s="83"/>
      <c r="AG329" s="91"/>
      <c r="AJ329" s="94" t="s">
        <v>136</v>
      </c>
      <c r="AL329" s="91"/>
      <c r="AM329" s="91"/>
    </row>
    <row r="330" spans="1:41" customFormat="1" ht="15" x14ac:dyDescent="0.25">
      <c r="A330" s="95"/>
      <c r="B330" s="93"/>
      <c r="C330" s="218" t="s">
        <v>139</v>
      </c>
      <c r="D330" s="218"/>
      <c r="E330" s="218"/>
      <c r="F330" s="106"/>
      <c r="G330" s="107"/>
      <c r="H330" s="107"/>
      <c r="I330" s="107"/>
      <c r="J330" s="108">
        <v>9.32</v>
      </c>
      <c r="K330" s="107"/>
      <c r="L330" s="108">
        <v>334.4</v>
      </c>
      <c r="M330" s="107"/>
      <c r="N330" s="110">
        <v>16639.740000000002</v>
      </c>
      <c r="AF330" s="83"/>
      <c r="AG330" s="91"/>
      <c r="AK330" s="94" t="s">
        <v>139</v>
      </c>
      <c r="AL330" s="91"/>
      <c r="AM330" s="91"/>
    </row>
    <row r="331" spans="1:41" customFormat="1" ht="15" x14ac:dyDescent="0.25">
      <c r="A331" s="102"/>
      <c r="B331" s="93"/>
      <c r="C331" s="208" t="s">
        <v>140</v>
      </c>
      <c r="D331" s="208"/>
      <c r="E331" s="208"/>
      <c r="F331" s="96"/>
      <c r="G331" s="97"/>
      <c r="H331" s="97"/>
      <c r="I331" s="97"/>
      <c r="J331" s="104"/>
      <c r="K331" s="97"/>
      <c r="L331" s="98">
        <v>334.4</v>
      </c>
      <c r="M331" s="97"/>
      <c r="N331" s="100">
        <v>16639.740000000002</v>
      </c>
      <c r="AF331" s="83"/>
      <c r="AG331" s="91"/>
      <c r="AJ331" s="94" t="s">
        <v>140</v>
      </c>
      <c r="AL331" s="91"/>
      <c r="AM331" s="91"/>
    </row>
    <row r="332" spans="1:41" customFormat="1" ht="15" x14ac:dyDescent="0.25">
      <c r="A332" s="102"/>
      <c r="B332" s="93" t="s">
        <v>179</v>
      </c>
      <c r="C332" s="208" t="s">
        <v>180</v>
      </c>
      <c r="D332" s="208"/>
      <c r="E332" s="208"/>
      <c r="F332" s="96" t="s">
        <v>143</v>
      </c>
      <c r="G332" s="111">
        <v>103</v>
      </c>
      <c r="H332" s="97"/>
      <c r="I332" s="111">
        <v>103</v>
      </c>
      <c r="J332" s="104"/>
      <c r="K332" s="97"/>
      <c r="L332" s="98">
        <v>344.43</v>
      </c>
      <c r="M332" s="97"/>
      <c r="N332" s="100">
        <v>17138.93</v>
      </c>
      <c r="AF332" s="83"/>
      <c r="AG332" s="91"/>
      <c r="AJ332" s="94" t="s">
        <v>180</v>
      </c>
      <c r="AL332" s="91"/>
      <c r="AM332" s="91"/>
    </row>
    <row r="333" spans="1:41" customFormat="1" ht="15" x14ac:dyDescent="0.25">
      <c r="A333" s="102"/>
      <c r="B333" s="93" t="s">
        <v>181</v>
      </c>
      <c r="C333" s="208" t="s">
        <v>182</v>
      </c>
      <c r="D333" s="208"/>
      <c r="E333" s="208"/>
      <c r="F333" s="96" t="s">
        <v>143</v>
      </c>
      <c r="G333" s="111">
        <v>72</v>
      </c>
      <c r="H333" s="97"/>
      <c r="I333" s="111">
        <v>72</v>
      </c>
      <c r="J333" s="104"/>
      <c r="K333" s="97"/>
      <c r="L333" s="98">
        <v>240.77</v>
      </c>
      <c r="M333" s="97"/>
      <c r="N333" s="100">
        <v>11980.61</v>
      </c>
      <c r="AF333" s="83"/>
      <c r="AG333" s="91"/>
      <c r="AJ333" s="94" t="s">
        <v>182</v>
      </c>
      <c r="AL333" s="91"/>
      <c r="AM333" s="91"/>
    </row>
    <row r="334" spans="1:41" customFormat="1" ht="15" x14ac:dyDescent="0.25">
      <c r="A334" s="112"/>
      <c r="B334" s="113"/>
      <c r="C334" s="210" t="s">
        <v>146</v>
      </c>
      <c r="D334" s="210"/>
      <c r="E334" s="210"/>
      <c r="F334" s="86"/>
      <c r="G334" s="87"/>
      <c r="H334" s="87"/>
      <c r="I334" s="87"/>
      <c r="J334" s="89"/>
      <c r="K334" s="87"/>
      <c r="L334" s="119">
        <v>919.6</v>
      </c>
      <c r="M334" s="107"/>
      <c r="N334" s="115">
        <v>45759.28</v>
      </c>
      <c r="AF334" s="83"/>
      <c r="AG334" s="91"/>
      <c r="AL334" s="91" t="s">
        <v>146</v>
      </c>
      <c r="AM334" s="91"/>
    </row>
    <row r="335" spans="1:41" customFormat="1" ht="34.5" x14ac:dyDescent="0.25">
      <c r="A335" s="84" t="s">
        <v>496</v>
      </c>
      <c r="B335" s="85" t="s">
        <v>193</v>
      </c>
      <c r="C335" s="210" t="s">
        <v>185</v>
      </c>
      <c r="D335" s="210"/>
      <c r="E335" s="210"/>
      <c r="F335" s="86" t="s">
        <v>186</v>
      </c>
      <c r="G335" s="87"/>
      <c r="H335" s="87"/>
      <c r="I335" s="133">
        <v>3.2</v>
      </c>
      <c r="J335" s="119">
        <v>10.88</v>
      </c>
      <c r="K335" s="87"/>
      <c r="L335" s="119">
        <v>34.82</v>
      </c>
      <c r="M335" s="121">
        <v>8.3699999999999992</v>
      </c>
      <c r="N335" s="122">
        <v>291.44</v>
      </c>
      <c r="AF335" s="83"/>
      <c r="AG335" s="91" t="s">
        <v>185</v>
      </c>
      <c r="AL335" s="91"/>
      <c r="AM335" s="91"/>
    </row>
    <row r="336" spans="1:41" customFormat="1" ht="15" x14ac:dyDescent="0.25">
      <c r="A336" s="112"/>
      <c r="B336" s="113"/>
      <c r="C336" s="208" t="s">
        <v>187</v>
      </c>
      <c r="D336" s="208"/>
      <c r="E336" s="208"/>
      <c r="F336" s="208"/>
      <c r="G336" s="208"/>
      <c r="H336" s="208"/>
      <c r="I336" s="208"/>
      <c r="J336" s="208"/>
      <c r="K336" s="208"/>
      <c r="L336" s="208"/>
      <c r="M336" s="208"/>
      <c r="N336" s="209"/>
      <c r="AF336" s="83"/>
      <c r="AG336" s="91"/>
      <c r="AL336" s="91"/>
      <c r="AM336" s="91"/>
      <c r="AO336" s="94" t="s">
        <v>187</v>
      </c>
    </row>
    <row r="337" spans="1:41" customFormat="1" ht="15" x14ac:dyDescent="0.25">
      <c r="A337" s="112"/>
      <c r="B337" s="113"/>
      <c r="C337" s="210" t="s">
        <v>146</v>
      </c>
      <c r="D337" s="210"/>
      <c r="E337" s="210"/>
      <c r="F337" s="86"/>
      <c r="G337" s="87"/>
      <c r="H337" s="87"/>
      <c r="I337" s="87"/>
      <c r="J337" s="89"/>
      <c r="K337" s="87"/>
      <c r="L337" s="119">
        <v>34.82</v>
      </c>
      <c r="M337" s="107"/>
      <c r="N337" s="122">
        <v>291.44</v>
      </c>
      <c r="AF337" s="83"/>
      <c r="AG337" s="91"/>
      <c r="AL337" s="91" t="s">
        <v>146</v>
      </c>
      <c r="AM337" s="91"/>
    </row>
    <row r="338" spans="1:41" customFormat="1" ht="34.5" x14ac:dyDescent="0.25">
      <c r="A338" s="84" t="s">
        <v>497</v>
      </c>
      <c r="B338" s="85" t="s">
        <v>189</v>
      </c>
      <c r="C338" s="210" t="s">
        <v>190</v>
      </c>
      <c r="D338" s="210"/>
      <c r="E338" s="210"/>
      <c r="F338" s="86" t="s">
        <v>186</v>
      </c>
      <c r="G338" s="87"/>
      <c r="H338" s="87"/>
      <c r="I338" s="133">
        <v>3.2</v>
      </c>
      <c r="J338" s="119">
        <v>12.65</v>
      </c>
      <c r="K338" s="87"/>
      <c r="L338" s="119">
        <v>40.479999999999997</v>
      </c>
      <c r="M338" s="121">
        <v>18.48</v>
      </c>
      <c r="N338" s="122">
        <v>748.07</v>
      </c>
      <c r="AF338" s="83"/>
      <c r="AG338" s="91" t="s">
        <v>190</v>
      </c>
      <c r="AL338" s="91"/>
      <c r="AM338" s="91"/>
    </row>
    <row r="339" spans="1:41" customFormat="1" ht="15" x14ac:dyDescent="0.25">
      <c r="A339" s="112"/>
      <c r="B339" s="113"/>
      <c r="C339" s="208" t="s">
        <v>191</v>
      </c>
      <c r="D339" s="208"/>
      <c r="E339" s="208"/>
      <c r="F339" s="208"/>
      <c r="G339" s="208"/>
      <c r="H339" s="208"/>
      <c r="I339" s="208"/>
      <c r="J339" s="208"/>
      <c r="K339" s="208"/>
      <c r="L339" s="208"/>
      <c r="M339" s="208"/>
      <c r="N339" s="209"/>
      <c r="AF339" s="83"/>
      <c r="AG339" s="91"/>
      <c r="AL339" s="91"/>
      <c r="AM339" s="91"/>
      <c r="AO339" s="94" t="s">
        <v>191</v>
      </c>
    </row>
    <row r="340" spans="1:41" customFormat="1" ht="15" x14ac:dyDescent="0.25">
      <c r="A340" s="112"/>
      <c r="B340" s="113"/>
      <c r="C340" s="210" t="s">
        <v>146</v>
      </c>
      <c r="D340" s="210"/>
      <c r="E340" s="210"/>
      <c r="F340" s="86"/>
      <c r="G340" s="87"/>
      <c r="H340" s="87"/>
      <c r="I340" s="87"/>
      <c r="J340" s="89"/>
      <c r="K340" s="87"/>
      <c r="L340" s="119">
        <v>40.479999999999997</v>
      </c>
      <c r="M340" s="107"/>
      <c r="N340" s="122">
        <v>748.07</v>
      </c>
      <c r="AF340" s="83"/>
      <c r="AG340" s="91"/>
      <c r="AL340" s="91" t="s">
        <v>146</v>
      </c>
      <c r="AM340" s="91"/>
    </row>
    <row r="341" spans="1:41" customFormat="1" ht="34.5" x14ac:dyDescent="0.25">
      <c r="A341" s="84" t="s">
        <v>498</v>
      </c>
      <c r="B341" s="85" t="s">
        <v>676</v>
      </c>
      <c r="C341" s="210" t="s">
        <v>185</v>
      </c>
      <c r="D341" s="210"/>
      <c r="E341" s="210"/>
      <c r="F341" s="86" t="s">
        <v>186</v>
      </c>
      <c r="G341" s="87"/>
      <c r="H341" s="87"/>
      <c r="I341" s="133">
        <v>3.2</v>
      </c>
      <c r="J341" s="119">
        <v>10.88</v>
      </c>
      <c r="K341" s="87"/>
      <c r="L341" s="119">
        <v>34.82</v>
      </c>
      <c r="M341" s="121">
        <v>8.3699999999999992</v>
      </c>
      <c r="N341" s="122">
        <v>291.44</v>
      </c>
      <c r="AF341" s="83"/>
      <c r="AG341" s="91" t="s">
        <v>185</v>
      </c>
      <c r="AL341" s="91"/>
      <c r="AM341" s="91"/>
    </row>
    <row r="342" spans="1:41" customFormat="1" ht="15" x14ac:dyDescent="0.25">
      <c r="A342" s="112"/>
      <c r="B342" s="113"/>
      <c r="C342" s="208" t="s">
        <v>187</v>
      </c>
      <c r="D342" s="208"/>
      <c r="E342" s="208"/>
      <c r="F342" s="208"/>
      <c r="G342" s="208"/>
      <c r="H342" s="208"/>
      <c r="I342" s="208"/>
      <c r="J342" s="208"/>
      <c r="K342" s="208"/>
      <c r="L342" s="208"/>
      <c r="M342" s="208"/>
      <c r="N342" s="209"/>
      <c r="AF342" s="83"/>
      <c r="AG342" s="91"/>
      <c r="AL342" s="91"/>
      <c r="AM342" s="91"/>
      <c r="AO342" s="94" t="s">
        <v>187</v>
      </c>
    </row>
    <row r="343" spans="1:41" customFormat="1" ht="15" x14ac:dyDescent="0.25">
      <c r="A343" s="112"/>
      <c r="B343" s="113"/>
      <c r="C343" s="210" t="s">
        <v>146</v>
      </c>
      <c r="D343" s="210"/>
      <c r="E343" s="210"/>
      <c r="F343" s="86"/>
      <c r="G343" s="87"/>
      <c r="H343" s="87"/>
      <c r="I343" s="87"/>
      <c r="J343" s="89"/>
      <c r="K343" s="87"/>
      <c r="L343" s="119">
        <v>34.82</v>
      </c>
      <c r="M343" s="107"/>
      <c r="N343" s="122">
        <v>291.44</v>
      </c>
      <c r="AF343" s="83"/>
      <c r="AG343" s="91"/>
      <c r="AL343" s="91" t="s">
        <v>146</v>
      </c>
      <c r="AM343" s="91"/>
    </row>
    <row r="344" spans="1:41" customFormat="1" ht="22.5" x14ac:dyDescent="0.25">
      <c r="A344" s="84" t="s">
        <v>679</v>
      </c>
      <c r="B344" s="85" t="s">
        <v>195</v>
      </c>
      <c r="C344" s="210" t="s">
        <v>196</v>
      </c>
      <c r="D344" s="210"/>
      <c r="E344" s="210"/>
      <c r="F344" s="86" t="s">
        <v>197</v>
      </c>
      <c r="G344" s="87"/>
      <c r="H344" s="87"/>
      <c r="I344" s="133">
        <v>3.2</v>
      </c>
      <c r="J344" s="119">
        <v>410.63</v>
      </c>
      <c r="K344" s="87"/>
      <c r="L344" s="119">
        <v>156.99</v>
      </c>
      <c r="M344" s="121">
        <v>8.3699999999999992</v>
      </c>
      <c r="N344" s="115">
        <v>1314.02</v>
      </c>
      <c r="AF344" s="83"/>
      <c r="AG344" s="91" t="s">
        <v>196</v>
      </c>
      <c r="AL344" s="91"/>
      <c r="AM344" s="91"/>
    </row>
    <row r="345" spans="1:41" customFormat="1" ht="15" x14ac:dyDescent="0.25">
      <c r="A345" s="112"/>
      <c r="B345" s="113"/>
      <c r="C345" s="208" t="s">
        <v>198</v>
      </c>
      <c r="D345" s="208"/>
      <c r="E345" s="208"/>
      <c r="F345" s="208"/>
      <c r="G345" s="208"/>
      <c r="H345" s="208"/>
      <c r="I345" s="208"/>
      <c r="J345" s="208"/>
      <c r="K345" s="208"/>
      <c r="L345" s="208"/>
      <c r="M345" s="208"/>
      <c r="N345" s="209"/>
      <c r="AF345" s="83"/>
      <c r="AG345" s="91"/>
      <c r="AL345" s="91"/>
      <c r="AM345" s="91"/>
      <c r="AO345" s="94" t="s">
        <v>198</v>
      </c>
    </row>
    <row r="346" spans="1:41" customFormat="1" ht="15" x14ac:dyDescent="0.25">
      <c r="A346" s="112"/>
      <c r="B346" s="113"/>
      <c r="C346" s="210" t="s">
        <v>146</v>
      </c>
      <c r="D346" s="210"/>
      <c r="E346" s="210"/>
      <c r="F346" s="86"/>
      <c r="G346" s="87"/>
      <c r="H346" s="87"/>
      <c r="I346" s="87"/>
      <c r="J346" s="89"/>
      <c r="K346" s="87"/>
      <c r="L346" s="119">
        <v>156.99</v>
      </c>
      <c r="M346" s="107"/>
      <c r="N346" s="115">
        <v>1314.02</v>
      </c>
      <c r="AF346" s="83"/>
      <c r="AG346" s="91"/>
      <c r="AL346" s="91" t="s">
        <v>146</v>
      </c>
      <c r="AM346" s="91"/>
    </row>
    <row r="347" spans="1:41" customFormat="1" ht="0" hidden="1" customHeight="1" x14ac:dyDescent="0.25">
      <c r="A347" s="123"/>
      <c r="B347" s="124"/>
      <c r="C347" s="124"/>
      <c r="D347" s="124"/>
      <c r="E347" s="124"/>
      <c r="F347" s="125"/>
      <c r="G347" s="125"/>
      <c r="H347" s="125"/>
      <c r="I347" s="125"/>
      <c r="J347" s="126"/>
      <c r="K347" s="125"/>
      <c r="L347" s="126"/>
      <c r="M347" s="97"/>
      <c r="N347" s="126"/>
      <c r="AF347" s="83"/>
      <c r="AG347" s="91"/>
      <c r="AL347" s="91"/>
      <c r="AM347" s="91"/>
    </row>
    <row r="348" spans="1:41" customFormat="1" ht="15" x14ac:dyDescent="0.25">
      <c r="A348" s="127"/>
      <c r="B348" s="128"/>
      <c r="C348" s="210" t="s">
        <v>926</v>
      </c>
      <c r="D348" s="210"/>
      <c r="E348" s="210"/>
      <c r="F348" s="210"/>
      <c r="G348" s="210"/>
      <c r="H348" s="210"/>
      <c r="I348" s="210"/>
      <c r="J348" s="210"/>
      <c r="K348" s="210"/>
      <c r="L348" s="129">
        <v>6249.28</v>
      </c>
      <c r="M348" s="130"/>
      <c r="N348" s="131">
        <v>204738.96</v>
      </c>
      <c r="AF348" s="83"/>
      <c r="AG348" s="91"/>
      <c r="AL348" s="91"/>
      <c r="AM348" s="91" t="s">
        <v>926</v>
      </c>
    </row>
    <row r="349" spans="1:41" customFormat="1" ht="15" x14ac:dyDescent="0.25">
      <c r="A349" s="212" t="s">
        <v>927</v>
      </c>
      <c r="B349" s="213"/>
      <c r="C349" s="213"/>
      <c r="D349" s="213"/>
      <c r="E349" s="213"/>
      <c r="F349" s="213"/>
      <c r="G349" s="213"/>
      <c r="H349" s="213"/>
      <c r="I349" s="213"/>
      <c r="J349" s="213"/>
      <c r="K349" s="213"/>
      <c r="L349" s="213"/>
      <c r="M349" s="213"/>
      <c r="N349" s="214"/>
      <c r="AF349" s="83" t="s">
        <v>927</v>
      </c>
      <c r="AG349" s="91"/>
      <c r="AL349" s="91"/>
      <c r="AM349" s="91"/>
    </row>
    <row r="350" spans="1:41" customFormat="1" ht="23.25" x14ac:dyDescent="0.25">
      <c r="A350" s="84" t="s">
        <v>301</v>
      </c>
      <c r="B350" s="85" t="s">
        <v>124</v>
      </c>
      <c r="C350" s="210" t="s">
        <v>125</v>
      </c>
      <c r="D350" s="210"/>
      <c r="E350" s="210"/>
      <c r="F350" s="86" t="s">
        <v>71</v>
      </c>
      <c r="G350" s="87"/>
      <c r="H350" s="87"/>
      <c r="I350" s="88">
        <v>8</v>
      </c>
      <c r="J350" s="89"/>
      <c r="K350" s="87"/>
      <c r="L350" s="89"/>
      <c r="M350" s="87"/>
      <c r="N350" s="90"/>
      <c r="AF350" s="83"/>
      <c r="AG350" s="91" t="s">
        <v>125</v>
      </c>
      <c r="AL350" s="91"/>
      <c r="AM350" s="91"/>
    </row>
    <row r="351" spans="1:41" customFormat="1" ht="34.5" x14ac:dyDescent="0.25">
      <c r="A351" s="92"/>
      <c r="B351" s="93" t="s">
        <v>126</v>
      </c>
      <c r="C351" s="203" t="s">
        <v>127</v>
      </c>
      <c r="D351" s="203"/>
      <c r="E351" s="203"/>
      <c r="F351" s="203"/>
      <c r="G351" s="203"/>
      <c r="H351" s="203"/>
      <c r="I351" s="203"/>
      <c r="J351" s="203"/>
      <c r="K351" s="203"/>
      <c r="L351" s="203"/>
      <c r="M351" s="203"/>
      <c r="N351" s="211"/>
      <c r="AF351" s="83"/>
      <c r="AG351" s="91"/>
      <c r="AH351" s="94" t="s">
        <v>127</v>
      </c>
      <c r="AL351" s="91"/>
      <c r="AM351" s="91"/>
    </row>
    <row r="352" spans="1:41" customFormat="1" ht="22.5" x14ac:dyDescent="0.25">
      <c r="A352" s="92"/>
      <c r="B352" s="93" t="s">
        <v>128</v>
      </c>
      <c r="C352" s="203" t="s">
        <v>129</v>
      </c>
      <c r="D352" s="203"/>
      <c r="E352" s="203"/>
      <c r="F352" s="203"/>
      <c r="G352" s="203"/>
      <c r="H352" s="203"/>
      <c r="I352" s="203"/>
      <c r="J352" s="203"/>
      <c r="K352" s="203"/>
      <c r="L352" s="203"/>
      <c r="M352" s="203"/>
      <c r="N352" s="211"/>
      <c r="AF352" s="83"/>
      <c r="AG352" s="91"/>
      <c r="AH352" s="94" t="s">
        <v>129</v>
      </c>
      <c r="AL352" s="91"/>
      <c r="AM352" s="91"/>
    </row>
    <row r="353" spans="1:39" customFormat="1" ht="15" x14ac:dyDescent="0.25">
      <c r="A353" s="95"/>
      <c r="B353" s="93" t="s">
        <v>130</v>
      </c>
      <c r="C353" s="208" t="s">
        <v>131</v>
      </c>
      <c r="D353" s="208"/>
      <c r="E353" s="208"/>
      <c r="F353" s="96"/>
      <c r="G353" s="97"/>
      <c r="H353" s="97"/>
      <c r="I353" s="97"/>
      <c r="J353" s="98">
        <v>7.35</v>
      </c>
      <c r="K353" s="99">
        <v>1.38</v>
      </c>
      <c r="L353" s="98">
        <v>81.14</v>
      </c>
      <c r="M353" s="99">
        <v>49.76</v>
      </c>
      <c r="N353" s="100">
        <v>4037.53</v>
      </c>
      <c r="AF353" s="83"/>
      <c r="AG353" s="91"/>
      <c r="AI353" s="94" t="s">
        <v>131</v>
      </c>
      <c r="AL353" s="91"/>
      <c r="AM353" s="91"/>
    </row>
    <row r="354" spans="1:39" customFormat="1" ht="15" x14ac:dyDescent="0.25">
      <c r="A354" s="95"/>
      <c r="B354" s="93" t="s">
        <v>132</v>
      </c>
      <c r="C354" s="208" t="s">
        <v>133</v>
      </c>
      <c r="D354" s="208"/>
      <c r="E354" s="208"/>
      <c r="F354" s="96"/>
      <c r="G354" s="97"/>
      <c r="H354" s="97"/>
      <c r="I354" s="97"/>
      <c r="J354" s="98">
        <v>63.59</v>
      </c>
      <c r="K354" s="99">
        <v>1.38</v>
      </c>
      <c r="L354" s="98">
        <v>702.03</v>
      </c>
      <c r="M354" s="99">
        <v>13.37</v>
      </c>
      <c r="N354" s="100">
        <v>9386.14</v>
      </c>
      <c r="AF354" s="83"/>
      <c r="AG354" s="91"/>
      <c r="AI354" s="94" t="s">
        <v>133</v>
      </c>
      <c r="AL354" s="91"/>
      <c r="AM354" s="91"/>
    </row>
    <row r="355" spans="1:39" customFormat="1" ht="15" x14ac:dyDescent="0.25">
      <c r="A355" s="95"/>
      <c r="B355" s="93" t="s">
        <v>134</v>
      </c>
      <c r="C355" s="208" t="s">
        <v>135</v>
      </c>
      <c r="D355" s="208"/>
      <c r="E355" s="208"/>
      <c r="F355" s="96"/>
      <c r="G355" s="97"/>
      <c r="H355" s="97"/>
      <c r="I355" s="97"/>
      <c r="J355" s="98">
        <v>5.56</v>
      </c>
      <c r="K355" s="99">
        <v>1.38</v>
      </c>
      <c r="L355" s="98">
        <v>61.38</v>
      </c>
      <c r="M355" s="99">
        <v>49.76</v>
      </c>
      <c r="N355" s="100">
        <v>3054.27</v>
      </c>
      <c r="AF355" s="83"/>
      <c r="AG355" s="91"/>
      <c r="AI355" s="94" t="s">
        <v>135</v>
      </c>
      <c r="AL355" s="91"/>
      <c r="AM355" s="91"/>
    </row>
    <row r="356" spans="1:39" customFormat="1" ht="15" x14ac:dyDescent="0.25">
      <c r="A356" s="102"/>
      <c r="B356" s="93"/>
      <c r="C356" s="208" t="s">
        <v>136</v>
      </c>
      <c r="D356" s="208"/>
      <c r="E356" s="208"/>
      <c r="F356" s="96" t="s">
        <v>137</v>
      </c>
      <c r="G356" s="99">
        <v>0.81</v>
      </c>
      <c r="H356" s="99">
        <v>1.38</v>
      </c>
      <c r="I356" s="103">
        <v>8.9423999999999992</v>
      </c>
      <c r="J356" s="104"/>
      <c r="K356" s="97"/>
      <c r="L356" s="104"/>
      <c r="M356" s="97"/>
      <c r="N356" s="105"/>
      <c r="AF356" s="83"/>
      <c r="AG356" s="91"/>
      <c r="AJ356" s="94" t="s">
        <v>136</v>
      </c>
      <c r="AL356" s="91"/>
      <c r="AM356" s="91"/>
    </row>
    <row r="357" spans="1:39" customFormat="1" ht="15" x14ac:dyDescent="0.25">
      <c r="A357" s="102"/>
      <c r="B357" s="93"/>
      <c r="C357" s="208" t="s">
        <v>138</v>
      </c>
      <c r="D357" s="208"/>
      <c r="E357" s="208"/>
      <c r="F357" s="96" t="s">
        <v>137</v>
      </c>
      <c r="G357" s="99">
        <v>0.48</v>
      </c>
      <c r="H357" s="99">
        <v>1.38</v>
      </c>
      <c r="I357" s="103">
        <v>5.2991999999999999</v>
      </c>
      <c r="J357" s="104"/>
      <c r="K357" s="97"/>
      <c r="L357" s="104"/>
      <c r="M357" s="97"/>
      <c r="N357" s="105"/>
      <c r="AF357" s="83"/>
      <c r="AG357" s="91"/>
      <c r="AJ357" s="94" t="s">
        <v>138</v>
      </c>
      <c r="AL357" s="91"/>
      <c r="AM357" s="91"/>
    </row>
    <row r="358" spans="1:39" customFormat="1" ht="15" x14ac:dyDescent="0.25">
      <c r="A358" s="95"/>
      <c r="B358" s="93"/>
      <c r="C358" s="218" t="s">
        <v>139</v>
      </c>
      <c r="D358" s="218"/>
      <c r="E358" s="218"/>
      <c r="F358" s="106"/>
      <c r="G358" s="107"/>
      <c r="H358" s="107"/>
      <c r="I358" s="107"/>
      <c r="J358" s="108">
        <v>70.94</v>
      </c>
      <c r="K358" s="107"/>
      <c r="L358" s="108">
        <v>783.17</v>
      </c>
      <c r="M358" s="107"/>
      <c r="N358" s="110">
        <v>13423.67</v>
      </c>
      <c r="AF358" s="83"/>
      <c r="AG358" s="91"/>
      <c r="AK358" s="94" t="s">
        <v>139</v>
      </c>
      <c r="AL358" s="91"/>
      <c r="AM358" s="91"/>
    </row>
    <row r="359" spans="1:39" customFormat="1" ht="15" x14ac:dyDescent="0.25">
      <c r="A359" s="102"/>
      <c r="B359" s="93"/>
      <c r="C359" s="208" t="s">
        <v>140</v>
      </c>
      <c r="D359" s="208"/>
      <c r="E359" s="208"/>
      <c r="F359" s="96"/>
      <c r="G359" s="97"/>
      <c r="H359" s="97"/>
      <c r="I359" s="97"/>
      <c r="J359" s="104"/>
      <c r="K359" s="97"/>
      <c r="L359" s="98">
        <v>142.52000000000001</v>
      </c>
      <c r="M359" s="97"/>
      <c r="N359" s="100">
        <v>7091.8</v>
      </c>
      <c r="AF359" s="83"/>
      <c r="AG359" s="91"/>
      <c r="AJ359" s="94" t="s">
        <v>140</v>
      </c>
      <c r="AL359" s="91"/>
      <c r="AM359" s="91"/>
    </row>
    <row r="360" spans="1:39" customFormat="1" ht="15" x14ac:dyDescent="0.25">
      <c r="A360" s="102"/>
      <c r="B360" s="93" t="s">
        <v>141</v>
      </c>
      <c r="C360" s="208" t="s">
        <v>142</v>
      </c>
      <c r="D360" s="208"/>
      <c r="E360" s="208"/>
      <c r="F360" s="96" t="s">
        <v>143</v>
      </c>
      <c r="G360" s="111">
        <v>103</v>
      </c>
      <c r="H360" s="97"/>
      <c r="I360" s="111">
        <v>103</v>
      </c>
      <c r="J360" s="104"/>
      <c r="K360" s="97"/>
      <c r="L360" s="98">
        <v>146.80000000000001</v>
      </c>
      <c r="M360" s="97"/>
      <c r="N360" s="100">
        <v>7304.55</v>
      </c>
      <c r="AF360" s="83"/>
      <c r="AG360" s="91"/>
      <c r="AJ360" s="94" t="s">
        <v>142</v>
      </c>
      <c r="AL360" s="91"/>
      <c r="AM360" s="91"/>
    </row>
    <row r="361" spans="1:39" customFormat="1" ht="15" x14ac:dyDescent="0.25">
      <c r="A361" s="102"/>
      <c r="B361" s="93" t="s">
        <v>144</v>
      </c>
      <c r="C361" s="208" t="s">
        <v>145</v>
      </c>
      <c r="D361" s="208"/>
      <c r="E361" s="208"/>
      <c r="F361" s="96" t="s">
        <v>143</v>
      </c>
      <c r="G361" s="111">
        <v>60</v>
      </c>
      <c r="H361" s="97"/>
      <c r="I361" s="111">
        <v>60</v>
      </c>
      <c r="J361" s="104"/>
      <c r="K361" s="97"/>
      <c r="L361" s="98">
        <v>85.51</v>
      </c>
      <c r="M361" s="97"/>
      <c r="N361" s="100">
        <v>4255.08</v>
      </c>
      <c r="AF361" s="83"/>
      <c r="AG361" s="91"/>
      <c r="AJ361" s="94" t="s">
        <v>145</v>
      </c>
      <c r="AL361" s="91"/>
      <c r="AM361" s="91"/>
    </row>
    <row r="362" spans="1:39" customFormat="1" ht="15" x14ac:dyDescent="0.25">
      <c r="A362" s="112"/>
      <c r="B362" s="113"/>
      <c r="C362" s="210" t="s">
        <v>146</v>
      </c>
      <c r="D362" s="210"/>
      <c r="E362" s="210"/>
      <c r="F362" s="86"/>
      <c r="G362" s="87"/>
      <c r="H362" s="87"/>
      <c r="I362" s="87"/>
      <c r="J362" s="89"/>
      <c r="K362" s="87"/>
      <c r="L362" s="114">
        <v>1015.48</v>
      </c>
      <c r="M362" s="107"/>
      <c r="N362" s="115">
        <v>24983.3</v>
      </c>
      <c r="AF362" s="83"/>
      <c r="AG362" s="91"/>
      <c r="AL362" s="91" t="s">
        <v>146</v>
      </c>
      <c r="AM362" s="91"/>
    </row>
    <row r="363" spans="1:39" customFormat="1" ht="23.25" x14ac:dyDescent="0.25">
      <c r="A363" s="84" t="s">
        <v>304</v>
      </c>
      <c r="B363" s="85" t="s">
        <v>148</v>
      </c>
      <c r="C363" s="210" t="s">
        <v>149</v>
      </c>
      <c r="D363" s="210"/>
      <c r="E363" s="210"/>
      <c r="F363" s="86" t="s">
        <v>71</v>
      </c>
      <c r="G363" s="87"/>
      <c r="H363" s="87"/>
      <c r="I363" s="88">
        <v>3</v>
      </c>
      <c r="J363" s="89"/>
      <c r="K363" s="87"/>
      <c r="L363" s="89"/>
      <c r="M363" s="87"/>
      <c r="N363" s="90"/>
      <c r="AF363" s="83"/>
      <c r="AG363" s="91" t="s">
        <v>149</v>
      </c>
      <c r="AL363" s="91"/>
      <c r="AM363" s="91"/>
    </row>
    <row r="364" spans="1:39" customFormat="1" ht="34.5" x14ac:dyDescent="0.25">
      <c r="A364" s="92"/>
      <c r="B364" s="93" t="s">
        <v>126</v>
      </c>
      <c r="C364" s="203" t="s">
        <v>127</v>
      </c>
      <c r="D364" s="203"/>
      <c r="E364" s="203"/>
      <c r="F364" s="203"/>
      <c r="G364" s="203"/>
      <c r="H364" s="203"/>
      <c r="I364" s="203"/>
      <c r="J364" s="203"/>
      <c r="K364" s="203"/>
      <c r="L364" s="203"/>
      <c r="M364" s="203"/>
      <c r="N364" s="211"/>
      <c r="AF364" s="83"/>
      <c r="AG364" s="91"/>
      <c r="AH364" s="94" t="s">
        <v>127</v>
      </c>
      <c r="AL364" s="91"/>
      <c r="AM364" s="91"/>
    </row>
    <row r="365" spans="1:39" customFormat="1" ht="22.5" x14ac:dyDescent="0.25">
      <c r="A365" s="92"/>
      <c r="B365" s="93" t="s">
        <v>128</v>
      </c>
      <c r="C365" s="203" t="s">
        <v>129</v>
      </c>
      <c r="D365" s="203"/>
      <c r="E365" s="203"/>
      <c r="F365" s="203"/>
      <c r="G365" s="203"/>
      <c r="H365" s="203"/>
      <c r="I365" s="203"/>
      <c r="J365" s="203"/>
      <c r="K365" s="203"/>
      <c r="L365" s="203"/>
      <c r="M365" s="203"/>
      <c r="N365" s="211"/>
      <c r="AF365" s="83"/>
      <c r="AG365" s="91"/>
      <c r="AH365" s="94" t="s">
        <v>129</v>
      </c>
      <c r="AL365" s="91"/>
      <c r="AM365" s="91"/>
    </row>
    <row r="366" spans="1:39" customFormat="1" ht="15" x14ac:dyDescent="0.25">
      <c r="A366" s="95"/>
      <c r="B366" s="93" t="s">
        <v>130</v>
      </c>
      <c r="C366" s="208" t="s">
        <v>131</v>
      </c>
      <c r="D366" s="208"/>
      <c r="E366" s="208"/>
      <c r="F366" s="96"/>
      <c r="G366" s="97"/>
      <c r="H366" s="97"/>
      <c r="I366" s="97"/>
      <c r="J366" s="98">
        <v>11.25</v>
      </c>
      <c r="K366" s="99">
        <v>1.38</v>
      </c>
      <c r="L366" s="98">
        <v>46.58</v>
      </c>
      <c r="M366" s="99">
        <v>49.76</v>
      </c>
      <c r="N366" s="100">
        <v>2317.8200000000002</v>
      </c>
      <c r="AF366" s="83"/>
      <c r="AG366" s="91"/>
      <c r="AI366" s="94" t="s">
        <v>131</v>
      </c>
      <c r="AL366" s="91"/>
      <c r="AM366" s="91"/>
    </row>
    <row r="367" spans="1:39" customFormat="1" ht="15" x14ac:dyDescent="0.25">
      <c r="A367" s="95"/>
      <c r="B367" s="93" t="s">
        <v>132</v>
      </c>
      <c r="C367" s="208" t="s">
        <v>133</v>
      </c>
      <c r="D367" s="208"/>
      <c r="E367" s="208"/>
      <c r="F367" s="96"/>
      <c r="G367" s="97"/>
      <c r="H367" s="97"/>
      <c r="I367" s="97"/>
      <c r="J367" s="98">
        <v>148.02000000000001</v>
      </c>
      <c r="K367" s="99">
        <v>1.38</v>
      </c>
      <c r="L367" s="98">
        <v>612.79999999999995</v>
      </c>
      <c r="M367" s="99">
        <v>13.37</v>
      </c>
      <c r="N367" s="100">
        <v>8193.14</v>
      </c>
      <c r="AF367" s="83"/>
      <c r="AG367" s="91"/>
      <c r="AI367" s="94" t="s">
        <v>133</v>
      </c>
      <c r="AL367" s="91"/>
      <c r="AM367" s="91"/>
    </row>
    <row r="368" spans="1:39" customFormat="1" ht="15" x14ac:dyDescent="0.25">
      <c r="A368" s="95"/>
      <c r="B368" s="93" t="s">
        <v>134</v>
      </c>
      <c r="C368" s="208" t="s">
        <v>135</v>
      </c>
      <c r="D368" s="208"/>
      <c r="E368" s="208"/>
      <c r="F368" s="96"/>
      <c r="G368" s="97"/>
      <c r="H368" s="97"/>
      <c r="I368" s="97"/>
      <c r="J368" s="98">
        <v>12.76</v>
      </c>
      <c r="K368" s="99">
        <v>1.38</v>
      </c>
      <c r="L368" s="98">
        <v>52.83</v>
      </c>
      <c r="M368" s="99">
        <v>49.76</v>
      </c>
      <c r="N368" s="100">
        <v>2628.82</v>
      </c>
      <c r="AF368" s="83"/>
      <c r="AG368" s="91"/>
      <c r="AI368" s="94" t="s">
        <v>135</v>
      </c>
      <c r="AL368" s="91"/>
      <c r="AM368" s="91"/>
    </row>
    <row r="369" spans="1:39" customFormat="1" ht="15" x14ac:dyDescent="0.25">
      <c r="A369" s="102"/>
      <c r="B369" s="93"/>
      <c r="C369" s="208" t="s">
        <v>136</v>
      </c>
      <c r="D369" s="208"/>
      <c r="E369" s="208"/>
      <c r="F369" s="96" t="s">
        <v>137</v>
      </c>
      <c r="G369" s="99">
        <v>1.24</v>
      </c>
      <c r="H369" s="99">
        <v>1.38</v>
      </c>
      <c r="I369" s="103">
        <v>5.1336000000000004</v>
      </c>
      <c r="J369" s="104"/>
      <c r="K369" s="97"/>
      <c r="L369" s="104"/>
      <c r="M369" s="97"/>
      <c r="N369" s="105"/>
      <c r="AF369" s="83"/>
      <c r="AG369" s="91"/>
      <c r="AJ369" s="94" t="s">
        <v>136</v>
      </c>
      <c r="AL369" s="91"/>
      <c r="AM369" s="91"/>
    </row>
    <row r="370" spans="1:39" customFormat="1" ht="15" x14ac:dyDescent="0.25">
      <c r="A370" s="102"/>
      <c r="B370" s="93"/>
      <c r="C370" s="208" t="s">
        <v>138</v>
      </c>
      <c r="D370" s="208"/>
      <c r="E370" s="208"/>
      <c r="F370" s="96" t="s">
        <v>137</v>
      </c>
      <c r="G370" s="116">
        <v>1.1000000000000001</v>
      </c>
      <c r="H370" s="99">
        <v>1.38</v>
      </c>
      <c r="I370" s="117">
        <v>4.5540000000000003</v>
      </c>
      <c r="J370" s="104"/>
      <c r="K370" s="97"/>
      <c r="L370" s="104"/>
      <c r="M370" s="97"/>
      <c r="N370" s="105"/>
      <c r="AF370" s="83"/>
      <c r="AG370" s="91"/>
      <c r="AJ370" s="94" t="s">
        <v>138</v>
      </c>
      <c r="AL370" s="91"/>
      <c r="AM370" s="91"/>
    </row>
    <row r="371" spans="1:39" customFormat="1" ht="15" x14ac:dyDescent="0.25">
      <c r="A371" s="95"/>
      <c r="B371" s="93"/>
      <c r="C371" s="218" t="s">
        <v>139</v>
      </c>
      <c r="D371" s="218"/>
      <c r="E371" s="218"/>
      <c r="F371" s="106"/>
      <c r="G371" s="107"/>
      <c r="H371" s="107"/>
      <c r="I371" s="107"/>
      <c r="J371" s="108">
        <v>159.27000000000001</v>
      </c>
      <c r="K371" s="107"/>
      <c r="L371" s="108">
        <v>659.38</v>
      </c>
      <c r="M371" s="107"/>
      <c r="N371" s="110">
        <v>10510.96</v>
      </c>
      <c r="AF371" s="83"/>
      <c r="AG371" s="91"/>
      <c r="AK371" s="94" t="s">
        <v>139</v>
      </c>
      <c r="AL371" s="91"/>
      <c r="AM371" s="91"/>
    </row>
    <row r="372" spans="1:39" customFormat="1" ht="15" x14ac:dyDescent="0.25">
      <c r="A372" s="102"/>
      <c r="B372" s="93"/>
      <c r="C372" s="208" t="s">
        <v>140</v>
      </c>
      <c r="D372" s="208"/>
      <c r="E372" s="208"/>
      <c r="F372" s="96"/>
      <c r="G372" s="97"/>
      <c r="H372" s="97"/>
      <c r="I372" s="97"/>
      <c r="J372" s="104"/>
      <c r="K372" s="97"/>
      <c r="L372" s="98">
        <v>99.41</v>
      </c>
      <c r="M372" s="97"/>
      <c r="N372" s="100">
        <v>4946.6400000000003</v>
      </c>
      <c r="AF372" s="83"/>
      <c r="AG372" s="91"/>
      <c r="AJ372" s="94" t="s">
        <v>140</v>
      </c>
      <c r="AL372" s="91"/>
      <c r="AM372" s="91"/>
    </row>
    <row r="373" spans="1:39" customFormat="1" ht="15" x14ac:dyDescent="0.25">
      <c r="A373" s="102"/>
      <c r="B373" s="93" t="s">
        <v>141</v>
      </c>
      <c r="C373" s="208" t="s">
        <v>142</v>
      </c>
      <c r="D373" s="208"/>
      <c r="E373" s="208"/>
      <c r="F373" s="96" t="s">
        <v>143</v>
      </c>
      <c r="G373" s="111">
        <v>103</v>
      </c>
      <c r="H373" s="97"/>
      <c r="I373" s="111">
        <v>103</v>
      </c>
      <c r="J373" s="104"/>
      <c r="K373" s="97"/>
      <c r="L373" s="98">
        <v>102.39</v>
      </c>
      <c r="M373" s="97"/>
      <c r="N373" s="100">
        <v>5095.04</v>
      </c>
      <c r="AF373" s="83"/>
      <c r="AG373" s="91"/>
      <c r="AJ373" s="94" t="s">
        <v>142</v>
      </c>
      <c r="AL373" s="91"/>
      <c r="AM373" s="91"/>
    </row>
    <row r="374" spans="1:39" customFormat="1" ht="15" x14ac:dyDescent="0.25">
      <c r="A374" s="102"/>
      <c r="B374" s="93" t="s">
        <v>144</v>
      </c>
      <c r="C374" s="208" t="s">
        <v>145</v>
      </c>
      <c r="D374" s="208"/>
      <c r="E374" s="208"/>
      <c r="F374" s="96" t="s">
        <v>143</v>
      </c>
      <c r="G374" s="111">
        <v>60</v>
      </c>
      <c r="H374" s="97"/>
      <c r="I374" s="111">
        <v>60</v>
      </c>
      <c r="J374" s="104"/>
      <c r="K374" s="97"/>
      <c r="L374" s="98">
        <v>59.65</v>
      </c>
      <c r="M374" s="97"/>
      <c r="N374" s="100">
        <v>2967.98</v>
      </c>
      <c r="AF374" s="83"/>
      <c r="AG374" s="91"/>
      <c r="AJ374" s="94" t="s">
        <v>145</v>
      </c>
      <c r="AL374" s="91"/>
      <c r="AM374" s="91"/>
    </row>
    <row r="375" spans="1:39" customFormat="1" ht="15" x14ac:dyDescent="0.25">
      <c r="A375" s="112"/>
      <c r="B375" s="113"/>
      <c r="C375" s="210" t="s">
        <v>146</v>
      </c>
      <c r="D375" s="210"/>
      <c r="E375" s="210"/>
      <c r="F375" s="86"/>
      <c r="G375" s="87"/>
      <c r="H375" s="87"/>
      <c r="I375" s="87"/>
      <c r="J375" s="89"/>
      <c r="K375" s="87"/>
      <c r="L375" s="119">
        <v>821.42</v>
      </c>
      <c r="M375" s="107"/>
      <c r="N375" s="115">
        <v>18573.98</v>
      </c>
      <c r="AF375" s="83"/>
      <c r="AG375" s="91"/>
      <c r="AL375" s="91" t="s">
        <v>146</v>
      </c>
      <c r="AM375" s="91"/>
    </row>
    <row r="376" spans="1:39" customFormat="1" ht="23.25" x14ac:dyDescent="0.25">
      <c r="A376" s="84" t="s">
        <v>683</v>
      </c>
      <c r="B376" s="85" t="s">
        <v>486</v>
      </c>
      <c r="C376" s="210" t="s">
        <v>155</v>
      </c>
      <c r="D376" s="210"/>
      <c r="E376" s="210"/>
      <c r="F376" s="86" t="s">
        <v>71</v>
      </c>
      <c r="G376" s="87"/>
      <c r="H376" s="87"/>
      <c r="I376" s="88">
        <v>15</v>
      </c>
      <c r="J376" s="89"/>
      <c r="K376" s="87"/>
      <c r="L376" s="89"/>
      <c r="M376" s="87"/>
      <c r="N376" s="90"/>
      <c r="AF376" s="83"/>
      <c r="AG376" s="91" t="s">
        <v>155</v>
      </c>
      <c r="AL376" s="91"/>
      <c r="AM376" s="91"/>
    </row>
    <row r="377" spans="1:39" customFormat="1" ht="22.5" x14ac:dyDescent="0.25">
      <c r="A377" s="92"/>
      <c r="B377" s="93" t="s">
        <v>156</v>
      </c>
      <c r="C377" s="203" t="s">
        <v>157</v>
      </c>
      <c r="D377" s="203"/>
      <c r="E377" s="203"/>
      <c r="F377" s="203"/>
      <c r="G377" s="203"/>
      <c r="H377" s="203"/>
      <c r="I377" s="203"/>
      <c r="J377" s="203"/>
      <c r="K377" s="203"/>
      <c r="L377" s="203"/>
      <c r="M377" s="203"/>
      <c r="N377" s="211"/>
      <c r="AF377" s="83"/>
      <c r="AG377" s="91"/>
      <c r="AH377" s="94" t="s">
        <v>157</v>
      </c>
      <c r="AL377" s="91"/>
      <c r="AM377" s="91"/>
    </row>
    <row r="378" spans="1:39" customFormat="1" ht="34.5" x14ac:dyDescent="0.25">
      <c r="A378" s="92"/>
      <c r="B378" s="93" t="s">
        <v>126</v>
      </c>
      <c r="C378" s="203" t="s">
        <v>127</v>
      </c>
      <c r="D378" s="203"/>
      <c r="E378" s="203"/>
      <c r="F378" s="203"/>
      <c r="G378" s="203"/>
      <c r="H378" s="203"/>
      <c r="I378" s="203"/>
      <c r="J378" s="203"/>
      <c r="K378" s="203"/>
      <c r="L378" s="203"/>
      <c r="M378" s="203"/>
      <c r="N378" s="211"/>
      <c r="AF378" s="83"/>
      <c r="AG378" s="91"/>
      <c r="AH378" s="94" t="s">
        <v>127</v>
      </c>
      <c r="AL378" s="91"/>
      <c r="AM378" s="91"/>
    </row>
    <row r="379" spans="1:39" customFormat="1" ht="22.5" x14ac:dyDescent="0.25">
      <c r="A379" s="92"/>
      <c r="B379" s="93" t="s">
        <v>128</v>
      </c>
      <c r="C379" s="203" t="s">
        <v>129</v>
      </c>
      <c r="D379" s="203"/>
      <c r="E379" s="203"/>
      <c r="F379" s="203"/>
      <c r="G379" s="203"/>
      <c r="H379" s="203"/>
      <c r="I379" s="203"/>
      <c r="J379" s="203"/>
      <c r="K379" s="203"/>
      <c r="L379" s="203"/>
      <c r="M379" s="203"/>
      <c r="N379" s="211"/>
      <c r="AF379" s="83"/>
      <c r="AG379" s="91"/>
      <c r="AH379" s="94" t="s">
        <v>129</v>
      </c>
      <c r="AL379" s="91"/>
      <c r="AM379" s="91"/>
    </row>
    <row r="380" spans="1:39" customFormat="1" ht="15" x14ac:dyDescent="0.25">
      <c r="A380" s="95"/>
      <c r="B380" s="93" t="s">
        <v>130</v>
      </c>
      <c r="C380" s="208" t="s">
        <v>131</v>
      </c>
      <c r="D380" s="208"/>
      <c r="E380" s="208"/>
      <c r="F380" s="96"/>
      <c r="G380" s="97"/>
      <c r="H380" s="97"/>
      <c r="I380" s="97"/>
      <c r="J380" s="98">
        <v>27.11</v>
      </c>
      <c r="K380" s="117">
        <v>1.1040000000000001</v>
      </c>
      <c r="L380" s="98">
        <v>448.94</v>
      </c>
      <c r="M380" s="99">
        <v>49.76</v>
      </c>
      <c r="N380" s="100">
        <v>22339.25</v>
      </c>
      <c r="AF380" s="83"/>
      <c r="AG380" s="91"/>
      <c r="AI380" s="94" t="s">
        <v>131</v>
      </c>
      <c r="AL380" s="91"/>
      <c r="AM380" s="91"/>
    </row>
    <row r="381" spans="1:39" customFormat="1" ht="15" x14ac:dyDescent="0.25">
      <c r="A381" s="95"/>
      <c r="B381" s="93" t="s">
        <v>132</v>
      </c>
      <c r="C381" s="208" t="s">
        <v>133</v>
      </c>
      <c r="D381" s="208"/>
      <c r="E381" s="208"/>
      <c r="F381" s="96"/>
      <c r="G381" s="97"/>
      <c r="H381" s="97"/>
      <c r="I381" s="97"/>
      <c r="J381" s="98">
        <v>106.69</v>
      </c>
      <c r="K381" s="117">
        <v>1.1040000000000001</v>
      </c>
      <c r="L381" s="101">
        <v>1766.79</v>
      </c>
      <c r="M381" s="99">
        <v>13.37</v>
      </c>
      <c r="N381" s="100">
        <v>23621.98</v>
      </c>
      <c r="AF381" s="83"/>
      <c r="AG381" s="91"/>
      <c r="AI381" s="94" t="s">
        <v>133</v>
      </c>
      <c r="AL381" s="91"/>
      <c r="AM381" s="91"/>
    </row>
    <row r="382" spans="1:39" customFormat="1" ht="15" x14ac:dyDescent="0.25">
      <c r="A382" s="95"/>
      <c r="B382" s="93" t="s">
        <v>134</v>
      </c>
      <c r="C382" s="208" t="s">
        <v>135</v>
      </c>
      <c r="D382" s="208"/>
      <c r="E382" s="208"/>
      <c r="F382" s="96"/>
      <c r="G382" s="97"/>
      <c r="H382" s="97"/>
      <c r="I382" s="97"/>
      <c r="J382" s="98">
        <v>10.09</v>
      </c>
      <c r="K382" s="117">
        <v>1.1040000000000001</v>
      </c>
      <c r="L382" s="98">
        <v>167.09</v>
      </c>
      <c r="M382" s="99">
        <v>49.76</v>
      </c>
      <c r="N382" s="100">
        <v>8314.4</v>
      </c>
      <c r="AF382" s="83"/>
      <c r="AG382" s="91"/>
      <c r="AI382" s="94" t="s">
        <v>135</v>
      </c>
      <c r="AL382" s="91"/>
      <c r="AM382" s="91"/>
    </row>
    <row r="383" spans="1:39" customFormat="1" ht="15" x14ac:dyDescent="0.25">
      <c r="A383" s="95"/>
      <c r="B383" s="93" t="s">
        <v>158</v>
      </c>
      <c r="C383" s="208" t="s">
        <v>159</v>
      </c>
      <c r="D383" s="208"/>
      <c r="E383" s="208"/>
      <c r="F383" s="96"/>
      <c r="G383" s="97"/>
      <c r="H383" s="97"/>
      <c r="I383" s="97"/>
      <c r="J383" s="98">
        <v>45.54</v>
      </c>
      <c r="K383" s="111">
        <v>0</v>
      </c>
      <c r="L383" s="98">
        <v>0</v>
      </c>
      <c r="M383" s="99">
        <v>8.3699999999999992</v>
      </c>
      <c r="N383" s="105"/>
      <c r="AF383" s="83"/>
      <c r="AG383" s="91"/>
      <c r="AI383" s="94" t="s">
        <v>159</v>
      </c>
      <c r="AL383" s="91"/>
      <c r="AM383" s="91"/>
    </row>
    <row r="384" spans="1:39" customFormat="1" ht="15" x14ac:dyDescent="0.25">
      <c r="A384" s="102"/>
      <c r="B384" s="93"/>
      <c r="C384" s="208" t="s">
        <v>136</v>
      </c>
      <c r="D384" s="208"/>
      <c r="E384" s="208"/>
      <c r="F384" s="96" t="s">
        <v>137</v>
      </c>
      <c r="G384" s="99">
        <v>3.06</v>
      </c>
      <c r="H384" s="117">
        <v>1.1040000000000001</v>
      </c>
      <c r="I384" s="103">
        <v>50.6736</v>
      </c>
      <c r="J384" s="104"/>
      <c r="K384" s="97"/>
      <c r="L384" s="104"/>
      <c r="M384" s="97"/>
      <c r="N384" s="105"/>
      <c r="AF384" s="83"/>
      <c r="AG384" s="91"/>
      <c r="AJ384" s="94" t="s">
        <v>136</v>
      </c>
      <c r="AL384" s="91"/>
      <c r="AM384" s="91"/>
    </row>
    <row r="385" spans="1:39" customFormat="1" ht="15" x14ac:dyDescent="0.25">
      <c r="A385" s="102"/>
      <c r="B385" s="93"/>
      <c r="C385" s="208" t="s">
        <v>138</v>
      </c>
      <c r="D385" s="208"/>
      <c r="E385" s="208"/>
      <c r="F385" s="96" t="s">
        <v>137</v>
      </c>
      <c r="G385" s="99">
        <v>0.87</v>
      </c>
      <c r="H385" s="117">
        <v>1.1040000000000001</v>
      </c>
      <c r="I385" s="103">
        <v>14.4072</v>
      </c>
      <c r="J385" s="104"/>
      <c r="K385" s="97"/>
      <c r="L385" s="104"/>
      <c r="M385" s="97"/>
      <c r="N385" s="105"/>
      <c r="AF385" s="83"/>
      <c r="AG385" s="91"/>
      <c r="AJ385" s="94" t="s">
        <v>138</v>
      </c>
      <c r="AL385" s="91"/>
      <c r="AM385" s="91"/>
    </row>
    <row r="386" spans="1:39" customFormat="1" ht="15" x14ac:dyDescent="0.25">
      <c r="A386" s="95"/>
      <c r="B386" s="93"/>
      <c r="C386" s="218" t="s">
        <v>139</v>
      </c>
      <c r="D386" s="218"/>
      <c r="E386" s="218"/>
      <c r="F386" s="106"/>
      <c r="G386" s="107"/>
      <c r="H386" s="107"/>
      <c r="I386" s="107"/>
      <c r="J386" s="108">
        <v>179.34</v>
      </c>
      <c r="K386" s="107"/>
      <c r="L386" s="109">
        <v>2215.73</v>
      </c>
      <c r="M386" s="107"/>
      <c r="N386" s="110">
        <v>45961.23</v>
      </c>
      <c r="AF386" s="83"/>
      <c r="AG386" s="91"/>
      <c r="AK386" s="94" t="s">
        <v>139</v>
      </c>
      <c r="AL386" s="91"/>
      <c r="AM386" s="91"/>
    </row>
    <row r="387" spans="1:39" customFormat="1" ht="15" x14ac:dyDescent="0.25">
      <c r="A387" s="102"/>
      <c r="B387" s="93"/>
      <c r="C387" s="208" t="s">
        <v>140</v>
      </c>
      <c r="D387" s="208"/>
      <c r="E387" s="208"/>
      <c r="F387" s="96"/>
      <c r="G387" s="97"/>
      <c r="H387" s="97"/>
      <c r="I387" s="97"/>
      <c r="J387" s="104"/>
      <c r="K387" s="97"/>
      <c r="L387" s="98">
        <v>616.03</v>
      </c>
      <c r="M387" s="97"/>
      <c r="N387" s="100">
        <v>30653.65</v>
      </c>
      <c r="AF387" s="83"/>
      <c r="AG387" s="91"/>
      <c r="AJ387" s="94" t="s">
        <v>140</v>
      </c>
      <c r="AL387" s="91"/>
      <c r="AM387" s="91"/>
    </row>
    <row r="388" spans="1:39" customFormat="1" ht="15" x14ac:dyDescent="0.25">
      <c r="A388" s="102"/>
      <c r="B388" s="93" t="s">
        <v>141</v>
      </c>
      <c r="C388" s="208" t="s">
        <v>142</v>
      </c>
      <c r="D388" s="208"/>
      <c r="E388" s="208"/>
      <c r="F388" s="96" t="s">
        <v>143</v>
      </c>
      <c r="G388" s="111">
        <v>103</v>
      </c>
      <c r="H388" s="97"/>
      <c r="I388" s="111">
        <v>103</v>
      </c>
      <c r="J388" s="104"/>
      <c r="K388" s="97"/>
      <c r="L388" s="98">
        <v>634.51</v>
      </c>
      <c r="M388" s="97"/>
      <c r="N388" s="100">
        <v>31573.26</v>
      </c>
      <c r="AF388" s="83"/>
      <c r="AG388" s="91"/>
      <c r="AJ388" s="94" t="s">
        <v>142</v>
      </c>
      <c r="AL388" s="91"/>
      <c r="AM388" s="91"/>
    </row>
    <row r="389" spans="1:39" customFormat="1" ht="15" x14ac:dyDescent="0.25">
      <c r="A389" s="102"/>
      <c r="B389" s="93" t="s">
        <v>144</v>
      </c>
      <c r="C389" s="208" t="s">
        <v>145</v>
      </c>
      <c r="D389" s="208"/>
      <c r="E389" s="208"/>
      <c r="F389" s="96" t="s">
        <v>143</v>
      </c>
      <c r="G389" s="111">
        <v>60</v>
      </c>
      <c r="H389" s="97"/>
      <c r="I389" s="111">
        <v>60</v>
      </c>
      <c r="J389" s="104"/>
      <c r="K389" s="97"/>
      <c r="L389" s="98">
        <v>369.62</v>
      </c>
      <c r="M389" s="97"/>
      <c r="N389" s="100">
        <v>18392.189999999999</v>
      </c>
      <c r="AF389" s="83"/>
      <c r="AG389" s="91"/>
      <c r="AJ389" s="94" t="s">
        <v>145</v>
      </c>
      <c r="AL389" s="91"/>
      <c r="AM389" s="91"/>
    </row>
    <row r="390" spans="1:39" customFormat="1" ht="15" x14ac:dyDescent="0.25">
      <c r="A390" s="112"/>
      <c r="B390" s="113"/>
      <c r="C390" s="210" t="s">
        <v>146</v>
      </c>
      <c r="D390" s="210"/>
      <c r="E390" s="210"/>
      <c r="F390" s="86"/>
      <c r="G390" s="87"/>
      <c r="H390" s="87"/>
      <c r="I390" s="87"/>
      <c r="J390" s="89"/>
      <c r="K390" s="87"/>
      <c r="L390" s="114">
        <v>3219.86</v>
      </c>
      <c r="M390" s="107"/>
      <c r="N390" s="115">
        <v>95926.68</v>
      </c>
      <c r="AF390" s="83"/>
      <c r="AG390" s="91"/>
      <c r="AL390" s="91" t="s">
        <v>146</v>
      </c>
      <c r="AM390" s="91"/>
    </row>
    <row r="391" spans="1:39" customFormat="1" ht="34.5" x14ac:dyDescent="0.25">
      <c r="A391" s="84" t="s">
        <v>684</v>
      </c>
      <c r="B391" s="85" t="s">
        <v>487</v>
      </c>
      <c r="C391" s="210" t="s">
        <v>162</v>
      </c>
      <c r="D391" s="210"/>
      <c r="E391" s="210"/>
      <c r="F391" s="86" t="s">
        <v>71</v>
      </c>
      <c r="G391" s="87"/>
      <c r="H391" s="87"/>
      <c r="I391" s="88">
        <v>2</v>
      </c>
      <c r="J391" s="89"/>
      <c r="K391" s="87"/>
      <c r="L391" s="89"/>
      <c r="M391" s="87"/>
      <c r="N391" s="90"/>
      <c r="AF391" s="83"/>
      <c r="AG391" s="91" t="s">
        <v>162</v>
      </c>
      <c r="AL391" s="91"/>
      <c r="AM391" s="91"/>
    </row>
    <row r="392" spans="1:39" customFormat="1" ht="22.5" x14ac:dyDescent="0.25">
      <c r="A392" s="92"/>
      <c r="B392" s="93" t="s">
        <v>156</v>
      </c>
      <c r="C392" s="203" t="s">
        <v>157</v>
      </c>
      <c r="D392" s="203"/>
      <c r="E392" s="203"/>
      <c r="F392" s="203"/>
      <c r="G392" s="203"/>
      <c r="H392" s="203"/>
      <c r="I392" s="203"/>
      <c r="J392" s="203"/>
      <c r="K392" s="203"/>
      <c r="L392" s="203"/>
      <c r="M392" s="203"/>
      <c r="N392" s="211"/>
      <c r="AF392" s="83"/>
      <c r="AG392" s="91"/>
      <c r="AH392" s="94" t="s">
        <v>157</v>
      </c>
      <c r="AL392" s="91"/>
      <c r="AM392" s="91"/>
    </row>
    <row r="393" spans="1:39" customFormat="1" ht="34.5" x14ac:dyDescent="0.25">
      <c r="A393" s="92"/>
      <c r="B393" s="93" t="s">
        <v>126</v>
      </c>
      <c r="C393" s="203" t="s">
        <v>127</v>
      </c>
      <c r="D393" s="203"/>
      <c r="E393" s="203"/>
      <c r="F393" s="203"/>
      <c r="G393" s="203"/>
      <c r="H393" s="203"/>
      <c r="I393" s="203"/>
      <c r="J393" s="203"/>
      <c r="K393" s="203"/>
      <c r="L393" s="203"/>
      <c r="M393" s="203"/>
      <c r="N393" s="211"/>
      <c r="AF393" s="83"/>
      <c r="AG393" s="91"/>
      <c r="AH393" s="94" t="s">
        <v>127</v>
      </c>
      <c r="AL393" s="91"/>
      <c r="AM393" s="91"/>
    </row>
    <row r="394" spans="1:39" customFormat="1" ht="22.5" x14ac:dyDescent="0.25">
      <c r="A394" s="92"/>
      <c r="B394" s="93" t="s">
        <v>128</v>
      </c>
      <c r="C394" s="203" t="s">
        <v>129</v>
      </c>
      <c r="D394" s="203"/>
      <c r="E394" s="203"/>
      <c r="F394" s="203"/>
      <c r="G394" s="203"/>
      <c r="H394" s="203"/>
      <c r="I394" s="203"/>
      <c r="J394" s="203"/>
      <c r="K394" s="203"/>
      <c r="L394" s="203"/>
      <c r="M394" s="203"/>
      <c r="N394" s="211"/>
      <c r="AF394" s="83"/>
      <c r="AG394" s="91"/>
      <c r="AH394" s="94" t="s">
        <v>129</v>
      </c>
      <c r="AL394" s="91"/>
      <c r="AM394" s="91"/>
    </row>
    <row r="395" spans="1:39" customFormat="1" ht="15" x14ac:dyDescent="0.25">
      <c r="A395" s="95"/>
      <c r="B395" s="93" t="s">
        <v>130</v>
      </c>
      <c r="C395" s="208" t="s">
        <v>131</v>
      </c>
      <c r="D395" s="208"/>
      <c r="E395" s="208"/>
      <c r="F395" s="96"/>
      <c r="G395" s="97"/>
      <c r="H395" s="97"/>
      <c r="I395" s="97"/>
      <c r="J395" s="98">
        <v>52.98</v>
      </c>
      <c r="K395" s="117">
        <v>1.1040000000000001</v>
      </c>
      <c r="L395" s="98">
        <v>116.98</v>
      </c>
      <c r="M395" s="99">
        <v>49.76</v>
      </c>
      <c r="N395" s="100">
        <v>5820.92</v>
      </c>
      <c r="AF395" s="83"/>
      <c r="AG395" s="91"/>
      <c r="AI395" s="94" t="s">
        <v>131</v>
      </c>
      <c r="AL395" s="91"/>
      <c r="AM395" s="91"/>
    </row>
    <row r="396" spans="1:39" customFormat="1" ht="15" x14ac:dyDescent="0.25">
      <c r="A396" s="95"/>
      <c r="B396" s="93" t="s">
        <v>132</v>
      </c>
      <c r="C396" s="208" t="s">
        <v>133</v>
      </c>
      <c r="D396" s="208"/>
      <c r="E396" s="208"/>
      <c r="F396" s="96"/>
      <c r="G396" s="97"/>
      <c r="H396" s="97"/>
      <c r="I396" s="97"/>
      <c r="J396" s="98">
        <v>247.94</v>
      </c>
      <c r="K396" s="117">
        <v>1.1040000000000001</v>
      </c>
      <c r="L396" s="98">
        <v>547.45000000000005</v>
      </c>
      <c r="M396" s="99">
        <v>13.37</v>
      </c>
      <c r="N396" s="100">
        <v>7319.41</v>
      </c>
      <c r="AF396" s="83"/>
      <c r="AG396" s="91"/>
      <c r="AI396" s="94" t="s">
        <v>133</v>
      </c>
      <c r="AL396" s="91"/>
      <c r="AM396" s="91"/>
    </row>
    <row r="397" spans="1:39" customFormat="1" ht="15" x14ac:dyDescent="0.25">
      <c r="A397" s="95"/>
      <c r="B397" s="93" t="s">
        <v>134</v>
      </c>
      <c r="C397" s="208" t="s">
        <v>135</v>
      </c>
      <c r="D397" s="208"/>
      <c r="E397" s="208"/>
      <c r="F397" s="96"/>
      <c r="G397" s="97"/>
      <c r="H397" s="97"/>
      <c r="I397" s="97"/>
      <c r="J397" s="98">
        <v>23.2</v>
      </c>
      <c r="K397" s="117">
        <v>1.1040000000000001</v>
      </c>
      <c r="L397" s="98">
        <v>51.23</v>
      </c>
      <c r="M397" s="99">
        <v>49.76</v>
      </c>
      <c r="N397" s="100">
        <v>2549.1999999999998</v>
      </c>
      <c r="AF397" s="83"/>
      <c r="AG397" s="91"/>
      <c r="AI397" s="94" t="s">
        <v>135</v>
      </c>
      <c r="AL397" s="91"/>
      <c r="AM397" s="91"/>
    </row>
    <row r="398" spans="1:39" customFormat="1" ht="15" x14ac:dyDescent="0.25">
      <c r="A398" s="95"/>
      <c r="B398" s="93" t="s">
        <v>158</v>
      </c>
      <c r="C398" s="208" t="s">
        <v>159</v>
      </c>
      <c r="D398" s="208"/>
      <c r="E398" s="208"/>
      <c r="F398" s="96"/>
      <c r="G398" s="97"/>
      <c r="H398" s="97"/>
      <c r="I398" s="97"/>
      <c r="J398" s="98">
        <v>45.54</v>
      </c>
      <c r="K398" s="111">
        <v>0</v>
      </c>
      <c r="L398" s="98">
        <v>0</v>
      </c>
      <c r="M398" s="99">
        <v>8.3699999999999992</v>
      </c>
      <c r="N398" s="105"/>
      <c r="AF398" s="83"/>
      <c r="AG398" s="91"/>
      <c r="AI398" s="94" t="s">
        <v>159</v>
      </c>
      <c r="AL398" s="91"/>
      <c r="AM398" s="91"/>
    </row>
    <row r="399" spans="1:39" customFormat="1" ht="15" x14ac:dyDescent="0.25">
      <c r="A399" s="102"/>
      <c r="B399" s="93"/>
      <c r="C399" s="208" t="s">
        <v>136</v>
      </c>
      <c r="D399" s="208"/>
      <c r="E399" s="208"/>
      <c r="F399" s="96" t="s">
        <v>137</v>
      </c>
      <c r="G399" s="99">
        <v>5.98</v>
      </c>
      <c r="H399" s="117">
        <v>1.1040000000000001</v>
      </c>
      <c r="I399" s="118">
        <v>13.20384</v>
      </c>
      <c r="J399" s="104"/>
      <c r="K399" s="97"/>
      <c r="L399" s="104"/>
      <c r="M399" s="97"/>
      <c r="N399" s="105"/>
      <c r="AF399" s="83"/>
      <c r="AG399" s="91"/>
      <c r="AJ399" s="94" t="s">
        <v>136</v>
      </c>
      <c r="AL399" s="91"/>
      <c r="AM399" s="91"/>
    </row>
    <row r="400" spans="1:39" customFormat="1" ht="15" x14ac:dyDescent="0.25">
      <c r="A400" s="102"/>
      <c r="B400" s="93"/>
      <c r="C400" s="208" t="s">
        <v>138</v>
      </c>
      <c r="D400" s="208"/>
      <c r="E400" s="208"/>
      <c r="F400" s="96" t="s">
        <v>137</v>
      </c>
      <c r="G400" s="111">
        <v>2</v>
      </c>
      <c r="H400" s="117">
        <v>1.1040000000000001</v>
      </c>
      <c r="I400" s="117">
        <v>4.4160000000000004</v>
      </c>
      <c r="J400" s="104"/>
      <c r="K400" s="97"/>
      <c r="L400" s="104"/>
      <c r="M400" s="97"/>
      <c r="N400" s="105"/>
      <c r="AF400" s="83"/>
      <c r="AG400" s="91"/>
      <c r="AJ400" s="94" t="s">
        <v>138</v>
      </c>
      <c r="AL400" s="91"/>
      <c r="AM400" s="91"/>
    </row>
    <row r="401" spans="1:39" customFormat="1" ht="15" x14ac:dyDescent="0.25">
      <c r="A401" s="95"/>
      <c r="B401" s="93"/>
      <c r="C401" s="218" t="s">
        <v>139</v>
      </c>
      <c r="D401" s="218"/>
      <c r="E401" s="218"/>
      <c r="F401" s="106"/>
      <c r="G401" s="107"/>
      <c r="H401" s="107"/>
      <c r="I401" s="107"/>
      <c r="J401" s="108">
        <v>346.46</v>
      </c>
      <c r="K401" s="107"/>
      <c r="L401" s="108">
        <v>664.43</v>
      </c>
      <c r="M401" s="107"/>
      <c r="N401" s="110">
        <v>13140.33</v>
      </c>
      <c r="AF401" s="83"/>
      <c r="AG401" s="91"/>
      <c r="AK401" s="94" t="s">
        <v>139</v>
      </c>
      <c r="AL401" s="91"/>
      <c r="AM401" s="91"/>
    </row>
    <row r="402" spans="1:39" customFormat="1" ht="15" x14ac:dyDescent="0.25">
      <c r="A402" s="102"/>
      <c r="B402" s="93"/>
      <c r="C402" s="208" t="s">
        <v>140</v>
      </c>
      <c r="D402" s="208"/>
      <c r="E402" s="208"/>
      <c r="F402" s="96"/>
      <c r="G402" s="97"/>
      <c r="H402" s="97"/>
      <c r="I402" s="97"/>
      <c r="J402" s="104"/>
      <c r="K402" s="97"/>
      <c r="L402" s="98">
        <v>168.21</v>
      </c>
      <c r="M402" s="97"/>
      <c r="N402" s="100">
        <v>8370.1200000000008</v>
      </c>
      <c r="AF402" s="83"/>
      <c r="AG402" s="91"/>
      <c r="AJ402" s="94" t="s">
        <v>140</v>
      </c>
      <c r="AL402" s="91"/>
      <c r="AM402" s="91"/>
    </row>
    <row r="403" spans="1:39" customFormat="1" ht="15" x14ac:dyDescent="0.25">
      <c r="A403" s="102"/>
      <c r="B403" s="93" t="s">
        <v>141</v>
      </c>
      <c r="C403" s="208" t="s">
        <v>142</v>
      </c>
      <c r="D403" s="208"/>
      <c r="E403" s="208"/>
      <c r="F403" s="96" t="s">
        <v>143</v>
      </c>
      <c r="G403" s="111">
        <v>103</v>
      </c>
      <c r="H403" s="97"/>
      <c r="I403" s="111">
        <v>103</v>
      </c>
      <c r="J403" s="104"/>
      <c r="K403" s="97"/>
      <c r="L403" s="98">
        <v>173.26</v>
      </c>
      <c r="M403" s="97"/>
      <c r="N403" s="100">
        <v>8621.2199999999993</v>
      </c>
      <c r="AF403" s="83"/>
      <c r="AG403" s="91"/>
      <c r="AJ403" s="94" t="s">
        <v>142</v>
      </c>
      <c r="AL403" s="91"/>
      <c r="AM403" s="91"/>
    </row>
    <row r="404" spans="1:39" customFormat="1" ht="15" x14ac:dyDescent="0.25">
      <c r="A404" s="102"/>
      <c r="B404" s="93" t="s">
        <v>144</v>
      </c>
      <c r="C404" s="208" t="s">
        <v>145</v>
      </c>
      <c r="D404" s="208"/>
      <c r="E404" s="208"/>
      <c r="F404" s="96" t="s">
        <v>143</v>
      </c>
      <c r="G404" s="111">
        <v>60</v>
      </c>
      <c r="H404" s="97"/>
      <c r="I404" s="111">
        <v>60</v>
      </c>
      <c r="J404" s="104"/>
      <c r="K404" s="97"/>
      <c r="L404" s="98">
        <v>100.93</v>
      </c>
      <c r="M404" s="97"/>
      <c r="N404" s="100">
        <v>5022.07</v>
      </c>
      <c r="AF404" s="83"/>
      <c r="AG404" s="91"/>
      <c r="AJ404" s="94" t="s">
        <v>145</v>
      </c>
      <c r="AL404" s="91"/>
      <c r="AM404" s="91"/>
    </row>
    <row r="405" spans="1:39" customFormat="1" ht="15" x14ac:dyDescent="0.25">
      <c r="A405" s="112"/>
      <c r="B405" s="113"/>
      <c r="C405" s="210" t="s">
        <v>146</v>
      </c>
      <c r="D405" s="210"/>
      <c r="E405" s="210"/>
      <c r="F405" s="86"/>
      <c r="G405" s="87"/>
      <c r="H405" s="87"/>
      <c r="I405" s="87"/>
      <c r="J405" s="89"/>
      <c r="K405" s="87"/>
      <c r="L405" s="119">
        <v>938.62</v>
      </c>
      <c r="M405" s="107"/>
      <c r="N405" s="115">
        <v>26783.62</v>
      </c>
      <c r="AF405" s="83"/>
      <c r="AG405" s="91"/>
      <c r="AL405" s="91" t="s">
        <v>146</v>
      </c>
      <c r="AM405" s="91"/>
    </row>
    <row r="406" spans="1:39" customFormat="1" ht="23.25" x14ac:dyDescent="0.25">
      <c r="A406" s="84" t="s">
        <v>685</v>
      </c>
      <c r="B406" s="85" t="s">
        <v>164</v>
      </c>
      <c r="C406" s="210" t="s">
        <v>165</v>
      </c>
      <c r="D406" s="210"/>
      <c r="E406" s="210"/>
      <c r="F406" s="86" t="s">
        <v>71</v>
      </c>
      <c r="G406" s="87"/>
      <c r="H406" s="87"/>
      <c r="I406" s="88">
        <v>28</v>
      </c>
      <c r="J406" s="89"/>
      <c r="K406" s="87"/>
      <c r="L406" s="89"/>
      <c r="M406" s="87"/>
      <c r="N406" s="90"/>
      <c r="AF406" s="83"/>
      <c r="AG406" s="91" t="s">
        <v>165</v>
      </c>
      <c r="AL406" s="91"/>
      <c r="AM406" s="91"/>
    </row>
    <row r="407" spans="1:39" customFormat="1" ht="34.5" x14ac:dyDescent="0.25">
      <c r="A407" s="92"/>
      <c r="B407" s="93" t="s">
        <v>126</v>
      </c>
      <c r="C407" s="203" t="s">
        <v>127</v>
      </c>
      <c r="D407" s="203"/>
      <c r="E407" s="203"/>
      <c r="F407" s="203"/>
      <c r="G407" s="203"/>
      <c r="H407" s="203"/>
      <c r="I407" s="203"/>
      <c r="J407" s="203"/>
      <c r="K407" s="203"/>
      <c r="L407" s="203"/>
      <c r="M407" s="203"/>
      <c r="N407" s="211"/>
      <c r="AF407" s="83"/>
      <c r="AG407" s="91"/>
      <c r="AH407" s="94" t="s">
        <v>127</v>
      </c>
      <c r="AL407" s="91"/>
      <c r="AM407" s="91"/>
    </row>
    <row r="408" spans="1:39" customFormat="1" ht="22.5" x14ac:dyDescent="0.25">
      <c r="A408" s="92"/>
      <c r="B408" s="93" t="s">
        <v>128</v>
      </c>
      <c r="C408" s="203" t="s">
        <v>129</v>
      </c>
      <c r="D408" s="203"/>
      <c r="E408" s="203"/>
      <c r="F408" s="203"/>
      <c r="G408" s="203"/>
      <c r="H408" s="203"/>
      <c r="I408" s="203"/>
      <c r="J408" s="203"/>
      <c r="K408" s="203"/>
      <c r="L408" s="203"/>
      <c r="M408" s="203"/>
      <c r="N408" s="211"/>
      <c r="AF408" s="83"/>
      <c r="AG408" s="91"/>
      <c r="AH408" s="94" t="s">
        <v>129</v>
      </c>
      <c r="AL408" s="91"/>
      <c r="AM408" s="91"/>
    </row>
    <row r="409" spans="1:39" customFormat="1" ht="15" x14ac:dyDescent="0.25">
      <c r="A409" s="95"/>
      <c r="B409" s="93" t="s">
        <v>130</v>
      </c>
      <c r="C409" s="208" t="s">
        <v>131</v>
      </c>
      <c r="D409" s="208"/>
      <c r="E409" s="208"/>
      <c r="F409" s="96"/>
      <c r="G409" s="97"/>
      <c r="H409" s="97"/>
      <c r="I409" s="97"/>
      <c r="J409" s="98">
        <v>10.64</v>
      </c>
      <c r="K409" s="99">
        <v>1.38</v>
      </c>
      <c r="L409" s="98">
        <v>411.13</v>
      </c>
      <c r="M409" s="99">
        <v>49.76</v>
      </c>
      <c r="N409" s="100">
        <v>20457.830000000002</v>
      </c>
      <c r="AF409" s="83"/>
      <c r="AG409" s="91"/>
      <c r="AI409" s="94" t="s">
        <v>131</v>
      </c>
      <c r="AL409" s="91"/>
      <c r="AM409" s="91"/>
    </row>
    <row r="410" spans="1:39" customFormat="1" ht="15" x14ac:dyDescent="0.25">
      <c r="A410" s="95"/>
      <c r="B410" s="93" t="s">
        <v>132</v>
      </c>
      <c r="C410" s="208" t="s">
        <v>133</v>
      </c>
      <c r="D410" s="208"/>
      <c r="E410" s="208"/>
      <c r="F410" s="96"/>
      <c r="G410" s="97"/>
      <c r="H410" s="97"/>
      <c r="I410" s="97"/>
      <c r="J410" s="98">
        <v>32.72</v>
      </c>
      <c r="K410" s="99">
        <v>1.38</v>
      </c>
      <c r="L410" s="101">
        <v>1264.3</v>
      </c>
      <c r="M410" s="99">
        <v>13.37</v>
      </c>
      <c r="N410" s="100">
        <v>16903.689999999999</v>
      </c>
      <c r="AF410" s="83"/>
      <c r="AG410" s="91"/>
      <c r="AI410" s="94" t="s">
        <v>133</v>
      </c>
      <c r="AL410" s="91"/>
      <c r="AM410" s="91"/>
    </row>
    <row r="411" spans="1:39" customFormat="1" ht="15" x14ac:dyDescent="0.25">
      <c r="A411" s="95"/>
      <c r="B411" s="93" t="s">
        <v>134</v>
      </c>
      <c r="C411" s="208" t="s">
        <v>135</v>
      </c>
      <c r="D411" s="208"/>
      <c r="E411" s="208"/>
      <c r="F411" s="96"/>
      <c r="G411" s="97"/>
      <c r="H411" s="97"/>
      <c r="I411" s="97"/>
      <c r="J411" s="98">
        <v>4.22</v>
      </c>
      <c r="K411" s="99">
        <v>1.38</v>
      </c>
      <c r="L411" s="98">
        <v>163.06</v>
      </c>
      <c r="M411" s="99">
        <v>49.76</v>
      </c>
      <c r="N411" s="100">
        <v>8113.87</v>
      </c>
      <c r="AF411" s="83"/>
      <c r="AG411" s="91"/>
      <c r="AI411" s="94" t="s">
        <v>135</v>
      </c>
      <c r="AL411" s="91"/>
      <c r="AM411" s="91"/>
    </row>
    <row r="412" spans="1:39" customFormat="1" ht="15" x14ac:dyDescent="0.25">
      <c r="A412" s="102"/>
      <c r="B412" s="93"/>
      <c r="C412" s="208" t="s">
        <v>136</v>
      </c>
      <c r="D412" s="208"/>
      <c r="E412" s="208"/>
      <c r="F412" s="96" t="s">
        <v>137</v>
      </c>
      <c r="G412" s="99">
        <v>1.27</v>
      </c>
      <c r="H412" s="99">
        <v>1.38</v>
      </c>
      <c r="I412" s="103">
        <v>49.072800000000001</v>
      </c>
      <c r="J412" s="104"/>
      <c r="K412" s="97"/>
      <c r="L412" s="104"/>
      <c r="M412" s="97"/>
      <c r="N412" s="105"/>
      <c r="AF412" s="83"/>
      <c r="AG412" s="91"/>
      <c r="AJ412" s="94" t="s">
        <v>136</v>
      </c>
      <c r="AL412" s="91"/>
      <c r="AM412" s="91"/>
    </row>
    <row r="413" spans="1:39" customFormat="1" ht="15" x14ac:dyDescent="0.25">
      <c r="A413" s="102"/>
      <c r="B413" s="93"/>
      <c r="C413" s="208" t="s">
        <v>138</v>
      </c>
      <c r="D413" s="208"/>
      <c r="E413" s="208"/>
      <c r="F413" s="96" t="s">
        <v>137</v>
      </c>
      <c r="G413" s="99">
        <v>0.41</v>
      </c>
      <c r="H413" s="99">
        <v>1.38</v>
      </c>
      <c r="I413" s="103">
        <v>15.8424</v>
      </c>
      <c r="J413" s="104"/>
      <c r="K413" s="97"/>
      <c r="L413" s="104"/>
      <c r="M413" s="97"/>
      <c r="N413" s="105"/>
      <c r="AF413" s="83"/>
      <c r="AG413" s="91"/>
      <c r="AJ413" s="94" t="s">
        <v>138</v>
      </c>
      <c r="AL413" s="91"/>
      <c r="AM413" s="91"/>
    </row>
    <row r="414" spans="1:39" customFormat="1" ht="15" x14ac:dyDescent="0.25">
      <c r="A414" s="95"/>
      <c r="B414" s="93"/>
      <c r="C414" s="218" t="s">
        <v>139</v>
      </c>
      <c r="D414" s="218"/>
      <c r="E414" s="218"/>
      <c r="F414" s="106"/>
      <c r="G414" s="107"/>
      <c r="H414" s="107"/>
      <c r="I414" s="107"/>
      <c r="J414" s="108">
        <v>43.36</v>
      </c>
      <c r="K414" s="107"/>
      <c r="L414" s="109">
        <v>1675.43</v>
      </c>
      <c r="M414" s="107"/>
      <c r="N414" s="110">
        <v>37361.519999999997</v>
      </c>
      <c r="AF414" s="83"/>
      <c r="AG414" s="91"/>
      <c r="AK414" s="94" t="s">
        <v>139</v>
      </c>
      <c r="AL414" s="91"/>
      <c r="AM414" s="91"/>
    </row>
    <row r="415" spans="1:39" customFormat="1" ht="15" x14ac:dyDescent="0.25">
      <c r="A415" s="102"/>
      <c r="B415" s="93"/>
      <c r="C415" s="208" t="s">
        <v>140</v>
      </c>
      <c r="D415" s="208"/>
      <c r="E415" s="208"/>
      <c r="F415" s="96"/>
      <c r="G415" s="97"/>
      <c r="H415" s="97"/>
      <c r="I415" s="97"/>
      <c r="J415" s="104"/>
      <c r="K415" s="97"/>
      <c r="L415" s="98">
        <v>574.19000000000005</v>
      </c>
      <c r="M415" s="97"/>
      <c r="N415" s="100">
        <v>28571.7</v>
      </c>
      <c r="AF415" s="83"/>
      <c r="AG415" s="91"/>
      <c r="AJ415" s="94" t="s">
        <v>140</v>
      </c>
      <c r="AL415" s="91"/>
      <c r="AM415" s="91"/>
    </row>
    <row r="416" spans="1:39" customFormat="1" ht="15" x14ac:dyDescent="0.25">
      <c r="A416" s="102"/>
      <c r="B416" s="93" t="s">
        <v>141</v>
      </c>
      <c r="C416" s="208" t="s">
        <v>142</v>
      </c>
      <c r="D416" s="208"/>
      <c r="E416" s="208"/>
      <c r="F416" s="96" t="s">
        <v>143</v>
      </c>
      <c r="G416" s="111">
        <v>103</v>
      </c>
      <c r="H416" s="97"/>
      <c r="I416" s="111">
        <v>103</v>
      </c>
      <c r="J416" s="104"/>
      <c r="K416" s="97"/>
      <c r="L416" s="98">
        <v>591.41999999999996</v>
      </c>
      <c r="M416" s="97"/>
      <c r="N416" s="100">
        <v>29428.85</v>
      </c>
      <c r="AF416" s="83"/>
      <c r="AG416" s="91"/>
      <c r="AJ416" s="94" t="s">
        <v>142</v>
      </c>
      <c r="AL416" s="91"/>
      <c r="AM416" s="91"/>
    </row>
    <row r="417" spans="1:39" customFormat="1" ht="15" x14ac:dyDescent="0.25">
      <c r="A417" s="102"/>
      <c r="B417" s="93" t="s">
        <v>144</v>
      </c>
      <c r="C417" s="208" t="s">
        <v>145</v>
      </c>
      <c r="D417" s="208"/>
      <c r="E417" s="208"/>
      <c r="F417" s="96" t="s">
        <v>143</v>
      </c>
      <c r="G417" s="111">
        <v>60</v>
      </c>
      <c r="H417" s="97"/>
      <c r="I417" s="111">
        <v>60</v>
      </c>
      <c r="J417" s="104"/>
      <c r="K417" s="97"/>
      <c r="L417" s="98">
        <v>344.51</v>
      </c>
      <c r="M417" s="97"/>
      <c r="N417" s="100">
        <v>17143.02</v>
      </c>
      <c r="AF417" s="83"/>
      <c r="AG417" s="91"/>
      <c r="AJ417" s="94" t="s">
        <v>145</v>
      </c>
      <c r="AL417" s="91"/>
      <c r="AM417" s="91"/>
    </row>
    <row r="418" spans="1:39" customFormat="1" ht="15" x14ac:dyDescent="0.25">
      <c r="A418" s="112"/>
      <c r="B418" s="113"/>
      <c r="C418" s="210" t="s">
        <v>146</v>
      </c>
      <c r="D418" s="210"/>
      <c r="E418" s="210"/>
      <c r="F418" s="86"/>
      <c r="G418" s="87"/>
      <c r="H418" s="87"/>
      <c r="I418" s="87"/>
      <c r="J418" s="89"/>
      <c r="K418" s="87"/>
      <c r="L418" s="114">
        <v>2611.36</v>
      </c>
      <c r="M418" s="107"/>
      <c r="N418" s="115">
        <v>83933.39</v>
      </c>
      <c r="AF418" s="83"/>
      <c r="AG418" s="91"/>
      <c r="AL418" s="91" t="s">
        <v>146</v>
      </c>
      <c r="AM418" s="91"/>
    </row>
    <row r="419" spans="1:39" customFormat="1" ht="23.25" x14ac:dyDescent="0.25">
      <c r="A419" s="84" t="s">
        <v>686</v>
      </c>
      <c r="B419" s="85" t="s">
        <v>167</v>
      </c>
      <c r="C419" s="210" t="s">
        <v>168</v>
      </c>
      <c r="D419" s="210"/>
      <c r="E419" s="210"/>
      <c r="F419" s="86" t="s">
        <v>71</v>
      </c>
      <c r="G419" s="87"/>
      <c r="H419" s="87"/>
      <c r="I419" s="88">
        <v>28</v>
      </c>
      <c r="J419" s="89"/>
      <c r="K419" s="87"/>
      <c r="L419" s="89"/>
      <c r="M419" s="87"/>
      <c r="N419" s="90"/>
      <c r="AF419" s="83"/>
      <c r="AG419" s="91" t="s">
        <v>168</v>
      </c>
      <c r="AL419" s="91"/>
      <c r="AM419" s="91"/>
    </row>
    <row r="420" spans="1:39" customFormat="1" ht="34.5" x14ac:dyDescent="0.25">
      <c r="A420" s="92"/>
      <c r="B420" s="93" t="s">
        <v>126</v>
      </c>
      <c r="C420" s="203" t="s">
        <v>127</v>
      </c>
      <c r="D420" s="203"/>
      <c r="E420" s="203"/>
      <c r="F420" s="203"/>
      <c r="G420" s="203"/>
      <c r="H420" s="203"/>
      <c r="I420" s="203"/>
      <c r="J420" s="203"/>
      <c r="K420" s="203"/>
      <c r="L420" s="203"/>
      <c r="M420" s="203"/>
      <c r="N420" s="211"/>
      <c r="AF420" s="83"/>
      <c r="AG420" s="91"/>
      <c r="AH420" s="94" t="s">
        <v>127</v>
      </c>
      <c r="AL420" s="91"/>
      <c r="AM420" s="91"/>
    </row>
    <row r="421" spans="1:39" customFormat="1" ht="22.5" x14ac:dyDescent="0.25">
      <c r="A421" s="92"/>
      <c r="B421" s="93" t="s">
        <v>128</v>
      </c>
      <c r="C421" s="203" t="s">
        <v>129</v>
      </c>
      <c r="D421" s="203"/>
      <c r="E421" s="203"/>
      <c r="F421" s="203"/>
      <c r="G421" s="203"/>
      <c r="H421" s="203"/>
      <c r="I421" s="203"/>
      <c r="J421" s="203"/>
      <c r="K421" s="203"/>
      <c r="L421" s="203"/>
      <c r="M421" s="203"/>
      <c r="N421" s="211"/>
      <c r="AF421" s="83"/>
      <c r="AG421" s="91"/>
      <c r="AH421" s="94" t="s">
        <v>129</v>
      </c>
      <c r="AL421" s="91"/>
      <c r="AM421" s="91"/>
    </row>
    <row r="422" spans="1:39" customFormat="1" ht="15" x14ac:dyDescent="0.25">
      <c r="A422" s="95"/>
      <c r="B422" s="93" t="s">
        <v>130</v>
      </c>
      <c r="C422" s="208" t="s">
        <v>131</v>
      </c>
      <c r="D422" s="208"/>
      <c r="E422" s="208"/>
      <c r="F422" s="96"/>
      <c r="G422" s="97"/>
      <c r="H422" s="97"/>
      <c r="I422" s="97"/>
      <c r="J422" s="98">
        <v>1.24</v>
      </c>
      <c r="K422" s="99">
        <v>1.38</v>
      </c>
      <c r="L422" s="98">
        <v>47.91</v>
      </c>
      <c r="M422" s="99">
        <v>49.76</v>
      </c>
      <c r="N422" s="100">
        <v>2384</v>
      </c>
      <c r="AF422" s="83"/>
      <c r="AG422" s="91"/>
      <c r="AI422" s="94" t="s">
        <v>131</v>
      </c>
      <c r="AL422" s="91"/>
      <c r="AM422" s="91"/>
    </row>
    <row r="423" spans="1:39" customFormat="1" ht="15" x14ac:dyDescent="0.25">
      <c r="A423" s="95"/>
      <c r="B423" s="93" t="s">
        <v>132</v>
      </c>
      <c r="C423" s="208" t="s">
        <v>133</v>
      </c>
      <c r="D423" s="208"/>
      <c r="E423" s="208"/>
      <c r="F423" s="96"/>
      <c r="G423" s="97"/>
      <c r="H423" s="97"/>
      <c r="I423" s="97"/>
      <c r="J423" s="98">
        <v>6.42</v>
      </c>
      <c r="K423" s="99">
        <v>1.38</v>
      </c>
      <c r="L423" s="98">
        <v>248.07</v>
      </c>
      <c r="M423" s="99">
        <v>13.37</v>
      </c>
      <c r="N423" s="100">
        <v>3316.7</v>
      </c>
      <c r="AF423" s="83"/>
      <c r="AG423" s="91"/>
      <c r="AI423" s="94" t="s">
        <v>133</v>
      </c>
      <c r="AL423" s="91"/>
      <c r="AM423" s="91"/>
    </row>
    <row r="424" spans="1:39" customFormat="1" ht="15" x14ac:dyDescent="0.25">
      <c r="A424" s="95"/>
      <c r="B424" s="93" t="s">
        <v>134</v>
      </c>
      <c r="C424" s="208" t="s">
        <v>135</v>
      </c>
      <c r="D424" s="208"/>
      <c r="E424" s="208"/>
      <c r="F424" s="96"/>
      <c r="G424" s="97"/>
      <c r="H424" s="97"/>
      <c r="I424" s="97"/>
      <c r="J424" s="98">
        <v>0.82</v>
      </c>
      <c r="K424" s="99">
        <v>1.38</v>
      </c>
      <c r="L424" s="98">
        <v>31.68</v>
      </c>
      <c r="M424" s="99">
        <v>49.76</v>
      </c>
      <c r="N424" s="100">
        <v>1576.4</v>
      </c>
      <c r="AF424" s="83"/>
      <c r="AG424" s="91"/>
      <c r="AI424" s="94" t="s">
        <v>135</v>
      </c>
      <c r="AL424" s="91"/>
      <c r="AM424" s="91"/>
    </row>
    <row r="425" spans="1:39" customFormat="1" ht="15" x14ac:dyDescent="0.25">
      <c r="A425" s="102"/>
      <c r="B425" s="93"/>
      <c r="C425" s="208" t="s">
        <v>136</v>
      </c>
      <c r="D425" s="208"/>
      <c r="E425" s="208"/>
      <c r="F425" s="96" t="s">
        <v>137</v>
      </c>
      <c r="G425" s="99">
        <v>0.15</v>
      </c>
      <c r="H425" s="99">
        <v>1.38</v>
      </c>
      <c r="I425" s="117">
        <v>5.7960000000000003</v>
      </c>
      <c r="J425" s="104"/>
      <c r="K425" s="97"/>
      <c r="L425" s="104"/>
      <c r="M425" s="97"/>
      <c r="N425" s="105"/>
      <c r="AF425" s="83"/>
      <c r="AG425" s="91"/>
      <c r="AJ425" s="94" t="s">
        <v>136</v>
      </c>
      <c r="AL425" s="91"/>
      <c r="AM425" s="91"/>
    </row>
    <row r="426" spans="1:39" customFormat="1" ht="15" x14ac:dyDescent="0.25">
      <c r="A426" s="102"/>
      <c r="B426" s="93"/>
      <c r="C426" s="208" t="s">
        <v>138</v>
      </c>
      <c r="D426" s="208"/>
      <c r="E426" s="208"/>
      <c r="F426" s="96" t="s">
        <v>137</v>
      </c>
      <c r="G426" s="99">
        <v>0.08</v>
      </c>
      <c r="H426" s="99">
        <v>1.38</v>
      </c>
      <c r="I426" s="103">
        <v>3.0912000000000002</v>
      </c>
      <c r="J426" s="104"/>
      <c r="K426" s="97"/>
      <c r="L426" s="104"/>
      <c r="M426" s="97"/>
      <c r="N426" s="105"/>
      <c r="AF426" s="83"/>
      <c r="AG426" s="91"/>
      <c r="AJ426" s="94" t="s">
        <v>138</v>
      </c>
      <c r="AL426" s="91"/>
      <c r="AM426" s="91"/>
    </row>
    <row r="427" spans="1:39" customFormat="1" ht="15" x14ac:dyDescent="0.25">
      <c r="A427" s="95"/>
      <c r="B427" s="93"/>
      <c r="C427" s="218" t="s">
        <v>139</v>
      </c>
      <c r="D427" s="218"/>
      <c r="E427" s="218"/>
      <c r="F427" s="106"/>
      <c r="G427" s="107"/>
      <c r="H427" s="107"/>
      <c r="I427" s="107"/>
      <c r="J427" s="108">
        <v>7.66</v>
      </c>
      <c r="K427" s="107"/>
      <c r="L427" s="108">
        <v>295.98</v>
      </c>
      <c r="M427" s="107"/>
      <c r="N427" s="110">
        <v>5700.7</v>
      </c>
      <c r="AF427" s="83"/>
      <c r="AG427" s="91"/>
      <c r="AK427" s="94" t="s">
        <v>139</v>
      </c>
      <c r="AL427" s="91"/>
      <c r="AM427" s="91"/>
    </row>
    <row r="428" spans="1:39" customFormat="1" ht="15" x14ac:dyDescent="0.25">
      <c r="A428" s="102"/>
      <c r="B428" s="93"/>
      <c r="C428" s="208" t="s">
        <v>140</v>
      </c>
      <c r="D428" s="208"/>
      <c r="E428" s="208"/>
      <c r="F428" s="96"/>
      <c r="G428" s="97"/>
      <c r="H428" s="97"/>
      <c r="I428" s="97"/>
      <c r="J428" s="104"/>
      <c r="K428" s="97"/>
      <c r="L428" s="98">
        <v>79.59</v>
      </c>
      <c r="M428" s="97"/>
      <c r="N428" s="100">
        <v>3960.4</v>
      </c>
      <c r="AF428" s="83"/>
      <c r="AG428" s="91"/>
      <c r="AJ428" s="94" t="s">
        <v>140</v>
      </c>
      <c r="AL428" s="91"/>
      <c r="AM428" s="91"/>
    </row>
    <row r="429" spans="1:39" customFormat="1" ht="15" x14ac:dyDescent="0.25">
      <c r="A429" s="102"/>
      <c r="B429" s="93" t="s">
        <v>141</v>
      </c>
      <c r="C429" s="208" t="s">
        <v>142</v>
      </c>
      <c r="D429" s="208"/>
      <c r="E429" s="208"/>
      <c r="F429" s="96" t="s">
        <v>143</v>
      </c>
      <c r="G429" s="111">
        <v>103</v>
      </c>
      <c r="H429" s="97"/>
      <c r="I429" s="111">
        <v>103</v>
      </c>
      <c r="J429" s="104"/>
      <c r="K429" s="97"/>
      <c r="L429" s="98">
        <v>81.98</v>
      </c>
      <c r="M429" s="97"/>
      <c r="N429" s="100">
        <v>4079.21</v>
      </c>
      <c r="AF429" s="83"/>
      <c r="AG429" s="91"/>
      <c r="AJ429" s="94" t="s">
        <v>142</v>
      </c>
      <c r="AL429" s="91"/>
      <c r="AM429" s="91"/>
    </row>
    <row r="430" spans="1:39" customFormat="1" ht="15" x14ac:dyDescent="0.25">
      <c r="A430" s="102"/>
      <c r="B430" s="93" t="s">
        <v>144</v>
      </c>
      <c r="C430" s="208" t="s">
        <v>145</v>
      </c>
      <c r="D430" s="208"/>
      <c r="E430" s="208"/>
      <c r="F430" s="96" t="s">
        <v>143</v>
      </c>
      <c r="G430" s="111">
        <v>60</v>
      </c>
      <c r="H430" s="97"/>
      <c r="I430" s="111">
        <v>60</v>
      </c>
      <c r="J430" s="104"/>
      <c r="K430" s="97"/>
      <c r="L430" s="98">
        <v>47.75</v>
      </c>
      <c r="M430" s="97"/>
      <c r="N430" s="100">
        <v>2376.2399999999998</v>
      </c>
      <c r="AF430" s="83"/>
      <c r="AG430" s="91"/>
      <c r="AJ430" s="94" t="s">
        <v>145</v>
      </c>
      <c r="AL430" s="91"/>
      <c r="AM430" s="91"/>
    </row>
    <row r="431" spans="1:39" customFormat="1" ht="15" x14ac:dyDescent="0.25">
      <c r="A431" s="112"/>
      <c r="B431" s="113"/>
      <c r="C431" s="210" t="s">
        <v>146</v>
      </c>
      <c r="D431" s="210"/>
      <c r="E431" s="210"/>
      <c r="F431" s="86"/>
      <c r="G431" s="87"/>
      <c r="H431" s="87"/>
      <c r="I431" s="87"/>
      <c r="J431" s="89"/>
      <c r="K431" s="87"/>
      <c r="L431" s="119">
        <v>425.71</v>
      </c>
      <c r="M431" s="107"/>
      <c r="N431" s="115">
        <v>12156.15</v>
      </c>
      <c r="AF431" s="83"/>
      <c r="AG431" s="91"/>
      <c r="AL431" s="91" t="s">
        <v>146</v>
      </c>
      <c r="AM431" s="91"/>
    </row>
    <row r="432" spans="1:39" customFormat="1" ht="23.25" x14ac:dyDescent="0.25">
      <c r="A432" s="84" t="s">
        <v>687</v>
      </c>
      <c r="B432" s="85" t="s">
        <v>170</v>
      </c>
      <c r="C432" s="210" t="s">
        <v>171</v>
      </c>
      <c r="D432" s="210"/>
      <c r="E432" s="210"/>
      <c r="F432" s="86" t="s">
        <v>172</v>
      </c>
      <c r="G432" s="87"/>
      <c r="H432" s="87"/>
      <c r="I432" s="88">
        <v>34</v>
      </c>
      <c r="J432" s="89"/>
      <c r="K432" s="87"/>
      <c r="L432" s="89"/>
      <c r="M432" s="87"/>
      <c r="N432" s="90"/>
      <c r="AF432" s="83"/>
      <c r="AG432" s="91" t="s">
        <v>171</v>
      </c>
      <c r="AL432" s="91"/>
      <c r="AM432" s="91"/>
    </row>
    <row r="433" spans="1:39" customFormat="1" ht="34.5" x14ac:dyDescent="0.25">
      <c r="A433" s="92"/>
      <c r="B433" s="93" t="s">
        <v>126</v>
      </c>
      <c r="C433" s="203" t="s">
        <v>127</v>
      </c>
      <c r="D433" s="203"/>
      <c r="E433" s="203"/>
      <c r="F433" s="203"/>
      <c r="G433" s="203"/>
      <c r="H433" s="203"/>
      <c r="I433" s="203"/>
      <c r="J433" s="203"/>
      <c r="K433" s="203"/>
      <c r="L433" s="203"/>
      <c r="M433" s="203"/>
      <c r="N433" s="211"/>
      <c r="AF433" s="83"/>
      <c r="AG433" s="91"/>
      <c r="AH433" s="94" t="s">
        <v>127</v>
      </c>
      <c r="AL433" s="91"/>
      <c r="AM433" s="91"/>
    </row>
    <row r="434" spans="1:39" customFormat="1" ht="22.5" x14ac:dyDescent="0.25">
      <c r="A434" s="92"/>
      <c r="B434" s="93" t="s">
        <v>128</v>
      </c>
      <c r="C434" s="203" t="s">
        <v>129</v>
      </c>
      <c r="D434" s="203"/>
      <c r="E434" s="203"/>
      <c r="F434" s="203"/>
      <c r="G434" s="203"/>
      <c r="H434" s="203"/>
      <c r="I434" s="203"/>
      <c r="J434" s="203"/>
      <c r="K434" s="203"/>
      <c r="L434" s="203"/>
      <c r="M434" s="203"/>
      <c r="N434" s="211"/>
      <c r="AF434" s="83"/>
      <c r="AG434" s="91"/>
      <c r="AH434" s="94" t="s">
        <v>129</v>
      </c>
      <c r="AL434" s="91"/>
      <c r="AM434" s="91"/>
    </row>
    <row r="435" spans="1:39" customFormat="1" ht="15" x14ac:dyDescent="0.25">
      <c r="A435" s="95"/>
      <c r="B435" s="93" t="s">
        <v>130</v>
      </c>
      <c r="C435" s="208" t="s">
        <v>131</v>
      </c>
      <c r="D435" s="208"/>
      <c r="E435" s="208"/>
      <c r="F435" s="96"/>
      <c r="G435" s="97"/>
      <c r="H435" s="97"/>
      <c r="I435" s="97"/>
      <c r="J435" s="98">
        <v>5.39</v>
      </c>
      <c r="K435" s="99">
        <v>1.38</v>
      </c>
      <c r="L435" s="98">
        <v>252.9</v>
      </c>
      <c r="M435" s="99">
        <v>49.76</v>
      </c>
      <c r="N435" s="100">
        <v>12584.3</v>
      </c>
      <c r="AF435" s="83"/>
      <c r="AG435" s="91"/>
      <c r="AI435" s="94" t="s">
        <v>131</v>
      </c>
      <c r="AL435" s="91"/>
      <c r="AM435" s="91"/>
    </row>
    <row r="436" spans="1:39" customFormat="1" ht="15" x14ac:dyDescent="0.25">
      <c r="A436" s="95"/>
      <c r="B436" s="93" t="s">
        <v>132</v>
      </c>
      <c r="C436" s="208" t="s">
        <v>133</v>
      </c>
      <c r="D436" s="208"/>
      <c r="E436" s="208"/>
      <c r="F436" s="96"/>
      <c r="G436" s="97"/>
      <c r="H436" s="97"/>
      <c r="I436" s="97"/>
      <c r="J436" s="98">
        <v>1.97</v>
      </c>
      <c r="K436" s="99">
        <v>1.38</v>
      </c>
      <c r="L436" s="98">
        <v>92.43</v>
      </c>
      <c r="M436" s="99">
        <v>13.37</v>
      </c>
      <c r="N436" s="100">
        <v>1235.79</v>
      </c>
      <c r="AF436" s="83"/>
      <c r="AG436" s="91"/>
      <c r="AI436" s="94" t="s">
        <v>133</v>
      </c>
      <c r="AL436" s="91"/>
      <c r="AM436" s="91"/>
    </row>
    <row r="437" spans="1:39" customFormat="1" ht="15" x14ac:dyDescent="0.25">
      <c r="A437" s="95"/>
      <c r="B437" s="93" t="s">
        <v>134</v>
      </c>
      <c r="C437" s="208" t="s">
        <v>135</v>
      </c>
      <c r="D437" s="208"/>
      <c r="E437" s="208"/>
      <c r="F437" s="96"/>
      <c r="G437" s="97"/>
      <c r="H437" s="97"/>
      <c r="I437" s="97"/>
      <c r="J437" s="98">
        <v>0.35</v>
      </c>
      <c r="K437" s="99">
        <v>1.38</v>
      </c>
      <c r="L437" s="98">
        <v>16.420000000000002</v>
      </c>
      <c r="M437" s="99">
        <v>49.76</v>
      </c>
      <c r="N437" s="120">
        <v>817.06</v>
      </c>
      <c r="AF437" s="83"/>
      <c r="AG437" s="91"/>
      <c r="AI437" s="94" t="s">
        <v>135</v>
      </c>
      <c r="AL437" s="91"/>
      <c r="AM437" s="91"/>
    </row>
    <row r="438" spans="1:39" customFormat="1" ht="15" x14ac:dyDescent="0.25">
      <c r="A438" s="102"/>
      <c r="B438" s="93"/>
      <c r="C438" s="208" t="s">
        <v>136</v>
      </c>
      <c r="D438" s="208"/>
      <c r="E438" s="208"/>
      <c r="F438" s="96" t="s">
        <v>137</v>
      </c>
      <c r="G438" s="99">
        <v>0.66</v>
      </c>
      <c r="H438" s="99">
        <v>1.38</v>
      </c>
      <c r="I438" s="103">
        <v>30.967199999999998</v>
      </c>
      <c r="J438" s="104"/>
      <c r="K438" s="97"/>
      <c r="L438" s="104"/>
      <c r="M438" s="97"/>
      <c r="N438" s="105"/>
      <c r="AF438" s="83"/>
      <c r="AG438" s="91"/>
      <c r="AJ438" s="94" t="s">
        <v>136</v>
      </c>
      <c r="AL438" s="91"/>
      <c r="AM438" s="91"/>
    </row>
    <row r="439" spans="1:39" customFormat="1" ht="15" x14ac:dyDescent="0.25">
      <c r="A439" s="102"/>
      <c r="B439" s="93"/>
      <c r="C439" s="208" t="s">
        <v>138</v>
      </c>
      <c r="D439" s="208"/>
      <c r="E439" s="208"/>
      <c r="F439" s="96" t="s">
        <v>137</v>
      </c>
      <c r="G439" s="99">
        <v>0.03</v>
      </c>
      <c r="H439" s="99">
        <v>1.38</v>
      </c>
      <c r="I439" s="103">
        <v>1.4076</v>
      </c>
      <c r="J439" s="104"/>
      <c r="K439" s="97"/>
      <c r="L439" s="104"/>
      <c r="M439" s="97"/>
      <c r="N439" s="105"/>
      <c r="AF439" s="83"/>
      <c r="AG439" s="91"/>
      <c r="AJ439" s="94" t="s">
        <v>138</v>
      </c>
      <c r="AL439" s="91"/>
      <c r="AM439" s="91"/>
    </row>
    <row r="440" spans="1:39" customFormat="1" ht="15" x14ac:dyDescent="0.25">
      <c r="A440" s="95"/>
      <c r="B440" s="93"/>
      <c r="C440" s="218" t="s">
        <v>139</v>
      </c>
      <c r="D440" s="218"/>
      <c r="E440" s="218"/>
      <c r="F440" s="106"/>
      <c r="G440" s="107"/>
      <c r="H440" s="107"/>
      <c r="I440" s="107"/>
      <c r="J440" s="108">
        <v>7.36</v>
      </c>
      <c r="K440" s="107"/>
      <c r="L440" s="108">
        <v>345.33</v>
      </c>
      <c r="M440" s="107"/>
      <c r="N440" s="110">
        <v>13820.09</v>
      </c>
      <c r="AF440" s="83"/>
      <c r="AG440" s="91"/>
      <c r="AK440" s="94" t="s">
        <v>139</v>
      </c>
      <c r="AL440" s="91"/>
      <c r="AM440" s="91"/>
    </row>
    <row r="441" spans="1:39" customFormat="1" ht="15" x14ac:dyDescent="0.25">
      <c r="A441" s="102"/>
      <c r="B441" s="93"/>
      <c r="C441" s="208" t="s">
        <v>140</v>
      </c>
      <c r="D441" s="208"/>
      <c r="E441" s="208"/>
      <c r="F441" s="96"/>
      <c r="G441" s="97"/>
      <c r="H441" s="97"/>
      <c r="I441" s="97"/>
      <c r="J441" s="104"/>
      <c r="K441" s="97"/>
      <c r="L441" s="98">
        <v>269.32</v>
      </c>
      <c r="M441" s="97"/>
      <c r="N441" s="100">
        <v>13401.36</v>
      </c>
      <c r="AF441" s="83"/>
      <c r="AG441" s="91"/>
      <c r="AJ441" s="94" t="s">
        <v>140</v>
      </c>
      <c r="AL441" s="91"/>
      <c r="AM441" s="91"/>
    </row>
    <row r="442" spans="1:39" customFormat="1" ht="15" x14ac:dyDescent="0.25">
      <c r="A442" s="102"/>
      <c r="B442" s="93" t="s">
        <v>141</v>
      </c>
      <c r="C442" s="208" t="s">
        <v>142</v>
      </c>
      <c r="D442" s="208"/>
      <c r="E442" s="208"/>
      <c r="F442" s="96" t="s">
        <v>143</v>
      </c>
      <c r="G442" s="111">
        <v>103</v>
      </c>
      <c r="H442" s="97"/>
      <c r="I442" s="111">
        <v>103</v>
      </c>
      <c r="J442" s="104"/>
      <c r="K442" s="97"/>
      <c r="L442" s="98">
        <v>277.39999999999998</v>
      </c>
      <c r="M442" s="97"/>
      <c r="N442" s="100">
        <v>13803.4</v>
      </c>
      <c r="AF442" s="83"/>
      <c r="AG442" s="91"/>
      <c r="AJ442" s="94" t="s">
        <v>142</v>
      </c>
      <c r="AL442" s="91"/>
      <c r="AM442" s="91"/>
    </row>
    <row r="443" spans="1:39" customFormat="1" ht="15" x14ac:dyDescent="0.25">
      <c r="A443" s="102"/>
      <c r="B443" s="93" t="s">
        <v>144</v>
      </c>
      <c r="C443" s="208" t="s">
        <v>145</v>
      </c>
      <c r="D443" s="208"/>
      <c r="E443" s="208"/>
      <c r="F443" s="96" t="s">
        <v>143</v>
      </c>
      <c r="G443" s="111">
        <v>60</v>
      </c>
      <c r="H443" s="97"/>
      <c r="I443" s="111">
        <v>60</v>
      </c>
      <c r="J443" s="104"/>
      <c r="K443" s="97"/>
      <c r="L443" s="98">
        <v>161.59</v>
      </c>
      <c r="M443" s="97"/>
      <c r="N443" s="100">
        <v>8040.82</v>
      </c>
      <c r="AF443" s="83"/>
      <c r="AG443" s="91"/>
      <c r="AJ443" s="94" t="s">
        <v>145</v>
      </c>
      <c r="AL443" s="91"/>
      <c r="AM443" s="91"/>
    </row>
    <row r="444" spans="1:39" customFormat="1" ht="15" x14ac:dyDescent="0.25">
      <c r="A444" s="112"/>
      <c r="B444" s="113"/>
      <c r="C444" s="210" t="s">
        <v>146</v>
      </c>
      <c r="D444" s="210"/>
      <c r="E444" s="210"/>
      <c r="F444" s="86"/>
      <c r="G444" s="87"/>
      <c r="H444" s="87"/>
      <c r="I444" s="87"/>
      <c r="J444" s="89"/>
      <c r="K444" s="87"/>
      <c r="L444" s="119">
        <v>784.32</v>
      </c>
      <c r="M444" s="107"/>
      <c r="N444" s="115">
        <v>35664.31</v>
      </c>
      <c r="AF444" s="83"/>
      <c r="AG444" s="91"/>
      <c r="AL444" s="91" t="s">
        <v>146</v>
      </c>
      <c r="AM444" s="91"/>
    </row>
    <row r="445" spans="1:39" customFormat="1" ht="23.25" x14ac:dyDescent="0.25">
      <c r="A445" s="84" t="s">
        <v>688</v>
      </c>
      <c r="B445" s="85" t="s">
        <v>174</v>
      </c>
      <c r="C445" s="210" t="s">
        <v>175</v>
      </c>
      <c r="D445" s="210"/>
      <c r="E445" s="210"/>
      <c r="F445" s="86" t="s">
        <v>172</v>
      </c>
      <c r="G445" s="87"/>
      <c r="H445" s="87"/>
      <c r="I445" s="88">
        <v>1</v>
      </c>
      <c r="J445" s="89"/>
      <c r="K445" s="87"/>
      <c r="L445" s="89"/>
      <c r="M445" s="87"/>
      <c r="N445" s="90"/>
      <c r="AF445" s="83"/>
      <c r="AG445" s="91" t="s">
        <v>175</v>
      </c>
      <c r="AL445" s="91"/>
      <c r="AM445" s="91"/>
    </row>
    <row r="446" spans="1:39" customFormat="1" ht="34.5" x14ac:dyDescent="0.25">
      <c r="A446" s="92"/>
      <c r="B446" s="93" t="s">
        <v>126</v>
      </c>
      <c r="C446" s="203" t="s">
        <v>127</v>
      </c>
      <c r="D446" s="203"/>
      <c r="E446" s="203"/>
      <c r="F446" s="203"/>
      <c r="G446" s="203"/>
      <c r="H446" s="203"/>
      <c r="I446" s="203"/>
      <c r="J446" s="203"/>
      <c r="K446" s="203"/>
      <c r="L446" s="203"/>
      <c r="M446" s="203"/>
      <c r="N446" s="211"/>
      <c r="AF446" s="83"/>
      <c r="AG446" s="91"/>
      <c r="AH446" s="94" t="s">
        <v>127</v>
      </c>
      <c r="AL446" s="91"/>
      <c r="AM446" s="91"/>
    </row>
    <row r="447" spans="1:39" customFormat="1" ht="22.5" x14ac:dyDescent="0.25">
      <c r="A447" s="92"/>
      <c r="B447" s="93" t="s">
        <v>128</v>
      </c>
      <c r="C447" s="203" t="s">
        <v>129</v>
      </c>
      <c r="D447" s="203"/>
      <c r="E447" s="203"/>
      <c r="F447" s="203"/>
      <c r="G447" s="203"/>
      <c r="H447" s="203"/>
      <c r="I447" s="203"/>
      <c r="J447" s="203"/>
      <c r="K447" s="203"/>
      <c r="L447" s="203"/>
      <c r="M447" s="203"/>
      <c r="N447" s="211"/>
      <c r="AF447" s="83"/>
      <c r="AG447" s="91"/>
      <c r="AH447" s="94" t="s">
        <v>129</v>
      </c>
      <c r="AL447" s="91"/>
      <c r="AM447" s="91"/>
    </row>
    <row r="448" spans="1:39" customFormat="1" ht="15" x14ac:dyDescent="0.25">
      <c r="A448" s="95"/>
      <c r="B448" s="93" t="s">
        <v>130</v>
      </c>
      <c r="C448" s="208" t="s">
        <v>131</v>
      </c>
      <c r="D448" s="208"/>
      <c r="E448" s="208"/>
      <c r="F448" s="96"/>
      <c r="G448" s="97"/>
      <c r="H448" s="97"/>
      <c r="I448" s="97"/>
      <c r="J448" s="98">
        <v>8.42</v>
      </c>
      <c r="K448" s="99">
        <v>1.38</v>
      </c>
      <c r="L448" s="98">
        <v>11.62</v>
      </c>
      <c r="M448" s="99">
        <v>49.76</v>
      </c>
      <c r="N448" s="120">
        <v>578.21</v>
      </c>
      <c r="AF448" s="83"/>
      <c r="AG448" s="91"/>
      <c r="AI448" s="94" t="s">
        <v>131</v>
      </c>
      <c r="AL448" s="91"/>
      <c r="AM448" s="91"/>
    </row>
    <row r="449" spans="1:39" customFormat="1" ht="15" x14ac:dyDescent="0.25">
      <c r="A449" s="95"/>
      <c r="B449" s="93" t="s">
        <v>132</v>
      </c>
      <c r="C449" s="208" t="s">
        <v>133</v>
      </c>
      <c r="D449" s="208"/>
      <c r="E449" s="208"/>
      <c r="F449" s="96"/>
      <c r="G449" s="97"/>
      <c r="H449" s="97"/>
      <c r="I449" s="97"/>
      <c r="J449" s="98">
        <v>3.29</v>
      </c>
      <c r="K449" s="99">
        <v>1.38</v>
      </c>
      <c r="L449" s="98">
        <v>4.54</v>
      </c>
      <c r="M449" s="99">
        <v>13.37</v>
      </c>
      <c r="N449" s="120">
        <v>60.7</v>
      </c>
      <c r="AF449" s="83"/>
      <c r="AG449" s="91"/>
      <c r="AI449" s="94" t="s">
        <v>133</v>
      </c>
      <c r="AL449" s="91"/>
      <c r="AM449" s="91"/>
    </row>
    <row r="450" spans="1:39" customFormat="1" ht="15" x14ac:dyDescent="0.25">
      <c r="A450" s="95"/>
      <c r="B450" s="93" t="s">
        <v>134</v>
      </c>
      <c r="C450" s="208" t="s">
        <v>135</v>
      </c>
      <c r="D450" s="208"/>
      <c r="E450" s="208"/>
      <c r="F450" s="96"/>
      <c r="G450" s="97"/>
      <c r="H450" s="97"/>
      <c r="I450" s="97"/>
      <c r="J450" s="98">
        <v>0.57999999999999996</v>
      </c>
      <c r="K450" s="99">
        <v>1.38</v>
      </c>
      <c r="L450" s="98">
        <v>0.8</v>
      </c>
      <c r="M450" s="99">
        <v>49.76</v>
      </c>
      <c r="N450" s="120">
        <v>39.81</v>
      </c>
      <c r="AF450" s="83"/>
      <c r="AG450" s="91"/>
      <c r="AI450" s="94" t="s">
        <v>135</v>
      </c>
      <c r="AL450" s="91"/>
      <c r="AM450" s="91"/>
    </row>
    <row r="451" spans="1:39" customFormat="1" ht="15" x14ac:dyDescent="0.25">
      <c r="A451" s="102"/>
      <c r="B451" s="93"/>
      <c r="C451" s="208" t="s">
        <v>136</v>
      </c>
      <c r="D451" s="208"/>
      <c r="E451" s="208"/>
      <c r="F451" s="96" t="s">
        <v>137</v>
      </c>
      <c r="G451" s="99">
        <v>1.03</v>
      </c>
      <c r="H451" s="99">
        <v>1.38</v>
      </c>
      <c r="I451" s="103">
        <v>1.4214</v>
      </c>
      <c r="J451" s="104"/>
      <c r="K451" s="97"/>
      <c r="L451" s="104"/>
      <c r="M451" s="97"/>
      <c r="N451" s="105"/>
      <c r="AF451" s="83"/>
      <c r="AG451" s="91"/>
      <c r="AJ451" s="94" t="s">
        <v>136</v>
      </c>
      <c r="AL451" s="91"/>
      <c r="AM451" s="91"/>
    </row>
    <row r="452" spans="1:39" customFormat="1" ht="15" x14ac:dyDescent="0.25">
      <c r="A452" s="102"/>
      <c r="B452" s="93"/>
      <c r="C452" s="208" t="s">
        <v>138</v>
      </c>
      <c r="D452" s="208"/>
      <c r="E452" s="208"/>
      <c r="F452" s="96" t="s">
        <v>137</v>
      </c>
      <c r="G452" s="99">
        <v>0.05</v>
      </c>
      <c r="H452" s="99">
        <v>1.38</v>
      </c>
      <c r="I452" s="117">
        <v>6.9000000000000006E-2</v>
      </c>
      <c r="J452" s="104"/>
      <c r="K452" s="97"/>
      <c r="L452" s="104"/>
      <c r="M452" s="97"/>
      <c r="N452" s="105"/>
      <c r="AF452" s="83"/>
      <c r="AG452" s="91"/>
      <c r="AJ452" s="94" t="s">
        <v>138</v>
      </c>
      <c r="AL452" s="91"/>
      <c r="AM452" s="91"/>
    </row>
    <row r="453" spans="1:39" customFormat="1" ht="15" x14ac:dyDescent="0.25">
      <c r="A453" s="95"/>
      <c r="B453" s="93"/>
      <c r="C453" s="218" t="s">
        <v>139</v>
      </c>
      <c r="D453" s="218"/>
      <c r="E453" s="218"/>
      <c r="F453" s="106"/>
      <c r="G453" s="107"/>
      <c r="H453" s="107"/>
      <c r="I453" s="107"/>
      <c r="J453" s="108">
        <v>11.71</v>
      </c>
      <c r="K453" s="107"/>
      <c r="L453" s="108">
        <v>16.16</v>
      </c>
      <c r="M453" s="107"/>
      <c r="N453" s="137">
        <v>638.91</v>
      </c>
      <c r="AF453" s="83"/>
      <c r="AG453" s="91"/>
      <c r="AK453" s="94" t="s">
        <v>139</v>
      </c>
      <c r="AL453" s="91"/>
      <c r="AM453" s="91"/>
    </row>
    <row r="454" spans="1:39" customFormat="1" ht="15" x14ac:dyDescent="0.25">
      <c r="A454" s="102"/>
      <c r="B454" s="93"/>
      <c r="C454" s="208" t="s">
        <v>140</v>
      </c>
      <c r="D454" s="208"/>
      <c r="E454" s="208"/>
      <c r="F454" s="96"/>
      <c r="G454" s="97"/>
      <c r="H454" s="97"/>
      <c r="I454" s="97"/>
      <c r="J454" s="104"/>
      <c r="K454" s="97"/>
      <c r="L454" s="98">
        <v>12.42</v>
      </c>
      <c r="M454" s="97"/>
      <c r="N454" s="120">
        <v>618.02</v>
      </c>
      <c r="AF454" s="83"/>
      <c r="AG454" s="91"/>
      <c r="AJ454" s="94" t="s">
        <v>140</v>
      </c>
      <c r="AL454" s="91"/>
      <c r="AM454" s="91"/>
    </row>
    <row r="455" spans="1:39" customFormat="1" ht="15" x14ac:dyDescent="0.25">
      <c r="A455" s="102"/>
      <c r="B455" s="93" t="s">
        <v>141</v>
      </c>
      <c r="C455" s="208" t="s">
        <v>142</v>
      </c>
      <c r="D455" s="208"/>
      <c r="E455" s="208"/>
      <c r="F455" s="96" t="s">
        <v>143</v>
      </c>
      <c r="G455" s="111">
        <v>103</v>
      </c>
      <c r="H455" s="97"/>
      <c r="I455" s="111">
        <v>103</v>
      </c>
      <c r="J455" s="104"/>
      <c r="K455" s="97"/>
      <c r="L455" s="98">
        <v>12.79</v>
      </c>
      <c r="M455" s="97"/>
      <c r="N455" s="120">
        <v>636.55999999999995</v>
      </c>
      <c r="AF455" s="83"/>
      <c r="AG455" s="91"/>
      <c r="AJ455" s="94" t="s">
        <v>142</v>
      </c>
      <c r="AL455" s="91"/>
      <c r="AM455" s="91"/>
    </row>
    <row r="456" spans="1:39" customFormat="1" ht="15" x14ac:dyDescent="0.25">
      <c r="A456" s="102"/>
      <c r="B456" s="93" t="s">
        <v>144</v>
      </c>
      <c r="C456" s="208" t="s">
        <v>145</v>
      </c>
      <c r="D456" s="208"/>
      <c r="E456" s="208"/>
      <c r="F456" s="96" t="s">
        <v>143</v>
      </c>
      <c r="G456" s="111">
        <v>60</v>
      </c>
      <c r="H456" s="97"/>
      <c r="I456" s="111">
        <v>60</v>
      </c>
      <c r="J456" s="104"/>
      <c r="K456" s="97"/>
      <c r="L456" s="98">
        <v>7.45</v>
      </c>
      <c r="M456" s="97"/>
      <c r="N456" s="120">
        <v>370.81</v>
      </c>
      <c r="AF456" s="83"/>
      <c r="AG456" s="91"/>
      <c r="AJ456" s="94" t="s">
        <v>145</v>
      </c>
      <c r="AL456" s="91"/>
      <c r="AM456" s="91"/>
    </row>
    <row r="457" spans="1:39" customFormat="1" ht="15" x14ac:dyDescent="0.25">
      <c r="A457" s="112"/>
      <c r="B457" s="113"/>
      <c r="C457" s="210" t="s">
        <v>146</v>
      </c>
      <c r="D457" s="210"/>
      <c r="E457" s="210"/>
      <c r="F457" s="86"/>
      <c r="G457" s="87"/>
      <c r="H457" s="87"/>
      <c r="I457" s="87"/>
      <c r="J457" s="89"/>
      <c r="K457" s="87"/>
      <c r="L457" s="119">
        <v>36.4</v>
      </c>
      <c r="M457" s="107"/>
      <c r="N457" s="115">
        <v>1646.28</v>
      </c>
      <c r="AF457" s="83"/>
      <c r="AG457" s="91"/>
      <c r="AL457" s="91" t="s">
        <v>146</v>
      </c>
      <c r="AM457" s="91"/>
    </row>
    <row r="458" spans="1:39" customFormat="1" ht="23.25" x14ac:dyDescent="0.25">
      <c r="A458" s="84" t="s">
        <v>689</v>
      </c>
      <c r="B458" s="85" t="s">
        <v>695</v>
      </c>
      <c r="C458" s="210" t="s">
        <v>696</v>
      </c>
      <c r="D458" s="210"/>
      <c r="E458" s="210"/>
      <c r="F458" s="86" t="s">
        <v>71</v>
      </c>
      <c r="G458" s="87"/>
      <c r="H458" s="87"/>
      <c r="I458" s="88">
        <v>1</v>
      </c>
      <c r="J458" s="89"/>
      <c r="K458" s="87"/>
      <c r="L458" s="89"/>
      <c r="M458" s="87"/>
      <c r="N458" s="90"/>
      <c r="AF458" s="83"/>
      <c r="AG458" s="91" t="s">
        <v>696</v>
      </c>
      <c r="AL458" s="91"/>
      <c r="AM458" s="91"/>
    </row>
    <row r="459" spans="1:39" customFormat="1" ht="23.25" x14ac:dyDescent="0.25">
      <c r="A459" s="92"/>
      <c r="B459" s="93" t="s">
        <v>202</v>
      </c>
      <c r="C459" s="203" t="s">
        <v>697</v>
      </c>
      <c r="D459" s="203"/>
      <c r="E459" s="203"/>
      <c r="F459" s="203"/>
      <c r="G459" s="203"/>
      <c r="H459" s="203"/>
      <c r="I459" s="203"/>
      <c r="J459" s="203"/>
      <c r="K459" s="203"/>
      <c r="L459" s="203"/>
      <c r="M459" s="203"/>
      <c r="N459" s="211"/>
      <c r="AF459" s="83"/>
      <c r="AG459" s="91"/>
      <c r="AH459" s="94" t="s">
        <v>697</v>
      </c>
      <c r="AL459" s="91"/>
      <c r="AM459" s="91"/>
    </row>
    <row r="460" spans="1:39" customFormat="1" ht="34.5" x14ac:dyDescent="0.25">
      <c r="A460" s="92"/>
      <c r="B460" s="93" t="s">
        <v>126</v>
      </c>
      <c r="C460" s="203" t="s">
        <v>127</v>
      </c>
      <c r="D460" s="203"/>
      <c r="E460" s="203"/>
      <c r="F460" s="203"/>
      <c r="G460" s="203"/>
      <c r="H460" s="203"/>
      <c r="I460" s="203"/>
      <c r="J460" s="203"/>
      <c r="K460" s="203"/>
      <c r="L460" s="203"/>
      <c r="M460" s="203"/>
      <c r="N460" s="211"/>
      <c r="AF460" s="83"/>
      <c r="AG460" s="91"/>
      <c r="AH460" s="94" t="s">
        <v>127</v>
      </c>
      <c r="AL460" s="91"/>
      <c r="AM460" s="91"/>
    </row>
    <row r="461" spans="1:39" customFormat="1" ht="22.5" x14ac:dyDescent="0.25">
      <c r="A461" s="92"/>
      <c r="B461" s="93" t="s">
        <v>128</v>
      </c>
      <c r="C461" s="203" t="s">
        <v>129</v>
      </c>
      <c r="D461" s="203"/>
      <c r="E461" s="203"/>
      <c r="F461" s="203"/>
      <c r="G461" s="203"/>
      <c r="H461" s="203"/>
      <c r="I461" s="203"/>
      <c r="J461" s="203"/>
      <c r="K461" s="203"/>
      <c r="L461" s="203"/>
      <c r="M461" s="203"/>
      <c r="N461" s="211"/>
      <c r="AF461" s="83"/>
      <c r="AG461" s="91"/>
      <c r="AH461" s="94" t="s">
        <v>129</v>
      </c>
      <c r="AL461" s="91"/>
      <c r="AM461" s="91"/>
    </row>
    <row r="462" spans="1:39" customFormat="1" ht="15" x14ac:dyDescent="0.25">
      <c r="A462" s="95"/>
      <c r="B462" s="93" t="s">
        <v>130</v>
      </c>
      <c r="C462" s="208" t="s">
        <v>131</v>
      </c>
      <c r="D462" s="208"/>
      <c r="E462" s="208"/>
      <c r="F462" s="96"/>
      <c r="G462" s="97"/>
      <c r="H462" s="97"/>
      <c r="I462" s="97"/>
      <c r="J462" s="98">
        <v>6.94</v>
      </c>
      <c r="K462" s="99">
        <v>0.69</v>
      </c>
      <c r="L462" s="98">
        <v>4.79</v>
      </c>
      <c r="M462" s="99">
        <v>49.76</v>
      </c>
      <c r="N462" s="120">
        <v>238.35</v>
      </c>
      <c r="AF462" s="83"/>
      <c r="AG462" s="91"/>
      <c r="AI462" s="94" t="s">
        <v>131</v>
      </c>
      <c r="AL462" s="91"/>
      <c r="AM462" s="91"/>
    </row>
    <row r="463" spans="1:39" customFormat="1" ht="15" x14ac:dyDescent="0.25">
      <c r="A463" s="95"/>
      <c r="B463" s="93" t="s">
        <v>132</v>
      </c>
      <c r="C463" s="208" t="s">
        <v>133</v>
      </c>
      <c r="D463" s="208"/>
      <c r="E463" s="208"/>
      <c r="F463" s="96"/>
      <c r="G463" s="97"/>
      <c r="H463" s="97"/>
      <c r="I463" s="97"/>
      <c r="J463" s="98">
        <v>1.81</v>
      </c>
      <c r="K463" s="99">
        <v>0.69</v>
      </c>
      <c r="L463" s="98">
        <v>1.25</v>
      </c>
      <c r="M463" s="99">
        <v>13.37</v>
      </c>
      <c r="N463" s="120">
        <v>16.71</v>
      </c>
      <c r="AF463" s="83"/>
      <c r="AG463" s="91"/>
      <c r="AI463" s="94" t="s">
        <v>133</v>
      </c>
      <c r="AL463" s="91"/>
      <c r="AM463" s="91"/>
    </row>
    <row r="464" spans="1:39" customFormat="1" ht="15" x14ac:dyDescent="0.25">
      <c r="A464" s="95"/>
      <c r="B464" s="93" t="s">
        <v>134</v>
      </c>
      <c r="C464" s="208" t="s">
        <v>135</v>
      </c>
      <c r="D464" s="208"/>
      <c r="E464" s="208"/>
      <c r="F464" s="96"/>
      <c r="G464" s="97"/>
      <c r="H464" s="97"/>
      <c r="I464" s="97"/>
      <c r="J464" s="98">
        <v>0.26</v>
      </c>
      <c r="K464" s="99">
        <v>0.69</v>
      </c>
      <c r="L464" s="98">
        <v>0.18</v>
      </c>
      <c r="M464" s="99">
        <v>49.76</v>
      </c>
      <c r="N464" s="120">
        <v>8.9600000000000009</v>
      </c>
      <c r="AF464" s="83"/>
      <c r="AG464" s="91"/>
      <c r="AI464" s="94" t="s">
        <v>135</v>
      </c>
      <c r="AL464" s="91"/>
      <c r="AM464" s="91"/>
    </row>
    <row r="465" spans="1:39" customFormat="1" ht="15" x14ac:dyDescent="0.25">
      <c r="A465" s="95"/>
      <c r="B465" s="93" t="s">
        <v>158</v>
      </c>
      <c r="C465" s="208" t="s">
        <v>159</v>
      </c>
      <c r="D465" s="208"/>
      <c r="E465" s="208"/>
      <c r="F465" s="96"/>
      <c r="G465" s="97"/>
      <c r="H465" s="97"/>
      <c r="I465" s="97"/>
      <c r="J465" s="98">
        <v>0.51</v>
      </c>
      <c r="K465" s="111">
        <v>0</v>
      </c>
      <c r="L465" s="98">
        <v>0</v>
      </c>
      <c r="M465" s="99">
        <v>8.3699999999999992</v>
      </c>
      <c r="N465" s="105"/>
      <c r="AF465" s="83"/>
      <c r="AG465" s="91"/>
      <c r="AI465" s="94" t="s">
        <v>159</v>
      </c>
      <c r="AL465" s="91"/>
      <c r="AM465" s="91"/>
    </row>
    <row r="466" spans="1:39" customFormat="1" ht="15" x14ac:dyDescent="0.25">
      <c r="A466" s="102"/>
      <c r="B466" s="93"/>
      <c r="C466" s="208" t="s">
        <v>136</v>
      </c>
      <c r="D466" s="208"/>
      <c r="E466" s="208"/>
      <c r="F466" s="96" t="s">
        <v>137</v>
      </c>
      <c r="G466" s="116">
        <v>0.7</v>
      </c>
      <c r="H466" s="99">
        <v>0.69</v>
      </c>
      <c r="I466" s="117">
        <v>0.48299999999999998</v>
      </c>
      <c r="J466" s="104"/>
      <c r="K466" s="97"/>
      <c r="L466" s="104"/>
      <c r="M466" s="97"/>
      <c r="N466" s="105"/>
      <c r="AF466" s="83"/>
      <c r="AG466" s="91"/>
      <c r="AJ466" s="94" t="s">
        <v>136</v>
      </c>
      <c r="AL466" s="91"/>
      <c r="AM466" s="91"/>
    </row>
    <row r="467" spans="1:39" customFormat="1" ht="15" x14ac:dyDescent="0.25">
      <c r="A467" s="102"/>
      <c r="B467" s="93"/>
      <c r="C467" s="208" t="s">
        <v>138</v>
      </c>
      <c r="D467" s="208"/>
      <c r="E467" s="208"/>
      <c r="F467" s="96" t="s">
        <v>137</v>
      </c>
      <c r="G467" s="99">
        <v>0.02</v>
      </c>
      <c r="H467" s="99">
        <v>0.69</v>
      </c>
      <c r="I467" s="103">
        <v>1.38E-2</v>
      </c>
      <c r="J467" s="104"/>
      <c r="K467" s="97"/>
      <c r="L467" s="104"/>
      <c r="M467" s="97"/>
      <c r="N467" s="105"/>
      <c r="AF467" s="83"/>
      <c r="AG467" s="91"/>
      <c r="AJ467" s="94" t="s">
        <v>138</v>
      </c>
      <c r="AL467" s="91"/>
      <c r="AM467" s="91"/>
    </row>
    <row r="468" spans="1:39" customFormat="1" ht="15" x14ac:dyDescent="0.25">
      <c r="A468" s="95"/>
      <c r="B468" s="93"/>
      <c r="C468" s="218" t="s">
        <v>139</v>
      </c>
      <c r="D468" s="218"/>
      <c r="E468" s="218"/>
      <c r="F468" s="106"/>
      <c r="G468" s="107"/>
      <c r="H468" s="107"/>
      <c r="I468" s="107"/>
      <c r="J468" s="108">
        <v>9.26</v>
      </c>
      <c r="K468" s="107"/>
      <c r="L468" s="108">
        <v>6.04</v>
      </c>
      <c r="M468" s="107"/>
      <c r="N468" s="137">
        <v>255.06</v>
      </c>
      <c r="AF468" s="83"/>
      <c r="AG468" s="91"/>
      <c r="AK468" s="94" t="s">
        <v>139</v>
      </c>
      <c r="AL468" s="91"/>
      <c r="AM468" s="91"/>
    </row>
    <row r="469" spans="1:39" customFormat="1" ht="15" x14ac:dyDescent="0.25">
      <c r="A469" s="102"/>
      <c r="B469" s="93"/>
      <c r="C469" s="208" t="s">
        <v>140</v>
      </c>
      <c r="D469" s="208"/>
      <c r="E469" s="208"/>
      <c r="F469" s="96"/>
      <c r="G469" s="97"/>
      <c r="H469" s="97"/>
      <c r="I469" s="97"/>
      <c r="J469" s="104"/>
      <c r="K469" s="97"/>
      <c r="L469" s="98">
        <v>4.97</v>
      </c>
      <c r="M469" s="97"/>
      <c r="N469" s="120">
        <v>247.31</v>
      </c>
      <c r="AF469" s="83"/>
      <c r="AG469" s="91"/>
      <c r="AJ469" s="94" t="s">
        <v>140</v>
      </c>
      <c r="AL469" s="91"/>
      <c r="AM469" s="91"/>
    </row>
    <row r="470" spans="1:39" customFormat="1" ht="23.25" x14ac:dyDescent="0.25">
      <c r="A470" s="102"/>
      <c r="B470" s="93" t="s">
        <v>204</v>
      </c>
      <c r="C470" s="208" t="s">
        <v>205</v>
      </c>
      <c r="D470" s="208"/>
      <c r="E470" s="208"/>
      <c r="F470" s="96" t="s">
        <v>143</v>
      </c>
      <c r="G470" s="111">
        <v>97</v>
      </c>
      <c r="H470" s="97"/>
      <c r="I470" s="111">
        <v>97</v>
      </c>
      <c r="J470" s="104"/>
      <c r="K470" s="97"/>
      <c r="L470" s="98">
        <v>4.82</v>
      </c>
      <c r="M470" s="97"/>
      <c r="N470" s="120">
        <v>239.89</v>
      </c>
      <c r="AF470" s="83"/>
      <c r="AG470" s="91"/>
      <c r="AJ470" s="94" t="s">
        <v>205</v>
      </c>
      <c r="AL470" s="91"/>
      <c r="AM470" s="91"/>
    </row>
    <row r="471" spans="1:39" customFormat="1" ht="23.25" x14ac:dyDescent="0.25">
      <c r="A471" s="102"/>
      <c r="B471" s="93" t="s">
        <v>206</v>
      </c>
      <c r="C471" s="208" t="s">
        <v>207</v>
      </c>
      <c r="D471" s="208"/>
      <c r="E471" s="208"/>
      <c r="F471" s="96" t="s">
        <v>143</v>
      </c>
      <c r="G471" s="111">
        <v>51</v>
      </c>
      <c r="H471" s="97"/>
      <c r="I471" s="111">
        <v>51</v>
      </c>
      <c r="J471" s="104"/>
      <c r="K471" s="97"/>
      <c r="L471" s="98">
        <v>2.5299999999999998</v>
      </c>
      <c r="M471" s="97"/>
      <c r="N471" s="120">
        <v>126.13</v>
      </c>
      <c r="AF471" s="83"/>
      <c r="AG471" s="91"/>
      <c r="AJ471" s="94" t="s">
        <v>207</v>
      </c>
      <c r="AL471" s="91"/>
      <c r="AM471" s="91"/>
    </row>
    <row r="472" spans="1:39" customFormat="1" ht="15" x14ac:dyDescent="0.25">
      <c r="A472" s="112"/>
      <c r="B472" s="113"/>
      <c r="C472" s="210" t="s">
        <v>146</v>
      </c>
      <c r="D472" s="210"/>
      <c r="E472" s="210"/>
      <c r="F472" s="86"/>
      <c r="G472" s="87"/>
      <c r="H472" s="87"/>
      <c r="I472" s="87"/>
      <c r="J472" s="89"/>
      <c r="K472" s="87"/>
      <c r="L472" s="119">
        <v>13.39</v>
      </c>
      <c r="M472" s="107"/>
      <c r="N472" s="122">
        <v>621.08000000000004</v>
      </c>
      <c r="AF472" s="83"/>
      <c r="AG472" s="91"/>
      <c r="AL472" s="91" t="s">
        <v>146</v>
      </c>
      <c r="AM472" s="91"/>
    </row>
    <row r="473" spans="1:39" customFormat="1" ht="34.5" x14ac:dyDescent="0.25">
      <c r="A473" s="84" t="s">
        <v>690</v>
      </c>
      <c r="B473" s="85" t="s">
        <v>177</v>
      </c>
      <c r="C473" s="210" t="s">
        <v>178</v>
      </c>
      <c r="D473" s="210"/>
      <c r="E473" s="210"/>
      <c r="F473" s="86" t="s">
        <v>71</v>
      </c>
      <c r="G473" s="87"/>
      <c r="H473" s="87"/>
      <c r="I473" s="88">
        <v>28</v>
      </c>
      <c r="J473" s="89"/>
      <c r="K473" s="87"/>
      <c r="L473" s="89"/>
      <c r="M473" s="87"/>
      <c r="N473" s="90"/>
      <c r="AF473" s="83"/>
      <c r="AG473" s="91" t="s">
        <v>178</v>
      </c>
      <c r="AL473" s="91"/>
      <c r="AM473" s="91"/>
    </row>
    <row r="474" spans="1:39" customFormat="1" ht="34.5" x14ac:dyDescent="0.25">
      <c r="A474" s="92"/>
      <c r="B474" s="93" t="s">
        <v>126</v>
      </c>
      <c r="C474" s="203" t="s">
        <v>127</v>
      </c>
      <c r="D474" s="203"/>
      <c r="E474" s="203"/>
      <c r="F474" s="203"/>
      <c r="G474" s="203"/>
      <c r="H474" s="203"/>
      <c r="I474" s="203"/>
      <c r="J474" s="203"/>
      <c r="K474" s="203"/>
      <c r="L474" s="203"/>
      <c r="M474" s="203"/>
      <c r="N474" s="211"/>
      <c r="AF474" s="83"/>
      <c r="AG474" s="91"/>
      <c r="AH474" s="94" t="s">
        <v>127</v>
      </c>
      <c r="AL474" s="91"/>
      <c r="AM474" s="91"/>
    </row>
    <row r="475" spans="1:39" customFormat="1" ht="22.5" x14ac:dyDescent="0.25">
      <c r="A475" s="92"/>
      <c r="B475" s="93" t="s">
        <v>128</v>
      </c>
      <c r="C475" s="203" t="s">
        <v>129</v>
      </c>
      <c r="D475" s="203"/>
      <c r="E475" s="203"/>
      <c r="F475" s="203"/>
      <c r="G475" s="203"/>
      <c r="H475" s="203"/>
      <c r="I475" s="203"/>
      <c r="J475" s="203"/>
      <c r="K475" s="203"/>
      <c r="L475" s="203"/>
      <c r="M475" s="203"/>
      <c r="N475" s="211"/>
      <c r="AF475" s="83"/>
      <c r="AG475" s="91"/>
      <c r="AH475" s="94" t="s">
        <v>129</v>
      </c>
      <c r="AL475" s="91"/>
      <c r="AM475" s="91"/>
    </row>
    <row r="476" spans="1:39" customFormat="1" ht="15" x14ac:dyDescent="0.25">
      <c r="A476" s="95"/>
      <c r="B476" s="93" t="s">
        <v>130</v>
      </c>
      <c r="C476" s="208" t="s">
        <v>131</v>
      </c>
      <c r="D476" s="208"/>
      <c r="E476" s="208"/>
      <c r="F476" s="96"/>
      <c r="G476" s="97"/>
      <c r="H476" s="97"/>
      <c r="I476" s="97"/>
      <c r="J476" s="98">
        <v>9.32</v>
      </c>
      <c r="K476" s="99">
        <v>1.38</v>
      </c>
      <c r="L476" s="98">
        <v>360.12</v>
      </c>
      <c r="M476" s="99">
        <v>49.76</v>
      </c>
      <c r="N476" s="100">
        <v>17919.57</v>
      </c>
      <c r="AF476" s="83"/>
      <c r="AG476" s="91"/>
      <c r="AI476" s="94" t="s">
        <v>131</v>
      </c>
      <c r="AL476" s="91"/>
      <c r="AM476" s="91"/>
    </row>
    <row r="477" spans="1:39" customFormat="1" ht="15" x14ac:dyDescent="0.25">
      <c r="A477" s="102"/>
      <c r="B477" s="93"/>
      <c r="C477" s="208" t="s">
        <v>136</v>
      </c>
      <c r="D477" s="208"/>
      <c r="E477" s="208"/>
      <c r="F477" s="96" t="s">
        <v>137</v>
      </c>
      <c r="G477" s="99">
        <v>0.84</v>
      </c>
      <c r="H477" s="99">
        <v>1.38</v>
      </c>
      <c r="I477" s="103">
        <v>32.457599999999999</v>
      </c>
      <c r="J477" s="104"/>
      <c r="K477" s="97"/>
      <c r="L477" s="104"/>
      <c r="M477" s="97"/>
      <c r="N477" s="105"/>
      <c r="AF477" s="83"/>
      <c r="AG477" s="91"/>
      <c r="AJ477" s="94" t="s">
        <v>136</v>
      </c>
      <c r="AL477" s="91"/>
      <c r="AM477" s="91"/>
    </row>
    <row r="478" spans="1:39" customFormat="1" ht="15" x14ac:dyDescent="0.25">
      <c r="A478" s="95"/>
      <c r="B478" s="93"/>
      <c r="C478" s="218" t="s">
        <v>139</v>
      </c>
      <c r="D478" s="218"/>
      <c r="E478" s="218"/>
      <c r="F478" s="106"/>
      <c r="G478" s="107"/>
      <c r="H478" s="107"/>
      <c r="I478" s="107"/>
      <c r="J478" s="108">
        <v>9.32</v>
      </c>
      <c r="K478" s="107"/>
      <c r="L478" s="108">
        <v>360.12</v>
      </c>
      <c r="M478" s="107"/>
      <c r="N478" s="110">
        <v>17919.57</v>
      </c>
      <c r="AF478" s="83"/>
      <c r="AG478" s="91"/>
      <c r="AK478" s="94" t="s">
        <v>139</v>
      </c>
      <c r="AL478" s="91"/>
      <c r="AM478" s="91"/>
    </row>
    <row r="479" spans="1:39" customFormat="1" ht="15" x14ac:dyDescent="0.25">
      <c r="A479" s="102"/>
      <c r="B479" s="93"/>
      <c r="C479" s="208" t="s">
        <v>140</v>
      </c>
      <c r="D479" s="208"/>
      <c r="E479" s="208"/>
      <c r="F479" s="96"/>
      <c r="G479" s="97"/>
      <c r="H479" s="97"/>
      <c r="I479" s="97"/>
      <c r="J479" s="104"/>
      <c r="K479" s="97"/>
      <c r="L479" s="98">
        <v>360.12</v>
      </c>
      <c r="M479" s="97"/>
      <c r="N479" s="100">
        <v>17919.57</v>
      </c>
      <c r="AF479" s="83"/>
      <c r="AG479" s="91"/>
      <c r="AJ479" s="94" t="s">
        <v>140</v>
      </c>
      <c r="AL479" s="91"/>
      <c r="AM479" s="91"/>
    </row>
    <row r="480" spans="1:39" customFormat="1" ht="15" x14ac:dyDescent="0.25">
      <c r="A480" s="102"/>
      <c r="B480" s="93" t="s">
        <v>179</v>
      </c>
      <c r="C480" s="208" t="s">
        <v>180</v>
      </c>
      <c r="D480" s="208"/>
      <c r="E480" s="208"/>
      <c r="F480" s="96" t="s">
        <v>143</v>
      </c>
      <c r="G480" s="111">
        <v>103</v>
      </c>
      <c r="H480" s="97"/>
      <c r="I480" s="111">
        <v>103</v>
      </c>
      <c r="J480" s="104"/>
      <c r="K480" s="97"/>
      <c r="L480" s="98">
        <v>370.92</v>
      </c>
      <c r="M480" s="97"/>
      <c r="N480" s="100">
        <v>18457.16</v>
      </c>
      <c r="AF480" s="83"/>
      <c r="AG480" s="91"/>
      <c r="AJ480" s="94" t="s">
        <v>180</v>
      </c>
      <c r="AL480" s="91"/>
      <c r="AM480" s="91"/>
    </row>
    <row r="481" spans="1:41" customFormat="1" ht="15" x14ac:dyDescent="0.25">
      <c r="A481" s="102"/>
      <c r="B481" s="93" t="s">
        <v>181</v>
      </c>
      <c r="C481" s="208" t="s">
        <v>182</v>
      </c>
      <c r="D481" s="208"/>
      <c r="E481" s="208"/>
      <c r="F481" s="96" t="s">
        <v>143</v>
      </c>
      <c r="G481" s="111">
        <v>72</v>
      </c>
      <c r="H481" s="97"/>
      <c r="I481" s="111">
        <v>72</v>
      </c>
      <c r="J481" s="104"/>
      <c r="K481" s="97"/>
      <c r="L481" s="98">
        <v>259.29000000000002</v>
      </c>
      <c r="M481" s="97"/>
      <c r="N481" s="100">
        <v>12902.09</v>
      </c>
      <c r="AF481" s="83"/>
      <c r="AG481" s="91"/>
      <c r="AJ481" s="94" t="s">
        <v>182</v>
      </c>
      <c r="AL481" s="91"/>
      <c r="AM481" s="91"/>
    </row>
    <row r="482" spans="1:41" customFormat="1" ht="15" x14ac:dyDescent="0.25">
      <c r="A482" s="112"/>
      <c r="B482" s="113"/>
      <c r="C482" s="210" t="s">
        <v>146</v>
      </c>
      <c r="D482" s="210"/>
      <c r="E482" s="210"/>
      <c r="F482" s="86"/>
      <c r="G482" s="87"/>
      <c r="H482" s="87"/>
      <c r="I482" s="87"/>
      <c r="J482" s="89"/>
      <c r="K482" s="87"/>
      <c r="L482" s="119">
        <v>990.33</v>
      </c>
      <c r="M482" s="107"/>
      <c r="N482" s="115">
        <v>49278.82</v>
      </c>
      <c r="AF482" s="83"/>
      <c r="AG482" s="91"/>
      <c r="AL482" s="91" t="s">
        <v>146</v>
      </c>
      <c r="AM482" s="91"/>
    </row>
    <row r="483" spans="1:41" customFormat="1" ht="34.5" x14ac:dyDescent="0.25">
      <c r="A483" s="84" t="s">
        <v>691</v>
      </c>
      <c r="B483" s="85" t="s">
        <v>193</v>
      </c>
      <c r="C483" s="210" t="s">
        <v>185</v>
      </c>
      <c r="D483" s="210"/>
      <c r="E483" s="210"/>
      <c r="F483" s="86" t="s">
        <v>186</v>
      </c>
      <c r="G483" s="87"/>
      <c r="H483" s="87"/>
      <c r="I483" s="133">
        <v>3.4</v>
      </c>
      <c r="J483" s="119">
        <v>10.88</v>
      </c>
      <c r="K483" s="87"/>
      <c r="L483" s="119">
        <v>36.99</v>
      </c>
      <c r="M483" s="121">
        <v>8.3699999999999992</v>
      </c>
      <c r="N483" s="122">
        <v>309.61</v>
      </c>
      <c r="AF483" s="83"/>
      <c r="AG483" s="91" t="s">
        <v>185</v>
      </c>
      <c r="AL483" s="91"/>
      <c r="AM483" s="91"/>
    </row>
    <row r="484" spans="1:41" customFormat="1" ht="15" x14ac:dyDescent="0.25">
      <c r="A484" s="112"/>
      <c r="B484" s="113"/>
      <c r="C484" s="208" t="s">
        <v>187</v>
      </c>
      <c r="D484" s="208"/>
      <c r="E484" s="208"/>
      <c r="F484" s="208"/>
      <c r="G484" s="208"/>
      <c r="H484" s="208"/>
      <c r="I484" s="208"/>
      <c r="J484" s="208"/>
      <c r="K484" s="208"/>
      <c r="L484" s="208"/>
      <c r="M484" s="208"/>
      <c r="N484" s="209"/>
      <c r="AF484" s="83"/>
      <c r="AG484" s="91"/>
      <c r="AL484" s="91"/>
      <c r="AM484" s="91"/>
      <c r="AO484" s="94" t="s">
        <v>187</v>
      </c>
    </row>
    <row r="485" spans="1:41" customFormat="1" ht="15" x14ac:dyDescent="0.25">
      <c r="A485" s="112"/>
      <c r="B485" s="113"/>
      <c r="C485" s="210" t="s">
        <v>146</v>
      </c>
      <c r="D485" s="210"/>
      <c r="E485" s="210"/>
      <c r="F485" s="86"/>
      <c r="G485" s="87"/>
      <c r="H485" s="87"/>
      <c r="I485" s="87"/>
      <c r="J485" s="89"/>
      <c r="K485" s="87"/>
      <c r="L485" s="119">
        <v>36.99</v>
      </c>
      <c r="M485" s="107"/>
      <c r="N485" s="122">
        <v>309.61</v>
      </c>
      <c r="AF485" s="83"/>
      <c r="AG485" s="91"/>
      <c r="AL485" s="91" t="s">
        <v>146</v>
      </c>
      <c r="AM485" s="91"/>
    </row>
    <row r="486" spans="1:41" customFormat="1" ht="34.5" x14ac:dyDescent="0.25">
      <c r="A486" s="84" t="s">
        <v>692</v>
      </c>
      <c r="B486" s="85" t="s">
        <v>189</v>
      </c>
      <c r="C486" s="210" t="s">
        <v>190</v>
      </c>
      <c r="D486" s="210"/>
      <c r="E486" s="210"/>
      <c r="F486" s="86" t="s">
        <v>186</v>
      </c>
      <c r="G486" s="87"/>
      <c r="H486" s="87"/>
      <c r="I486" s="133">
        <v>3.4</v>
      </c>
      <c r="J486" s="119">
        <v>12.65</v>
      </c>
      <c r="K486" s="87"/>
      <c r="L486" s="119">
        <v>43.01</v>
      </c>
      <c r="M486" s="121">
        <v>18.48</v>
      </c>
      <c r="N486" s="122">
        <v>794.82</v>
      </c>
      <c r="AF486" s="83"/>
      <c r="AG486" s="91" t="s">
        <v>190</v>
      </c>
      <c r="AL486" s="91"/>
      <c r="AM486" s="91"/>
    </row>
    <row r="487" spans="1:41" customFormat="1" ht="15" x14ac:dyDescent="0.25">
      <c r="A487" s="112"/>
      <c r="B487" s="113"/>
      <c r="C487" s="208" t="s">
        <v>191</v>
      </c>
      <c r="D487" s="208"/>
      <c r="E487" s="208"/>
      <c r="F487" s="208"/>
      <c r="G487" s="208"/>
      <c r="H487" s="208"/>
      <c r="I487" s="208"/>
      <c r="J487" s="208"/>
      <c r="K487" s="208"/>
      <c r="L487" s="208"/>
      <c r="M487" s="208"/>
      <c r="N487" s="209"/>
      <c r="AF487" s="83"/>
      <c r="AG487" s="91"/>
      <c r="AL487" s="91"/>
      <c r="AM487" s="91"/>
      <c r="AO487" s="94" t="s">
        <v>191</v>
      </c>
    </row>
    <row r="488" spans="1:41" customFormat="1" ht="15" x14ac:dyDescent="0.25">
      <c r="A488" s="112"/>
      <c r="B488" s="113"/>
      <c r="C488" s="210" t="s">
        <v>146</v>
      </c>
      <c r="D488" s="210"/>
      <c r="E488" s="210"/>
      <c r="F488" s="86"/>
      <c r="G488" s="87"/>
      <c r="H488" s="87"/>
      <c r="I488" s="87"/>
      <c r="J488" s="89"/>
      <c r="K488" s="87"/>
      <c r="L488" s="119">
        <v>43.01</v>
      </c>
      <c r="M488" s="107"/>
      <c r="N488" s="122">
        <v>794.82</v>
      </c>
      <c r="AF488" s="83"/>
      <c r="AG488" s="91"/>
      <c r="AL488" s="91" t="s">
        <v>146</v>
      </c>
      <c r="AM488" s="91"/>
    </row>
    <row r="489" spans="1:41" customFormat="1" ht="34.5" x14ac:dyDescent="0.25">
      <c r="A489" s="84" t="s">
        <v>928</v>
      </c>
      <c r="B489" s="85" t="s">
        <v>676</v>
      </c>
      <c r="C489" s="210" t="s">
        <v>185</v>
      </c>
      <c r="D489" s="210"/>
      <c r="E489" s="210"/>
      <c r="F489" s="86" t="s">
        <v>186</v>
      </c>
      <c r="G489" s="87"/>
      <c r="H489" s="87"/>
      <c r="I489" s="133">
        <v>3.4</v>
      </c>
      <c r="J489" s="119">
        <v>10.88</v>
      </c>
      <c r="K489" s="87"/>
      <c r="L489" s="119">
        <v>36.99</v>
      </c>
      <c r="M489" s="121">
        <v>8.3699999999999992</v>
      </c>
      <c r="N489" s="122">
        <v>309.61</v>
      </c>
      <c r="AF489" s="83"/>
      <c r="AG489" s="91" t="s">
        <v>185</v>
      </c>
      <c r="AL489" s="91"/>
      <c r="AM489" s="91"/>
    </row>
    <row r="490" spans="1:41" customFormat="1" ht="15" x14ac:dyDescent="0.25">
      <c r="A490" s="112"/>
      <c r="B490" s="113"/>
      <c r="C490" s="208" t="s">
        <v>187</v>
      </c>
      <c r="D490" s="208"/>
      <c r="E490" s="208"/>
      <c r="F490" s="208"/>
      <c r="G490" s="208"/>
      <c r="H490" s="208"/>
      <c r="I490" s="208"/>
      <c r="J490" s="208"/>
      <c r="K490" s="208"/>
      <c r="L490" s="208"/>
      <c r="M490" s="208"/>
      <c r="N490" s="209"/>
      <c r="AF490" s="83"/>
      <c r="AG490" s="91"/>
      <c r="AL490" s="91"/>
      <c r="AM490" s="91"/>
      <c r="AO490" s="94" t="s">
        <v>187</v>
      </c>
    </row>
    <row r="491" spans="1:41" customFormat="1" ht="15" x14ac:dyDescent="0.25">
      <c r="A491" s="112"/>
      <c r="B491" s="113"/>
      <c r="C491" s="210" t="s">
        <v>146</v>
      </c>
      <c r="D491" s="210"/>
      <c r="E491" s="210"/>
      <c r="F491" s="86"/>
      <c r="G491" s="87"/>
      <c r="H491" s="87"/>
      <c r="I491" s="87"/>
      <c r="J491" s="89"/>
      <c r="K491" s="87"/>
      <c r="L491" s="119">
        <v>36.99</v>
      </c>
      <c r="M491" s="107"/>
      <c r="N491" s="122">
        <v>309.61</v>
      </c>
      <c r="AF491" s="83"/>
      <c r="AG491" s="91"/>
      <c r="AL491" s="91" t="s">
        <v>146</v>
      </c>
      <c r="AM491" s="91"/>
    </row>
    <row r="492" spans="1:41" customFormat="1" ht="22.5" x14ac:dyDescent="0.25">
      <c r="A492" s="84" t="s">
        <v>929</v>
      </c>
      <c r="B492" s="85" t="s">
        <v>195</v>
      </c>
      <c r="C492" s="210" t="s">
        <v>196</v>
      </c>
      <c r="D492" s="210"/>
      <c r="E492" s="210"/>
      <c r="F492" s="86" t="s">
        <v>197</v>
      </c>
      <c r="G492" s="87"/>
      <c r="H492" s="87"/>
      <c r="I492" s="133">
        <v>3.4</v>
      </c>
      <c r="J492" s="119">
        <v>410.63</v>
      </c>
      <c r="K492" s="87"/>
      <c r="L492" s="119">
        <v>166.8</v>
      </c>
      <c r="M492" s="121">
        <v>8.3699999999999992</v>
      </c>
      <c r="N492" s="115">
        <v>1396.14</v>
      </c>
      <c r="AF492" s="83"/>
      <c r="AG492" s="91" t="s">
        <v>196</v>
      </c>
      <c r="AL492" s="91"/>
      <c r="AM492" s="91"/>
    </row>
    <row r="493" spans="1:41" customFormat="1" ht="15" x14ac:dyDescent="0.25">
      <c r="A493" s="112"/>
      <c r="B493" s="113"/>
      <c r="C493" s="208" t="s">
        <v>198</v>
      </c>
      <c r="D493" s="208"/>
      <c r="E493" s="208"/>
      <c r="F493" s="208"/>
      <c r="G493" s="208"/>
      <c r="H493" s="208"/>
      <c r="I493" s="208"/>
      <c r="J493" s="208"/>
      <c r="K493" s="208"/>
      <c r="L493" s="208"/>
      <c r="M493" s="208"/>
      <c r="N493" s="209"/>
      <c r="AF493" s="83"/>
      <c r="AG493" s="91"/>
      <c r="AL493" s="91"/>
      <c r="AM493" s="91"/>
      <c r="AO493" s="94" t="s">
        <v>198</v>
      </c>
    </row>
    <row r="494" spans="1:41" customFormat="1" ht="15" x14ac:dyDescent="0.25">
      <c r="A494" s="112"/>
      <c r="B494" s="113"/>
      <c r="C494" s="210" t="s">
        <v>146</v>
      </c>
      <c r="D494" s="210"/>
      <c r="E494" s="210"/>
      <c r="F494" s="86"/>
      <c r="G494" s="87"/>
      <c r="H494" s="87"/>
      <c r="I494" s="87"/>
      <c r="J494" s="89"/>
      <c r="K494" s="87"/>
      <c r="L494" s="119">
        <v>166.8</v>
      </c>
      <c r="M494" s="107"/>
      <c r="N494" s="115">
        <v>1396.14</v>
      </c>
      <c r="AF494" s="83"/>
      <c r="AG494" s="91"/>
      <c r="AL494" s="91" t="s">
        <v>146</v>
      </c>
      <c r="AM494" s="91"/>
    </row>
    <row r="495" spans="1:41" customFormat="1" ht="0" hidden="1" customHeight="1" x14ac:dyDescent="0.25">
      <c r="A495" s="123"/>
      <c r="B495" s="124"/>
      <c r="C495" s="124"/>
      <c r="D495" s="124"/>
      <c r="E495" s="124"/>
      <c r="F495" s="125"/>
      <c r="G495" s="125"/>
      <c r="H495" s="125"/>
      <c r="I495" s="125"/>
      <c r="J495" s="126"/>
      <c r="K495" s="125"/>
      <c r="L495" s="126"/>
      <c r="M495" s="97"/>
      <c r="N495" s="126"/>
      <c r="AF495" s="83"/>
      <c r="AG495" s="91"/>
      <c r="AL495" s="91"/>
      <c r="AM495" s="91"/>
    </row>
    <row r="496" spans="1:41" customFormat="1" ht="15" x14ac:dyDescent="0.25">
      <c r="A496" s="127"/>
      <c r="B496" s="128"/>
      <c r="C496" s="210" t="s">
        <v>930</v>
      </c>
      <c r="D496" s="210"/>
      <c r="E496" s="210"/>
      <c r="F496" s="210"/>
      <c r="G496" s="210"/>
      <c r="H496" s="210"/>
      <c r="I496" s="210"/>
      <c r="J496" s="210"/>
      <c r="K496" s="210"/>
      <c r="L496" s="129">
        <v>11140.68</v>
      </c>
      <c r="M496" s="130"/>
      <c r="N496" s="131">
        <v>352377.79</v>
      </c>
      <c r="AF496" s="83"/>
      <c r="AG496" s="91"/>
      <c r="AL496" s="91"/>
      <c r="AM496" s="91" t="s">
        <v>930</v>
      </c>
    </row>
    <row r="497" spans="1:39" customFormat="1" ht="15" x14ac:dyDescent="0.25">
      <c r="A497" s="212" t="s">
        <v>931</v>
      </c>
      <c r="B497" s="213"/>
      <c r="C497" s="213"/>
      <c r="D497" s="213"/>
      <c r="E497" s="213"/>
      <c r="F497" s="213"/>
      <c r="G497" s="213"/>
      <c r="H497" s="213"/>
      <c r="I497" s="213"/>
      <c r="J497" s="213"/>
      <c r="K497" s="213"/>
      <c r="L497" s="213"/>
      <c r="M497" s="213"/>
      <c r="N497" s="214"/>
      <c r="AF497" s="83" t="s">
        <v>931</v>
      </c>
      <c r="AG497" s="91"/>
      <c r="AL497" s="91"/>
      <c r="AM497" s="91"/>
    </row>
    <row r="498" spans="1:39" customFormat="1" ht="23.25" x14ac:dyDescent="0.25">
      <c r="A498" s="84" t="s">
        <v>308</v>
      </c>
      <c r="B498" s="85" t="s">
        <v>211</v>
      </c>
      <c r="C498" s="210" t="s">
        <v>155</v>
      </c>
      <c r="D498" s="210"/>
      <c r="E498" s="210"/>
      <c r="F498" s="86" t="s">
        <v>71</v>
      </c>
      <c r="G498" s="87"/>
      <c r="H498" s="87"/>
      <c r="I498" s="88">
        <v>10</v>
      </c>
      <c r="J498" s="89"/>
      <c r="K498" s="87"/>
      <c r="L498" s="89"/>
      <c r="M498" s="87"/>
      <c r="N498" s="90"/>
      <c r="AF498" s="83"/>
      <c r="AG498" s="91" t="s">
        <v>155</v>
      </c>
      <c r="AL498" s="91"/>
      <c r="AM498" s="91"/>
    </row>
    <row r="499" spans="1:39" customFormat="1" ht="34.5" x14ac:dyDescent="0.25">
      <c r="A499" s="92"/>
      <c r="B499" s="93" t="s">
        <v>126</v>
      </c>
      <c r="C499" s="203" t="s">
        <v>127</v>
      </c>
      <c r="D499" s="203"/>
      <c r="E499" s="203"/>
      <c r="F499" s="203"/>
      <c r="G499" s="203"/>
      <c r="H499" s="203"/>
      <c r="I499" s="203"/>
      <c r="J499" s="203"/>
      <c r="K499" s="203"/>
      <c r="L499" s="203"/>
      <c r="M499" s="203"/>
      <c r="N499" s="211"/>
      <c r="AF499" s="83"/>
      <c r="AG499" s="91"/>
      <c r="AH499" s="94" t="s">
        <v>127</v>
      </c>
      <c r="AL499" s="91"/>
      <c r="AM499" s="91"/>
    </row>
    <row r="500" spans="1:39" customFormat="1" ht="22.5" x14ac:dyDescent="0.25">
      <c r="A500" s="92"/>
      <c r="B500" s="93" t="s">
        <v>128</v>
      </c>
      <c r="C500" s="203" t="s">
        <v>129</v>
      </c>
      <c r="D500" s="203"/>
      <c r="E500" s="203"/>
      <c r="F500" s="203"/>
      <c r="G500" s="203"/>
      <c r="H500" s="203"/>
      <c r="I500" s="203"/>
      <c r="J500" s="203"/>
      <c r="K500" s="203"/>
      <c r="L500" s="203"/>
      <c r="M500" s="203"/>
      <c r="N500" s="211"/>
      <c r="AF500" s="83"/>
      <c r="AG500" s="91"/>
      <c r="AH500" s="94" t="s">
        <v>129</v>
      </c>
      <c r="AL500" s="91"/>
      <c r="AM500" s="91"/>
    </row>
    <row r="501" spans="1:39" customFormat="1" ht="15" x14ac:dyDescent="0.25">
      <c r="A501" s="95"/>
      <c r="B501" s="93" t="s">
        <v>130</v>
      </c>
      <c r="C501" s="208" t="s">
        <v>131</v>
      </c>
      <c r="D501" s="208"/>
      <c r="E501" s="208"/>
      <c r="F501" s="96"/>
      <c r="G501" s="97"/>
      <c r="H501" s="97"/>
      <c r="I501" s="97"/>
      <c r="J501" s="98">
        <v>27.11</v>
      </c>
      <c r="K501" s="99">
        <v>1.38</v>
      </c>
      <c r="L501" s="98">
        <v>374.12</v>
      </c>
      <c r="M501" s="99">
        <v>49.76</v>
      </c>
      <c r="N501" s="100">
        <v>18616.21</v>
      </c>
      <c r="AF501" s="83"/>
      <c r="AG501" s="91"/>
      <c r="AI501" s="94" t="s">
        <v>131</v>
      </c>
      <c r="AL501" s="91"/>
      <c r="AM501" s="91"/>
    </row>
    <row r="502" spans="1:39" customFormat="1" ht="15" x14ac:dyDescent="0.25">
      <c r="A502" s="95"/>
      <c r="B502" s="93" t="s">
        <v>132</v>
      </c>
      <c r="C502" s="208" t="s">
        <v>133</v>
      </c>
      <c r="D502" s="208"/>
      <c r="E502" s="208"/>
      <c r="F502" s="96"/>
      <c r="G502" s="97"/>
      <c r="H502" s="97"/>
      <c r="I502" s="97"/>
      <c r="J502" s="98">
        <v>106.69</v>
      </c>
      <c r="K502" s="99">
        <v>1.38</v>
      </c>
      <c r="L502" s="101">
        <v>1472.32</v>
      </c>
      <c r="M502" s="99">
        <v>13.37</v>
      </c>
      <c r="N502" s="100">
        <v>19684.919999999998</v>
      </c>
      <c r="AF502" s="83"/>
      <c r="AG502" s="91"/>
      <c r="AI502" s="94" t="s">
        <v>133</v>
      </c>
      <c r="AL502" s="91"/>
      <c r="AM502" s="91"/>
    </row>
    <row r="503" spans="1:39" customFormat="1" ht="15" x14ac:dyDescent="0.25">
      <c r="A503" s="95"/>
      <c r="B503" s="93" t="s">
        <v>134</v>
      </c>
      <c r="C503" s="208" t="s">
        <v>135</v>
      </c>
      <c r="D503" s="208"/>
      <c r="E503" s="208"/>
      <c r="F503" s="96"/>
      <c r="G503" s="97"/>
      <c r="H503" s="97"/>
      <c r="I503" s="97"/>
      <c r="J503" s="98">
        <v>10.09</v>
      </c>
      <c r="K503" s="99">
        <v>1.38</v>
      </c>
      <c r="L503" s="98">
        <v>139.24</v>
      </c>
      <c r="M503" s="99">
        <v>49.76</v>
      </c>
      <c r="N503" s="100">
        <v>6928.58</v>
      </c>
      <c r="AF503" s="83"/>
      <c r="AG503" s="91"/>
      <c r="AI503" s="94" t="s">
        <v>135</v>
      </c>
      <c r="AL503" s="91"/>
      <c r="AM503" s="91"/>
    </row>
    <row r="504" spans="1:39" customFormat="1" ht="15" x14ac:dyDescent="0.25">
      <c r="A504" s="95"/>
      <c r="B504" s="93" t="s">
        <v>158</v>
      </c>
      <c r="C504" s="208" t="s">
        <v>159</v>
      </c>
      <c r="D504" s="208"/>
      <c r="E504" s="208"/>
      <c r="F504" s="96"/>
      <c r="G504" s="97"/>
      <c r="H504" s="97"/>
      <c r="I504" s="97"/>
      <c r="J504" s="98">
        <v>45.54</v>
      </c>
      <c r="K504" s="97"/>
      <c r="L504" s="98">
        <v>455.4</v>
      </c>
      <c r="M504" s="99">
        <v>8.3699999999999992</v>
      </c>
      <c r="N504" s="100">
        <v>3811.7</v>
      </c>
      <c r="AF504" s="83"/>
      <c r="AG504" s="91"/>
      <c r="AI504" s="94" t="s">
        <v>159</v>
      </c>
      <c r="AL504" s="91"/>
      <c r="AM504" s="91"/>
    </row>
    <row r="505" spans="1:39" customFormat="1" ht="15" x14ac:dyDescent="0.25">
      <c r="A505" s="102"/>
      <c r="B505" s="93"/>
      <c r="C505" s="208" t="s">
        <v>136</v>
      </c>
      <c r="D505" s="208"/>
      <c r="E505" s="208"/>
      <c r="F505" s="96" t="s">
        <v>137</v>
      </c>
      <c r="G505" s="99">
        <v>3.06</v>
      </c>
      <c r="H505" s="99">
        <v>1.38</v>
      </c>
      <c r="I505" s="117">
        <v>42.228000000000002</v>
      </c>
      <c r="J505" s="104"/>
      <c r="K505" s="97"/>
      <c r="L505" s="104"/>
      <c r="M505" s="97"/>
      <c r="N505" s="105"/>
      <c r="AF505" s="83"/>
      <c r="AG505" s="91"/>
      <c r="AJ505" s="94" t="s">
        <v>136</v>
      </c>
      <c r="AL505" s="91"/>
      <c r="AM505" s="91"/>
    </row>
    <row r="506" spans="1:39" customFormat="1" ht="15" x14ac:dyDescent="0.25">
      <c r="A506" s="102"/>
      <c r="B506" s="93"/>
      <c r="C506" s="208" t="s">
        <v>138</v>
      </c>
      <c r="D506" s="208"/>
      <c r="E506" s="208"/>
      <c r="F506" s="96" t="s">
        <v>137</v>
      </c>
      <c r="G506" s="99">
        <v>0.87</v>
      </c>
      <c r="H506" s="99">
        <v>1.38</v>
      </c>
      <c r="I506" s="117">
        <v>12.006</v>
      </c>
      <c r="J506" s="104"/>
      <c r="K506" s="97"/>
      <c r="L506" s="104"/>
      <c r="M506" s="97"/>
      <c r="N506" s="105"/>
      <c r="AF506" s="83"/>
      <c r="AG506" s="91"/>
      <c r="AJ506" s="94" t="s">
        <v>138</v>
      </c>
      <c r="AL506" s="91"/>
      <c r="AM506" s="91"/>
    </row>
    <row r="507" spans="1:39" customFormat="1" ht="15" x14ac:dyDescent="0.25">
      <c r="A507" s="95"/>
      <c r="B507" s="93"/>
      <c r="C507" s="218" t="s">
        <v>139</v>
      </c>
      <c r="D507" s="218"/>
      <c r="E507" s="218"/>
      <c r="F507" s="106"/>
      <c r="G507" s="107"/>
      <c r="H507" s="107"/>
      <c r="I507" s="107"/>
      <c r="J507" s="108">
        <v>179.34</v>
      </c>
      <c r="K507" s="107"/>
      <c r="L507" s="109">
        <v>2301.84</v>
      </c>
      <c r="M507" s="107"/>
      <c r="N507" s="110">
        <v>42112.83</v>
      </c>
      <c r="AF507" s="83"/>
      <c r="AG507" s="91"/>
      <c r="AK507" s="94" t="s">
        <v>139</v>
      </c>
      <c r="AL507" s="91"/>
      <c r="AM507" s="91"/>
    </row>
    <row r="508" spans="1:39" customFormat="1" ht="15" x14ac:dyDescent="0.25">
      <c r="A508" s="102"/>
      <c r="B508" s="93"/>
      <c r="C508" s="208" t="s">
        <v>140</v>
      </c>
      <c r="D508" s="208"/>
      <c r="E508" s="208"/>
      <c r="F508" s="96"/>
      <c r="G508" s="97"/>
      <c r="H508" s="97"/>
      <c r="I508" s="97"/>
      <c r="J508" s="104"/>
      <c r="K508" s="97"/>
      <c r="L508" s="98">
        <v>513.36</v>
      </c>
      <c r="M508" s="97"/>
      <c r="N508" s="100">
        <v>25544.79</v>
      </c>
      <c r="AF508" s="83"/>
      <c r="AG508" s="91"/>
      <c r="AJ508" s="94" t="s">
        <v>140</v>
      </c>
      <c r="AL508" s="91"/>
      <c r="AM508" s="91"/>
    </row>
    <row r="509" spans="1:39" customFormat="1" ht="15" x14ac:dyDescent="0.25">
      <c r="A509" s="102"/>
      <c r="B509" s="93" t="s">
        <v>141</v>
      </c>
      <c r="C509" s="208" t="s">
        <v>142</v>
      </c>
      <c r="D509" s="208"/>
      <c r="E509" s="208"/>
      <c r="F509" s="96" t="s">
        <v>143</v>
      </c>
      <c r="G509" s="111">
        <v>103</v>
      </c>
      <c r="H509" s="97"/>
      <c r="I509" s="111">
        <v>103</v>
      </c>
      <c r="J509" s="104"/>
      <c r="K509" s="97"/>
      <c r="L509" s="98">
        <v>528.76</v>
      </c>
      <c r="M509" s="97"/>
      <c r="N509" s="100">
        <v>26311.13</v>
      </c>
      <c r="AF509" s="83"/>
      <c r="AG509" s="91"/>
      <c r="AJ509" s="94" t="s">
        <v>142</v>
      </c>
      <c r="AL509" s="91"/>
      <c r="AM509" s="91"/>
    </row>
    <row r="510" spans="1:39" customFormat="1" ht="15" x14ac:dyDescent="0.25">
      <c r="A510" s="102"/>
      <c r="B510" s="93" t="s">
        <v>144</v>
      </c>
      <c r="C510" s="208" t="s">
        <v>145</v>
      </c>
      <c r="D510" s="208"/>
      <c r="E510" s="208"/>
      <c r="F510" s="96" t="s">
        <v>143</v>
      </c>
      <c r="G510" s="111">
        <v>60</v>
      </c>
      <c r="H510" s="97"/>
      <c r="I510" s="111">
        <v>60</v>
      </c>
      <c r="J510" s="104"/>
      <c r="K510" s="97"/>
      <c r="L510" s="98">
        <v>308.02</v>
      </c>
      <c r="M510" s="97"/>
      <c r="N510" s="100">
        <v>15326.87</v>
      </c>
      <c r="AF510" s="83"/>
      <c r="AG510" s="91"/>
      <c r="AJ510" s="94" t="s">
        <v>145</v>
      </c>
      <c r="AL510" s="91"/>
      <c r="AM510" s="91"/>
    </row>
    <row r="511" spans="1:39" customFormat="1" ht="15" x14ac:dyDescent="0.25">
      <c r="A511" s="112"/>
      <c r="B511" s="113"/>
      <c r="C511" s="210" t="s">
        <v>146</v>
      </c>
      <c r="D511" s="210"/>
      <c r="E511" s="210"/>
      <c r="F511" s="86"/>
      <c r="G511" s="87"/>
      <c r="H511" s="87"/>
      <c r="I511" s="87"/>
      <c r="J511" s="89"/>
      <c r="K511" s="87"/>
      <c r="L511" s="114">
        <v>3138.62</v>
      </c>
      <c r="M511" s="107"/>
      <c r="N511" s="115">
        <v>83750.83</v>
      </c>
      <c r="AF511" s="83"/>
      <c r="AG511" s="91"/>
      <c r="AL511" s="91" t="s">
        <v>146</v>
      </c>
      <c r="AM511" s="91"/>
    </row>
    <row r="512" spans="1:39" customFormat="1" ht="15" x14ac:dyDescent="0.25">
      <c r="A512" s="84" t="s">
        <v>313</v>
      </c>
      <c r="B512" s="85" t="s">
        <v>213</v>
      </c>
      <c r="C512" s="210" t="s">
        <v>214</v>
      </c>
      <c r="D512" s="210"/>
      <c r="E512" s="210"/>
      <c r="F512" s="86" t="s">
        <v>215</v>
      </c>
      <c r="G512" s="87"/>
      <c r="H512" s="87"/>
      <c r="I512" s="133">
        <v>-0.6</v>
      </c>
      <c r="J512" s="119">
        <v>610</v>
      </c>
      <c r="K512" s="87"/>
      <c r="L512" s="119">
        <v>-366</v>
      </c>
      <c r="M512" s="121">
        <v>8.3699999999999992</v>
      </c>
      <c r="N512" s="115">
        <v>-3063.42</v>
      </c>
      <c r="AF512" s="83"/>
      <c r="AG512" s="91" t="s">
        <v>214</v>
      </c>
      <c r="AL512" s="91"/>
      <c r="AM512" s="91"/>
    </row>
    <row r="513" spans="1:41" customFormat="1" ht="15" x14ac:dyDescent="0.25">
      <c r="A513" s="112"/>
      <c r="B513" s="113"/>
      <c r="C513" s="208" t="s">
        <v>216</v>
      </c>
      <c r="D513" s="208"/>
      <c r="E513" s="208"/>
      <c r="F513" s="208"/>
      <c r="G513" s="208"/>
      <c r="H513" s="208"/>
      <c r="I513" s="208"/>
      <c r="J513" s="208"/>
      <c r="K513" s="208"/>
      <c r="L513" s="208"/>
      <c r="M513" s="208"/>
      <c r="N513" s="209"/>
      <c r="AF513" s="83"/>
      <c r="AG513" s="91"/>
      <c r="AL513" s="91"/>
      <c r="AM513" s="91"/>
      <c r="AO513" s="94" t="s">
        <v>216</v>
      </c>
    </row>
    <row r="514" spans="1:41" customFormat="1" ht="15" x14ac:dyDescent="0.25">
      <c r="A514" s="112"/>
      <c r="B514" s="113"/>
      <c r="C514" s="210" t="s">
        <v>146</v>
      </c>
      <c r="D514" s="210"/>
      <c r="E514" s="210"/>
      <c r="F514" s="86"/>
      <c r="G514" s="87"/>
      <c r="H514" s="87"/>
      <c r="I514" s="87"/>
      <c r="J514" s="89"/>
      <c r="K514" s="87"/>
      <c r="L514" s="119">
        <v>-366</v>
      </c>
      <c r="M514" s="107"/>
      <c r="N514" s="115">
        <v>-3063.42</v>
      </c>
      <c r="AF514" s="83"/>
      <c r="AG514" s="91"/>
      <c r="AL514" s="91" t="s">
        <v>146</v>
      </c>
      <c r="AM514" s="91"/>
    </row>
    <row r="515" spans="1:41" customFormat="1" ht="34.5" x14ac:dyDescent="0.25">
      <c r="A515" s="84" t="s">
        <v>318</v>
      </c>
      <c r="B515" s="85" t="s">
        <v>218</v>
      </c>
      <c r="C515" s="210" t="s">
        <v>162</v>
      </c>
      <c r="D515" s="210"/>
      <c r="E515" s="210"/>
      <c r="F515" s="86" t="s">
        <v>71</v>
      </c>
      <c r="G515" s="87"/>
      <c r="H515" s="87"/>
      <c r="I515" s="88">
        <v>4</v>
      </c>
      <c r="J515" s="89"/>
      <c r="K515" s="87"/>
      <c r="L515" s="89"/>
      <c r="M515" s="87"/>
      <c r="N515" s="90"/>
      <c r="AF515" s="83"/>
      <c r="AG515" s="91" t="s">
        <v>162</v>
      </c>
      <c r="AL515" s="91"/>
      <c r="AM515" s="91"/>
    </row>
    <row r="516" spans="1:41" customFormat="1" ht="34.5" x14ac:dyDescent="0.25">
      <c r="A516" s="92"/>
      <c r="B516" s="93" t="s">
        <v>126</v>
      </c>
      <c r="C516" s="203" t="s">
        <v>127</v>
      </c>
      <c r="D516" s="203"/>
      <c r="E516" s="203"/>
      <c r="F516" s="203"/>
      <c r="G516" s="203"/>
      <c r="H516" s="203"/>
      <c r="I516" s="203"/>
      <c r="J516" s="203"/>
      <c r="K516" s="203"/>
      <c r="L516" s="203"/>
      <c r="M516" s="203"/>
      <c r="N516" s="211"/>
      <c r="AF516" s="83"/>
      <c r="AG516" s="91"/>
      <c r="AH516" s="94" t="s">
        <v>127</v>
      </c>
      <c r="AL516" s="91"/>
      <c r="AM516" s="91"/>
    </row>
    <row r="517" spans="1:41" customFormat="1" ht="22.5" x14ac:dyDescent="0.25">
      <c r="A517" s="92"/>
      <c r="B517" s="93" t="s">
        <v>128</v>
      </c>
      <c r="C517" s="203" t="s">
        <v>129</v>
      </c>
      <c r="D517" s="203"/>
      <c r="E517" s="203"/>
      <c r="F517" s="203"/>
      <c r="G517" s="203"/>
      <c r="H517" s="203"/>
      <c r="I517" s="203"/>
      <c r="J517" s="203"/>
      <c r="K517" s="203"/>
      <c r="L517" s="203"/>
      <c r="M517" s="203"/>
      <c r="N517" s="211"/>
      <c r="AF517" s="83"/>
      <c r="AG517" s="91"/>
      <c r="AH517" s="94" t="s">
        <v>129</v>
      </c>
      <c r="AL517" s="91"/>
      <c r="AM517" s="91"/>
    </row>
    <row r="518" spans="1:41" customFormat="1" ht="15" x14ac:dyDescent="0.25">
      <c r="A518" s="95"/>
      <c r="B518" s="93" t="s">
        <v>130</v>
      </c>
      <c r="C518" s="208" t="s">
        <v>131</v>
      </c>
      <c r="D518" s="208"/>
      <c r="E518" s="208"/>
      <c r="F518" s="96"/>
      <c r="G518" s="97"/>
      <c r="H518" s="97"/>
      <c r="I518" s="97"/>
      <c r="J518" s="98">
        <v>52.98</v>
      </c>
      <c r="K518" s="99">
        <v>1.38</v>
      </c>
      <c r="L518" s="98">
        <v>292.45</v>
      </c>
      <c r="M518" s="99">
        <v>49.76</v>
      </c>
      <c r="N518" s="100">
        <v>14552.31</v>
      </c>
      <c r="AF518" s="83"/>
      <c r="AG518" s="91"/>
      <c r="AI518" s="94" t="s">
        <v>131</v>
      </c>
      <c r="AL518" s="91"/>
      <c r="AM518" s="91"/>
    </row>
    <row r="519" spans="1:41" customFormat="1" ht="15" x14ac:dyDescent="0.25">
      <c r="A519" s="95"/>
      <c r="B519" s="93" t="s">
        <v>132</v>
      </c>
      <c r="C519" s="208" t="s">
        <v>133</v>
      </c>
      <c r="D519" s="208"/>
      <c r="E519" s="208"/>
      <c r="F519" s="96"/>
      <c r="G519" s="97"/>
      <c r="H519" s="97"/>
      <c r="I519" s="97"/>
      <c r="J519" s="98">
        <v>247.94</v>
      </c>
      <c r="K519" s="99">
        <v>1.38</v>
      </c>
      <c r="L519" s="101">
        <v>1368.63</v>
      </c>
      <c r="M519" s="99">
        <v>13.37</v>
      </c>
      <c r="N519" s="100">
        <v>18298.580000000002</v>
      </c>
      <c r="AF519" s="83"/>
      <c r="AG519" s="91"/>
      <c r="AI519" s="94" t="s">
        <v>133</v>
      </c>
      <c r="AL519" s="91"/>
      <c r="AM519" s="91"/>
    </row>
    <row r="520" spans="1:41" customFormat="1" ht="15" x14ac:dyDescent="0.25">
      <c r="A520" s="95"/>
      <c r="B520" s="93" t="s">
        <v>134</v>
      </c>
      <c r="C520" s="208" t="s">
        <v>135</v>
      </c>
      <c r="D520" s="208"/>
      <c r="E520" s="208"/>
      <c r="F520" s="96"/>
      <c r="G520" s="97"/>
      <c r="H520" s="97"/>
      <c r="I520" s="97"/>
      <c r="J520" s="98">
        <v>23.2</v>
      </c>
      <c r="K520" s="99">
        <v>1.38</v>
      </c>
      <c r="L520" s="98">
        <v>128.06</v>
      </c>
      <c r="M520" s="99">
        <v>49.76</v>
      </c>
      <c r="N520" s="100">
        <v>6372.27</v>
      </c>
      <c r="AF520" s="83"/>
      <c r="AG520" s="91"/>
      <c r="AI520" s="94" t="s">
        <v>135</v>
      </c>
      <c r="AL520" s="91"/>
      <c r="AM520" s="91"/>
    </row>
    <row r="521" spans="1:41" customFormat="1" ht="15" x14ac:dyDescent="0.25">
      <c r="A521" s="95"/>
      <c r="B521" s="93" t="s">
        <v>158</v>
      </c>
      <c r="C521" s="208" t="s">
        <v>159</v>
      </c>
      <c r="D521" s="208"/>
      <c r="E521" s="208"/>
      <c r="F521" s="96"/>
      <c r="G521" s="97"/>
      <c r="H521" s="97"/>
      <c r="I521" s="97"/>
      <c r="J521" s="98">
        <v>45.54</v>
      </c>
      <c r="K521" s="97"/>
      <c r="L521" s="98">
        <v>182.16</v>
      </c>
      <c r="M521" s="99">
        <v>8.3699999999999992</v>
      </c>
      <c r="N521" s="100">
        <v>1524.68</v>
      </c>
      <c r="AF521" s="83"/>
      <c r="AG521" s="91"/>
      <c r="AI521" s="94" t="s">
        <v>159</v>
      </c>
      <c r="AL521" s="91"/>
      <c r="AM521" s="91"/>
    </row>
    <row r="522" spans="1:41" customFormat="1" ht="15" x14ac:dyDescent="0.25">
      <c r="A522" s="102"/>
      <c r="B522" s="93"/>
      <c r="C522" s="208" t="s">
        <v>136</v>
      </c>
      <c r="D522" s="208"/>
      <c r="E522" s="208"/>
      <c r="F522" s="96" t="s">
        <v>137</v>
      </c>
      <c r="G522" s="99">
        <v>5.98</v>
      </c>
      <c r="H522" s="99">
        <v>1.38</v>
      </c>
      <c r="I522" s="103">
        <v>33.009599999999999</v>
      </c>
      <c r="J522" s="104"/>
      <c r="K522" s="97"/>
      <c r="L522" s="104"/>
      <c r="M522" s="97"/>
      <c r="N522" s="105"/>
      <c r="AF522" s="83"/>
      <c r="AG522" s="91"/>
      <c r="AJ522" s="94" t="s">
        <v>136</v>
      </c>
      <c r="AL522" s="91"/>
      <c r="AM522" s="91"/>
    </row>
    <row r="523" spans="1:41" customFormat="1" ht="15" x14ac:dyDescent="0.25">
      <c r="A523" s="102"/>
      <c r="B523" s="93"/>
      <c r="C523" s="208" t="s">
        <v>138</v>
      </c>
      <c r="D523" s="208"/>
      <c r="E523" s="208"/>
      <c r="F523" s="96" t="s">
        <v>137</v>
      </c>
      <c r="G523" s="111">
        <v>2</v>
      </c>
      <c r="H523" s="99">
        <v>1.38</v>
      </c>
      <c r="I523" s="99">
        <v>11.04</v>
      </c>
      <c r="J523" s="104"/>
      <c r="K523" s="97"/>
      <c r="L523" s="104"/>
      <c r="M523" s="97"/>
      <c r="N523" s="105"/>
      <c r="AF523" s="83"/>
      <c r="AG523" s="91"/>
      <c r="AJ523" s="94" t="s">
        <v>138</v>
      </c>
      <c r="AL523" s="91"/>
      <c r="AM523" s="91"/>
    </row>
    <row r="524" spans="1:41" customFormat="1" ht="15" x14ac:dyDescent="0.25">
      <c r="A524" s="95"/>
      <c r="B524" s="93"/>
      <c r="C524" s="218" t="s">
        <v>139</v>
      </c>
      <c r="D524" s="218"/>
      <c r="E524" s="218"/>
      <c r="F524" s="106"/>
      <c r="G524" s="107"/>
      <c r="H524" s="107"/>
      <c r="I524" s="107"/>
      <c r="J524" s="108">
        <v>346.46</v>
      </c>
      <c r="K524" s="107"/>
      <c r="L524" s="109">
        <v>1843.24</v>
      </c>
      <c r="M524" s="107"/>
      <c r="N524" s="110">
        <v>34375.57</v>
      </c>
      <c r="AF524" s="83"/>
      <c r="AG524" s="91"/>
      <c r="AK524" s="94" t="s">
        <v>139</v>
      </c>
      <c r="AL524" s="91"/>
      <c r="AM524" s="91"/>
    </row>
    <row r="525" spans="1:41" customFormat="1" ht="15" x14ac:dyDescent="0.25">
      <c r="A525" s="102"/>
      <c r="B525" s="93"/>
      <c r="C525" s="208" t="s">
        <v>140</v>
      </c>
      <c r="D525" s="208"/>
      <c r="E525" s="208"/>
      <c r="F525" s="96"/>
      <c r="G525" s="97"/>
      <c r="H525" s="97"/>
      <c r="I525" s="97"/>
      <c r="J525" s="104"/>
      <c r="K525" s="97"/>
      <c r="L525" s="98">
        <v>420.51</v>
      </c>
      <c r="M525" s="97"/>
      <c r="N525" s="100">
        <v>20924.580000000002</v>
      </c>
      <c r="AF525" s="83"/>
      <c r="AG525" s="91"/>
      <c r="AJ525" s="94" t="s">
        <v>140</v>
      </c>
      <c r="AL525" s="91"/>
      <c r="AM525" s="91"/>
    </row>
    <row r="526" spans="1:41" customFormat="1" ht="15" x14ac:dyDescent="0.25">
      <c r="A526" s="102"/>
      <c r="B526" s="93" t="s">
        <v>141</v>
      </c>
      <c r="C526" s="208" t="s">
        <v>142</v>
      </c>
      <c r="D526" s="208"/>
      <c r="E526" s="208"/>
      <c r="F526" s="96" t="s">
        <v>143</v>
      </c>
      <c r="G526" s="111">
        <v>103</v>
      </c>
      <c r="H526" s="97"/>
      <c r="I526" s="111">
        <v>103</v>
      </c>
      <c r="J526" s="104"/>
      <c r="K526" s="97"/>
      <c r="L526" s="98">
        <v>433.13</v>
      </c>
      <c r="M526" s="97"/>
      <c r="N526" s="100">
        <v>21552.32</v>
      </c>
      <c r="AF526" s="83"/>
      <c r="AG526" s="91"/>
      <c r="AJ526" s="94" t="s">
        <v>142</v>
      </c>
      <c r="AL526" s="91"/>
      <c r="AM526" s="91"/>
    </row>
    <row r="527" spans="1:41" customFormat="1" ht="15" x14ac:dyDescent="0.25">
      <c r="A527" s="102"/>
      <c r="B527" s="93" t="s">
        <v>144</v>
      </c>
      <c r="C527" s="208" t="s">
        <v>145</v>
      </c>
      <c r="D527" s="208"/>
      <c r="E527" s="208"/>
      <c r="F527" s="96" t="s">
        <v>143</v>
      </c>
      <c r="G527" s="111">
        <v>60</v>
      </c>
      <c r="H527" s="97"/>
      <c r="I527" s="111">
        <v>60</v>
      </c>
      <c r="J527" s="104"/>
      <c r="K527" s="97"/>
      <c r="L527" s="98">
        <v>252.31</v>
      </c>
      <c r="M527" s="97"/>
      <c r="N527" s="100">
        <v>12554.75</v>
      </c>
      <c r="AF527" s="83"/>
      <c r="AG527" s="91"/>
      <c r="AJ527" s="94" t="s">
        <v>145</v>
      </c>
      <c r="AL527" s="91"/>
      <c r="AM527" s="91"/>
    </row>
    <row r="528" spans="1:41" customFormat="1" ht="15" x14ac:dyDescent="0.25">
      <c r="A528" s="112"/>
      <c r="B528" s="113"/>
      <c r="C528" s="210" t="s">
        <v>146</v>
      </c>
      <c r="D528" s="210"/>
      <c r="E528" s="210"/>
      <c r="F528" s="86"/>
      <c r="G528" s="87"/>
      <c r="H528" s="87"/>
      <c r="I528" s="87"/>
      <c r="J528" s="89"/>
      <c r="K528" s="87"/>
      <c r="L528" s="114">
        <v>2528.6799999999998</v>
      </c>
      <c r="M528" s="107"/>
      <c r="N528" s="115">
        <v>68482.64</v>
      </c>
      <c r="AF528" s="83"/>
      <c r="AG528" s="91"/>
      <c r="AL528" s="91" t="s">
        <v>146</v>
      </c>
      <c r="AM528" s="91"/>
    </row>
    <row r="529" spans="1:41" customFormat="1" ht="15" x14ac:dyDescent="0.25">
      <c r="A529" s="84" t="s">
        <v>322</v>
      </c>
      <c r="B529" s="85" t="s">
        <v>213</v>
      </c>
      <c r="C529" s="210" t="s">
        <v>214</v>
      </c>
      <c r="D529" s="210"/>
      <c r="E529" s="210"/>
      <c r="F529" s="86" t="s">
        <v>215</v>
      </c>
      <c r="G529" s="87"/>
      <c r="H529" s="87"/>
      <c r="I529" s="121">
        <v>-0.24</v>
      </c>
      <c r="J529" s="119">
        <v>610</v>
      </c>
      <c r="K529" s="87"/>
      <c r="L529" s="119">
        <v>-146.4</v>
      </c>
      <c r="M529" s="121">
        <v>8.3699999999999992</v>
      </c>
      <c r="N529" s="115">
        <v>-1225.3699999999999</v>
      </c>
      <c r="AF529" s="83"/>
      <c r="AG529" s="91" t="s">
        <v>214</v>
      </c>
      <c r="AL529" s="91"/>
      <c r="AM529" s="91"/>
    </row>
    <row r="530" spans="1:41" customFormat="1" ht="15" x14ac:dyDescent="0.25">
      <c r="A530" s="112"/>
      <c r="B530" s="113"/>
      <c r="C530" s="208" t="s">
        <v>216</v>
      </c>
      <c r="D530" s="208"/>
      <c r="E530" s="208"/>
      <c r="F530" s="208"/>
      <c r="G530" s="208"/>
      <c r="H530" s="208"/>
      <c r="I530" s="208"/>
      <c r="J530" s="208"/>
      <c r="K530" s="208"/>
      <c r="L530" s="208"/>
      <c r="M530" s="208"/>
      <c r="N530" s="209"/>
      <c r="AF530" s="83"/>
      <c r="AG530" s="91"/>
      <c r="AL530" s="91"/>
      <c r="AM530" s="91"/>
      <c r="AO530" s="94" t="s">
        <v>216</v>
      </c>
    </row>
    <row r="531" spans="1:41" customFormat="1" ht="15" x14ac:dyDescent="0.25">
      <c r="A531" s="112"/>
      <c r="B531" s="113"/>
      <c r="C531" s="210" t="s">
        <v>146</v>
      </c>
      <c r="D531" s="210"/>
      <c r="E531" s="210"/>
      <c r="F531" s="86"/>
      <c r="G531" s="87"/>
      <c r="H531" s="87"/>
      <c r="I531" s="87"/>
      <c r="J531" s="89"/>
      <c r="K531" s="87"/>
      <c r="L531" s="119">
        <v>-146.4</v>
      </c>
      <c r="M531" s="107"/>
      <c r="N531" s="115">
        <v>-1225.3699999999999</v>
      </c>
      <c r="AF531" s="83"/>
      <c r="AG531" s="91"/>
      <c r="AL531" s="91" t="s">
        <v>146</v>
      </c>
      <c r="AM531" s="91"/>
    </row>
    <row r="532" spans="1:41" customFormat="1" ht="34.5" x14ac:dyDescent="0.25">
      <c r="A532" s="84" t="s">
        <v>326</v>
      </c>
      <c r="B532" s="85" t="s">
        <v>221</v>
      </c>
      <c r="C532" s="210" t="s">
        <v>222</v>
      </c>
      <c r="D532" s="210"/>
      <c r="E532" s="210"/>
      <c r="F532" s="86" t="s">
        <v>223</v>
      </c>
      <c r="G532" s="87"/>
      <c r="H532" s="87"/>
      <c r="I532" s="88">
        <v>1</v>
      </c>
      <c r="J532" s="89"/>
      <c r="K532" s="87"/>
      <c r="L532" s="89"/>
      <c r="M532" s="87"/>
      <c r="N532" s="90"/>
      <c r="AF532" s="83"/>
      <c r="AG532" s="91" t="s">
        <v>222</v>
      </c>
      <c r="AL532" s="91"/>
      <c r="AM532" s="91"/>
    </row>
    <row r="533" spans="1:41" customFormat="1" ht="34.5" x14ac:dyDescent="0.25">
      <c r="A533" s="92"/>
      <c r="B533" s="93" t="s">
        <v>126</v>
      </c>
      <c r="C533" s="203" t="s">
        <v>127</v>
      </c>
      <c r="D533" s="203"/>
      <c r="E533" s="203"/>
      <c r="F533" s="203"/>
      <c r="G533" s="203"/>
      <c r="H533" s="203"/>
      <c r="I533" s="203"/>
      <c r="J533" s="203"/>
      <c r="K533" s="203"/>
      <c r="L533" s="203"/>
      <c r="M533" s="203"/>
      <c r="N533" s="211"/>
      <c r="AF533" s="83"/>
      <c r="AG533" s="91"/>
      <c r="AH533" s="94" t="s">
        <v>127</v>
      </c>
      <c r="AL533" s="91"/>
      <c r="AM533" s="91"/>
    </row>
    <row r="534" spans="1:41" customFormat="1" ht="22.5" x14ac:dyDescent="0.25">
      <c r="A534" s="92"/>
      <c r="B534" s="93" t="s">
        <v>128</v>
      </c>
      <c r="C534" s="203" t="s">
        <v>129</v>
      </c>
      <c r="D534" s="203"/>
      <c r="E534" s="203"/>
      <c r="F534" s="203"/>
      <c r="G534" s="203"/>
      <c r="H534" s="203"/>
      <c r="I534" s="203"/>
      <c r="J534" s="203"/>
      <c r="K534" s="203"/>
      <c r="L534" s="203"/>
      <c r="M534" s="203"/>
      <c r="N534" s="211"/>
      <c r="AF534" s="83"/>
      <c r="AG534" s="91"/>
      <c r="AH534" s="94" t="s">
        <v>129</v>
      </c>
      <c r="AL534" s="91"/>
      <c r="AM534" s="91"/>
    </row>
    <row r="535" spans="1:41" customFormat="1" ht="15" x14ac:dyDescent="0.25">
      <c r="A535" s="95"/>
      <c r="B535" s="93" t="s">
        <v>130</v>
      </c>
      <c r="C535" s="208" t="s">
        <v>131</v>
      </c>
      <c r="D535" s="208"/>
      <c r="E535" s="208"/>
      <c r="F535" s="96"/>
      <c r="G535" s="97"/>
      <c r="H535" s="97"/>
      <c r="I535" s="97"/>
      <c r="J535" s="98">
        <v>320.38</v>
      </c>
      <c r="K535" s="99">
        <v>1.38</v>
      </c>
      <c r="L535" s="98">
        <v>442.12</v>
      </c>
      <c r="M535" s="99">
        <v>49.76</v>
      </c>
      <c r="N535" s="100">
        <v>21999.89</v>
      </c>
      <c r="AF535" s="83"/>
      <c r="AG535" s="91"/>
      <c r="AI535" s="94" t="s">
        <v>131</v>
      </c>
      <c r="AL535" s="91"/>
      <c r="AM535" s="91"/>
    </row>
    <row r="536" spans="1:41" customFormat="1" ht="15" x14ac:dyDescent="0.25">
      <c r="A536" s="95"/>
      <c r="B536" s="93" t="s">
        <v>132</v>
      </c>
      <c r="C536" s="208" t="s">
        <v>133</v>
      </c>
      <c r="D536" s="208"/>
      <c r="E536" s="208"/>
      <c r="F536" s="96"/>
      <c r="G536" s="97"/>
      <c r="H536" s="97"/>
      <c r="I536" s="97"/>
      <c r="J536" s="98">
        <v>557.46</v>
      </c>
      <c r="K536" s="99">
        <v>1.38</v>
      </c>
      <c r="L536" s="98">
        <v>769.29</v>
      </c>
      <c r="M536" s="99">
        <v>13.37</v>
      </c>
      <c r="N536" s="100">
        <v>10285.41</v>
      </c>
      <c r="AF536" s="83"/>
      <c r="AG536" s="91"/>
      <c r="AI536" s="94" t="s">
        <v>133</v>
      </c>
      <c r="AL536" s="91"/>
      <c r="AM536" s="91"/>
    </row>
    <row r="537" spans="1:41" customFormat="1" ht="15" x14ac:dyDescent="0.25">
      <c r="A537" s="95"/>
      <c r="B537" s="93" t="s">
        <v>134</v>
      </c>
      <c r="C537" s="208" t="s">
        <v>135</v>
      </c>
      <c r="D537" s="208"/>
      <c r="E537" s="208"/>
      <c r="F537" s="96"/>
      <c r="G537" s="97"/>
      <c r="H537" s="97"/>
      <c r="I537" s="97"/>
      <c r="J537" s="98">
        <v>84.75</v>
      </c>
      <c r="K537" s="99">
        <v>1.38</v>
      </c>
      <c r="L537" s="98">
        <v>116.96</v>
      </c>
      <c r="M537" s="99">
        <v>49.76</v>
      </c>
      <c r="N537" s="100">
        <v>5819.93</v>
      </c>
      <c r="AF537" s="83"/>
      <c r="AG537" s="91"/>
      <c r="AI537" s="94" t="s">
        <v>135</v>
      </c>
      <c r="AL537" s="91"/>
      <c r="AM537" s="91"/>
    </row>
    <row r="538" spans="1:41" customFormat="1" ht="15" x14ac:dyDescent="0.25">
      <c r="A538" s="95"/>
      <c r="B538" s="93" t="s">
        <v>158</v>
      </c>
      <c r="C538" s="208" t="s">
        <v>159</v>
      </c>
      <c r="D538" s="208"/>
      <c r="E538" s="208"/>
      <c r="F538" s="96"/>
      <c r="G538" s="97"/>
      <c r="H538" s="97"/>
      <c r="I538" s="97"/>
      <c r="J538" s="98">
        <v>509.73</v>
      </c>
      <c r="K538" s="97"/>
      <c r="L538" s="98">
        <v>509.73</v>
      </c>
      <c r="M538" s="99">
        <v>8.3699999999999992</v>
      </c>
      <c r="N538" s="100">
        <v>4266.4399999999996</v>
      </c>
      <c r="AF538" s="83"/>
      <c r="AG538" s="91"/>
      <c r="AI538" s="94" t="s">
        <v>159</v>
      </c>
      <c r="AL538" s="91"/>
      <c r="AM538" s="91"/>
    </row>
    <row r="539" spans="1:41" customFormat="1" ht="15" x14ac:dyDescent="0.25">
      <c r="A539" s="102"/>
      <c r="B539" s="93"/>
      <c r="C539" s="208" t="s">
        <v>136</v>
      </c>
      <c r="D539" s="208"/>
      <c r="E539" s="208"/>
      <c r="F539" s="96" t="s">
        <v>137</v>
      </c>
      <c r="G539" s="116">
        <v>34.9</v>
      </c>
      <c r="H539" s="99">
        <v>1.38</v>
      </c>
      <c r="I539" s="117">
        <v>48.161999999999999</v>
      </c>
      <c r="J539" s="104"/>
      <c r="K539" s="97"/>
      <c r="L539" s="104"/>
      <c r="M539" s="97"/>
      <c r="N539" s="105"/>
      <c r="AF539" s="83"/>
      <c r="AG539" s="91"/>
      <c r="AJ539" s="94" t="s">
        <v>136</v>
      </c>
      <c r="AL539" s="91"/>
      <c r="AM539" s="91"/>
    </row>
    <row r="540" spans="1:41" customFormat="1" ht="15" x14ac:dyDescent="0.25">
      <c r="A540" s="102"/>
      <c r="B540" s="93"/>
      <c r="C540" s="208" t="s">
        <v>138</v>
      </c>
      <c r="D540" s="208"/>
      <c r="E540" s="208"/>
      <c r="F540" s="96" t="s">
        <v>137</v>
      </c>
      <c r="G540" s="99">
        <v>7.35</v>
      </c>
      <c r="H540" s="99">
        <v>1.38</v>
      </c>
      <c r="I540" s="117">
        <v>10.143000000000001</v>
      </c>
      <c r="J540" s="104"/>
      <c r="K540" s="97"/>
      <c r="L540" s="104"/>
      <c r="M540" s="97"/>
      <c r="N540" s="105"/>
      <c r="AF540" s="83"/>
      <c r="AG540" s="91"/>
      <c r="AJ540" s="94" t="s">
        <v>138</v>
      </c>
      <c r="AL540" s="91"/>
      <c r="AM540" s="91"/>
    </row>
    <row r="541" spans="1:41" customFormat="1" ht="15" x14ac:dyDescent="0.25">
      <c r="A541" s="95"/>
      <c r="B541" s="93"/>
      <c r="C541" s="218" t="s">
        <v>139</v>
      </c>
      <c r="D541" s="218"/>
      <c r="E541" s="218"/>
      <c r="F541" s="106"/>
      <c r="G541" s="107"/>
      <c r="H541" s="107"/>
      <c r="I541" s="107"/>
      <c r="J541" s="109">
        <v>1387.57</v>
      </c>
      <c r="K541" s="107"/>
      <c r="L541" s="109">
        <v>1721.14</v>
      </c>
      <c r="M541" s="107"/>
      <c r="N541" s="110">
        <v>36551.74</v>
      </c>
      <c r="AF541" s="83"/>
      <c r="AG541" s="91"/>
      <c r="AK541" s="94" t="s">
        <v>139</v>
      </c>
      <c r="AL541" s="91"/>
      <c r="AM541" s="91"/>
    </row>
    <row r="542" spans="1:41" customFormat="1" ht="15" x14ac:dyDescent="0.25">
      <c r="A542" s="102"/>
      <c r="B542" s="93"/>
      <c r="C542" s="208" t="s">
        <v>140</v>
      </c>
      <c r="D542" s="208"/>
      <c r="E542" s="208"/>
      <c r="F542" s="96"/>
      <c r="G542" s="97"/>
      <c r="H542" s="97"/>
      <c r="I542" s="97"/>
      <c r="J542" s="104"/>
      <c r="K542" s="97"/>
      <c r="L542" s="98">
        <v>559.08000000000004</v>
      </c>
      <c r="M542" s="97"/>
      <c r="N542" s="100">
        <v>27819.82</v>
      </c>
      <c r="AF542" s="83"/>
      <c r="AG542" s="91"/>
      <c r="AJ542" s="94" t="s">
        <v>140</v>
      </c>
      <c r="AL542" s="91"/>
      <c r="AM542" s="91"/>
    </row>
    <row r="543" spans="1:41" customFormat="1" ht="15" x14ac:dyDescent="0.25">
      <c r="A543" s="102"/>
      <c r="B543" s="93" t="s">
        <v>141</v>
      </c>
      <c r="C543" s="208" t="s">
        <v>142</v>
      </c>
      <c r="D543" s="208"/>
      <c r="E543" s="208"/>
      <c r="F543" s="96" t="s">
        <v>143</v>
      </c>
      <c r="G543" s="111">
        <v>103</v>
      </c>
      <c r="H543" s="97"/>
      <c r="I543" s="111">
        <v>103</v>
      </c>
      <c r="J543" s="104"/>
      <c r="K543" s="97"/>
      <c r="L543" s="98">
        <v>575.85</v>
      </c>
      <c r="M543" s="97"/>
      <c r="N543" s="100">
        <v>28654.41</v>
      </c>
      <c r="AF543" s="83"/>
      <c r="AG543" s="91"/>
      <c r="AJ543" s="94" t="s">
        <v>142</v>
      </c>
      <c r="AL543" s="91"/>
      <c r="AM543" s="91"/>
    </row>
    <row r="544" spans="1:41" customFormat="1" ht="15" x14ac:dyDescent="0.25">
      <c r="A544" s="102"/>
      <c r="B544" s="93" t="s">
        <v>144</v>
      </c>
      <c r="C544" s="208" t="s">
        <v>145</v>
      </c>
      <c r="D544" s="208"/>
      <c r="E544" s="208"/>
      <c r="F544" s="96" t="s">
        <v>143</v>
      </c>
      <c r="G544" s="111">
        <v>60</v>
      </c>
      <c r="H544" s="97"/>
      <c r="I544" s="111">
        <v>60</v>
      </c>
      <c r="J544" s="104"/>
      <c r="K544" s="97"/>
      <c r="L544" s="98">
        <v>335.45</v>
      </c>
      <c r="M544" s="97"/>
      <c r="N544" s="100">
        <v>16691.89</v>
      </c>
      <c r="AF544" s="83"/>
      <c r="AG544" s="91"/>
      <c r="AJ544" s="94" t="s">
        <v>145</v>
      </c>
      <c r="AL544" s="91"/>
      <c r="AM544" s="91"/>
    </row>
    <row r="545" spans="1:41" customFormat="1" ht="15" x14ac:dyDescent="0.25">
      <c r="A545" s="112"/>
      <c r="B545" s="113"/>
      <c r="C545" s="210" t="s">
        <v>146</v>
      </c>
      <c r="D545" s="210"/>
      <c r="E545" s="210"/>
      <c r="F545" s="86"/>
      <c r="G545" s="87"/>
      <c r="H545" s="87"/>
      <c r="I545" s="87"/>
      <c r="J545" s="89"/>
      <c r="K545" s="87"/>
      <c r="L545" s="114">
        <v>2632.44</v>
      </c>
      <c r="M545" s="107"/>
      <c r="N545" s="115">
        <v>81898.039999999994</v>
      </c>
      <c r="AF545" s="83"/>
      <c r="AG545" s="91"/>
      <c r="AL545" s="91" t="s">
        <v>146</v>
      </c>
      <c r="AM545" s="91"/>
    </row>
    <row r="546" spans="1:41" customFormat="1" ht="23.25" x14ac:dyDescent="0.25">
      <c r="A546" s="84" t="s">
        <v>330</v>
      </c>
      <c r="B546" s="85" t="s">
        <v>225</v>
      </c>
      <c r="C546" s="210" t="s">
        <v>226</v>
      </c>
      <c r="D546" s="210"/>
      <c r="E546" s="210"/>
      <c r="F546" s="86" t="s">
        <v>71</v>
      </c>
      <c r="G546" s="87"/>
      <c r="H546" s="87"/>
      <c r="I546" s="133">
        <v>-2.1</v>
      </c>
      <c r="J546" s="119">
        <v>88.14</v>
      </c>
      <c r="K546" s="87"/>
      <c r="L546" s="119">
        <v>-185.09</v>
      </c>
      <c r="M546" s="121">
        <v>8.3699999999999992</v>
      </c>
      <c r="N546" s="115">
        <v>-1549.2</v>
      </c>
      <c r="AF546" s="83"/>
      <c r="AG546" s="91" t="s">
        <v>226</v>
      </c>
      <c r="AL546" s="91"/>
      <c r="AM546" s="91"/>
    </row>
    <row r="547" spans="1:41" customFormat="1" ht="15" x14ac:dyDescent="0.25">
      <c r="A547" s="112"/>
      <c r="B547" s="113"/>
      <c r="C547" s="208" t="s">
        <v>216</v>
      </c>
      <c r="D547" s="208"/>
      <c r="E547" s="208"/>
      <c r="F547" s="208"/>
      <c r="G547" s="208"/>
      <c r="H547" s="208"/>
      <c r="I547" s="208"/>
      <c r="J547" s="208"/>
      <c r="K547" s="208"/>
      <c r="L547" s="208"/>
      <c r="M547" s="208"/>
      <c r="N547" s="209"/>
      <c r="AF547" s="83"/>
      <c r="AG547" s="91"/>
      <c r="AL547" s="91"/>
      <c r="AM547" s="91"/>
      <c r="AO547" s="94" t="s">
        <v>216</v>
      </c>
    </row>
    <row r="548" spans="1:41" customFormat="1" ht="15" x14ac:dyDescent="0.25">
      <c r="A548" s="112"/>
      <c r="B548" s="113"/>
      <c r="C548" s="210" t="s">
        <v>146</v>
      </c>
      <c r="D548" s="210"/>
      <c r="E548" s="210"/>
      <c r="F548" s="86"/>
      <c r="G548" s="87"/>
      <c r="H548" s="87"/>
      <c r="I548" s="87"/>
      <c r="J548" s="89"/>
      <c r="K548" s="87"/>
      <c r="L548" s="119">
        <v>-185.09</v>
      </c>
      <c r="M548" s="107"/>
      <c r="N548" s="115">
        <v>-1549.2</v>
      </c>
      <c r="AF548" s="83"/>
      <c r="AG548" s="91"/>
      <c r="AL548" s="91" t="s">
        <v>146</v>
      </c>
      <c r="AM548" s="91"/>
    </row>
    <row r="549" spans="1:41" customFormat="1" ht="15" x14ac:dyDescent="0.25">
      <c r="A549" s="84" t="s">
        <v>333</v>
      </c>
      <c r="B549" s="85" t="s">
        <v>228</v>
      </c>
      <c r="C549" s="210" t="s">
        <v>229</v>
      </c>
      <c r="D549" s="210"/>
      <c r="E549" s="210"/>
      <c r="F549" s="86" t="s">
        <v>71</v>
      </c>
      <c r="G549" s="87"/>
      <c r="H549" s="87"/>
      <c r="I549" s="88">
        <v>-6</v>
      </c>
      <c r="J549" s="119">
        <v>53.84</v>
      </c>
      <c r="K549" s="87"/>
      <c r="L549" s="119">
        <v>-323.04000000000002</v>
      </c>
      <c r="M549" s="121">
        <v>8.3699999999999992</v>
      </c>
      <c r="N549" s="115">
        <v>-2703.84</v>
      </c>
      <c r="AF549" s="83"/>
      <c r="AG549" s="91" t="s">
        <v>229</v>
      </c>
      <c r="AL549" s="91"/>
      <c r="AM549" s="91"/>
    </row>
    <row r="550" spans="1:41" customFormat="1" ht="15" x14ac:dyDescent="0.25">
      <c r="A550" s="112"/>
      <c r="B550" s="113"/>
      <c r="C550" s="208" t="s">
        <v>216</v>
      </c>
      <c r="D550" s="208"/>
      <c r="E550" s="208"/>
      <c r="F550" s="208"/>
      <c r="G550" s="208"/>
      <c r="H550" s="208"/>
      <c r="I550" s="208"/>
      <c r="J550" s="208"/>
      <c r="K550" s="208"/>
      <c r="L550" s="208"/>
      <c r="M550" s="208"/>
      <c r="N550" s="209"/>
      <c r="AF550" s="83"/>
      <c r="AG550" s="91"/>
      <c r="AL550" s="91"/>
      <c r="AM550" s="91"/>
      <c r="AO550" s="94" t="s">
        <v>216</v>
      </c>
    </row>
    <row r="551" spans="1:41" customFormat="1" ht="15" x14ac:dyDescent="0.25">
      <c r="A551" s="112"/>
      <c r="B551" s="113"/>
      <c r="C551" s="210" t="s">
        <v>146</v>
      </c>
      <c r="D551" s="210"/>
      <c r="E551" s="210"/>
      <c r="F551" s="86"/>
      <c r="G551" s="87"/>
      <c r="H551" s="87"/>
      <c r="I551" s="87"/>
      <c r="J551" s="89"/>
      <c r="K551" s="87"/>
      <c r="L551" s="119">
        <v>-323.04000000000002</v>
      </c>
      <c r="M551" s="107"/>
      <c r="N551" s="115">
        <v>-2703.84</v>
      </c>
      <c r="AF551" s="83"/>
      <c r="AG551" s="91"/>
      <c r="AL551" s="91" t="s">
        <v>146</v>
      </c>
      <c r="AM551" s="91"/>
    </row>
    <row r="552" spans="1:41" customFormat="1" ht="34.5" x14ac:dyDescent="0.25">
      <c r="A552" s="84" t="s">
        <v>336</v>
      </c>
      <c r="B552" s="85" t="s">
        <v>243</v>
      </c>
      <c r="C552" s="210" t="s">
        <v>244</v>
      </c>
      <c r="D552" s="210"/>
      <c r="E552" s="210"/>
      <c r="F552" s="86" t="s">
        <v>172</v>
      </c>
      <c r="G552" s="87"/>
      <c r="H552" s="87"/>
      <c r="I552" s="88">
        <v>19</v>
      </c>
      <c r="J552" s="89"/>
      <c r="K552" s="87"/>
      <c r="L552" s="89"/>
      <c r="M552" s="87"/>
      <c r="N552" s="90"/>
      <c r="AF552" s="83"/>
      <c r="AG552" s="91" t="s">
        <v>244</v>
      </c>
      <c r="AL552" s="91"/>
      <c r="AM552" s="91"/>
    </row>
    <row r="553" spans="1:41" customFormat="1" ht="34.5" x14ac:dyDescent="0.25">
      <c r="A553" s="92"/>
      <c r="B553" s="93" t="s">
        <v>126</v>
      </c>
      <c r="C553" s="203" t="s">
        <v>127</v>
      </c>
      <c r="D553" s="203"/>
      <c r="E553" s="203"/>
      <c r="F553" s="203"/>
      <c r="G553" s="203"/>
      <c r="H553" s="203"/>
      <c r="I553" s="203"/>
      <c r="J553" s="203"/>
      <c r="K553" s="203"/>
      <c r="L553" s="203"/>
      <c r="M553" s="203"/>
      <c r="N553" s="211"/>
      <c r="AF553" s="83"/>
      <c r="AG553" s="91"/>
      <c r="AH553" s="94" t="s">
        <v>127</v>
      </c>
      <c r="AL553" s="91"/>
      <c r="AM553" s="91"/>
    </row>
    <row r="554" spans="1:41" customFormat="1" ht="22.5" x14ac:dyDescent="0.25">
      <c r="A554" s="92"/>
      <c r="B554" s="93" t="s">
        <v>128</v>
      </c>
      <c r="C554" s="203" t="s">
        <v>129</v>
      </c>
      <c r="D554" s="203"/>
      <c r="E554" s="203"/>
      <c r="F554" s="203"/>
      <c r="G554" s="203"/>
      <c r="H554" s="203"/>
      <c r="I554" s="203"/>
      <c r="J554" s="203"/>
      <c r="K554" s="203"/>
      <c r="L554" s="203"/>
      <c r="M554" s="203"/>
      <c r="N554" s="211"/>
      <c r="AF554" s="83"/>
      <c r="AG554" s="91"/>
      <c r="AH554" s="94" t="s">
        <v>129</v>
      </c>
      <c r="AL554" s="91"/>
      <c r="AM554" s="91"/>
    </row>
    <row r="555" spans="1:41" customFormat="1" ht="15" x14ac:dyDescent="0.25">
      <c r="A555" s="95"/>
      <c r="B555" s="93" t="s">
        <v>130</v>
      </c>
      <c r="C555" s="208" t="s">
        <v>131</v>
      </c>
      <c r="D555" s="208"/>
      <c r="E555" s="208"/>
      <c r="F555" s="96"/>
      <c r="G555" s="97"/>
      <c r="H555" s="97"/>
      <c r="I555" s="97"/>
      <c r="J555" s="98">
        <v>14.06</v>
      </c>
      <c r="K555" s="99">
        <v>1.38</v>
      </c>
      <c r="L555" s="98">
        <v>368.65</v>
      </c>
      <c r="M555" s="99">
        <v>49.76</v>
      </c>
      <c r="N555" s="100">
        <v>18344.02</v>
      </c>
      <c r="AF555" s="83"/>
      <c r="AG555" s="91"/>
      <c r="AI555" s="94" t="s">
        <v>131</v>
      </c>
      <c r="AL555" s="91"/>
      <c r="AM555" s="91"/>
    </row>
    <row r="556" spans="1:41" customFormat="1" ht="15" x14ac:dyDescent="0.25">
      <c r="A556" s="95"/>
      <c r="B556" s="93" t="s">
        <v>132</v>
      </c>
      <c r="C556" s="208" t="s">
        <v>133</v>
      </c>
      <c r="D556" s="208"/>
      <c r="E556" s="208"/>
      <c r="F556" s="96"/>
      <c r="G556" s="97"/>
      <c r="H556" s="97"/>
      <c r="I556" s="97"/>
      <c r="J556" s="98">
        <v>11.02</v>
      </c>
      <c r="K556" s="99">
        <v>1.38</v>
      </c>
      <c r="L556" s="98">
        <v>288.94</v>
      </c>
      <c r="M556" s="99">
        <v>13.37</v>
      </c>
      <c r="N556" s="100">
        <v>3863.13</v>
      </c>
      <c r="AF556" s="83"/>
      <c r="AG556" s="91"/>
      <c r="AI556" s="94" t="s">
        <v>133</v>
      </c>
      <c r="AL556" s="91"/>
      <c r="AM556" s="91"/>
    </row>
    <row r="557" spans="1:41" customFormat="1" ht="15" x14ac:dyDescent="0.25">
      <c r="A557" s="95"/>
      <c r="B557" s="93" t="s">
        <v>134</v>
      </c>
      <c r="C557" s="208" t="s">
        <v>135</v>
      </c>
      <c r="D557" s="208"/>
      <c r="E557" s="208"/>
      <c r="F557" s="96"/>
      <c r="G557" s="97"/>
      <c r="H557" s="97"/>
      <c r="I557" s="97"/>
      <c r="J557" s="98">
        <v>1.63</v>
      </c>
      <c r="K557" s="99">
        <v>1.38</v>
      </c>
      <c r="L557" s="98">
        <v>42.74</v>
      </c>
      <c r="M557" s="99">
        <v>49.76</v>
      </c>
      <c r="N557" s="100">
        <v>2126.7399999999998</v>
      </c>
      <c r="AF557" s="83"/>
      <c r="AG557" s="91"/>
      <c r="AI557" s="94" t="s">
        <v>135</v>
      </c>
      <c r="AL557" s="91"/>
      <c r="AM557" s="91"/>
    </row>
    <row r="558" spans="1:41" customFormat="1" ht="15" x14ac:dyDescent="0.25">
      <c r="A558" s="95"/>
      <c r="B558" s="93" t="s">
        <v>158</v>
      </c>
      <c r="C558" s="208" t="s">
        <v>159</v>
      </c>
      <c r="D558" s="208"/>
      <c r="E558" s="208"/>
      <c r="F558" s="96"/>
      <c r="G558" s="97"/>
      <c r="H558" s="97"/>
      <c r="I558" s="97"/>
      <c r="J558" s="98">
        <v>1.44</v>
      </c>
      <c r="K558" s="97"/>
      <c r="L558" s="98">
        <v>27.36</v>
      </c>
      <c r="M558" s="99">
        <v>8.3699999999999992</v>
      </c>
      <c r="N558" s="120">
        <v>229</v>
      </c>
      <c r="AF558" s="83"/>
      <c r="AG558" s="91"/>
      <c r="AI558" s="94" t="s">
        <v>159</v>
      </c>
      <c r="AL558" s="91"/>
      <c r="AM558" s="91"/>
    </row>
    <row r="559" spans="1:41" customFormat="1" ht="15" x14ac:dyDescent="0.25">
      <c r="A559" s="102"/>
      <c r="B559" s="93"/>
      <c r="C559" s="208" t="s">
        <v>136</v>
      </c>
      <c r="D559" s="208"/>
      <c r="E559" s="208"/>
      <c r="F559" s="96" t="s">
        <v>137</v>
      </c>
      <c r="G559" s="99">
        <v>1.55</v>
      </c>
      <c r="H559" s="99">
        <v>1.38</v>
      </c>
      <c r="I559" s="117">
        <v>40.640999999999998</v>
      </c>
      <c r="J559" s="104"/>
      <c r="K559" s="97"/>
      <c r="L559" s="104"/>
      <c r="M559" s="97"/>
      <c r="N559" s="105"/>
      <c r="AF559" s="83"/>
      <c r="AG559" s="91"/>
      <c r="AJ559" s="94" t="s">
        <v>136</v>
      </c>
      <c r="AL559" s="91"/>
      <c r="AM559" s="91"/>
    </row>
    <row r="560" spans="1:41" customFormat="1" ht="15" x14ac:dyDescent="0.25">
      <c r="A560" s="102"/>
      <c r="B560" s="93"/>
      <c r="C560" s="208" t="s">
        <v>138</v>
      </c>
      <c r="D560" s="208"/>
      <c r="E560" s="208"/>
      <c r="F560" s="96" t="s">
        <v>137</v>
      </c>
      <c r="G560" s="99">
        <v>0.15</v>
      </c>
      <c r="H560" s="99">
        <v>1.38</v>
      </c>
      <c r="I560" s="117">
        <v>3.9329999999999998</v>
      </c>
      <c r="J560" s="104"/>
      <c r="K560" s="97"/>
      <c r="L560" s="104"/>
      <c r="M560" s="97"/>
      <c r="N560" s="105"/>
      <c r="AF560" s="83"/>
      <c r="AG560" s="91"/>
      <c r="AJ560" s="94" t="s">
        <v>138</v>
      </c>
      <c r="AL560" s="91"/>
      <c r="AM560" s="91"/>
    </row>
    <row r="561" spans="1:39" customFormat="1" ht="15" x14ac:dyDescent="0.25">
      <c r="A561" s="95"/>
      <c r="B561" s="93"/>
      <c r="C561" s="218" t="s">
        <v>139</v>
      </c>
      <c r="D561" s="218"/>
      <c r="E561" s="218"/>
      <c r="F561" s="106"/>
      <c r="G561" s="107"/>
      <c r="H561" s="107"/>
      <c r="I561" s="107"/>
      <c r="J561" s="108">
        <v>26.52</v>
      </c>
      <c r="K561" s="107"/>
      <c r="L561" s="108">
        <v>684.95</v>
      </c>
      <c r="M561" s="107"/>
      <c r="N561" s="110">
        <v>22436.15</v>
      </c>
      <c r="AF561" s="83"/>
      <c r="AG561" s="91"/>
      <c r="AK561" s="94" t="s">
        <v>139</v>
      </c>
      <c r="AL561" s="91"/>
      <c r="AM561" s="91"/>
    </row>
    <row r="562" spans="1:39" customFormat="1" ht="15" x14ac:dyDescent="0.25">
      <c r="A562" s="102"/>
      <c r="B562" s="93"/>
      <c r="C562" s="208" t="s">
        <v>140</v>
      </c>
      <c r="D562" s="208"/>
      <c r="E562" s="208"/>
      <c r="F562" s="96"/>
      <c r="G562" s="97"/>
      <c r="H562" s="97"/>
      <c r="I562" s="97"/>
      <c r="J562" s="104"/>
      <c r="K562" s="97"/>
      <c r="L562" s="98">
        <v>411.39</v>
      </c>
      <c r="M562" s="97"/>
      <c r="N562" s="100">
        <v>20470.759999999998</v>
      </c>
      <c r="AF562" s="83"/>
      <c r="AG562" s="91"/>
      <c r="AJ562" s="94" t="s">
        <v>140</v>
      </c>
      <c r="AL562" s="91"/>
      <c r="AM562" s="91"/>
    </row>
    <row r="563" spans="1:39" customFormat="1" ht="15" x14ac:dyDescent="0.25">
      <c r="A563" s="102"/>
      <c r="B563" s="93" t="s">
        <v>141</v>
      </c>
      <c r="C563" s="208" t="s">
        <v>142</v>
      </c>
      <c r="D563" s="208"/>
      <c r="E563" s="208"/>
      <c r="F563" s="96" t="s">
        <v>143</v>
      </c>
      <c r="G563" s="111">
        <v>103</v>
      </c>
      <c r="H563" s="97"/>
      <c r="I563" s="111">
        <v>103</v>
      </c>
      <c r="J563" s="104"/>
      <c r="K563" s="97"/>
      <c r="L563" s="98">
        <v>423.73</v>
      </c>
      <c r="M563" s="97"/>
      <c r="N563" s="100">
        <v>21084.880000000001</v>
      </c>
      <c r="AF563" s="83"/>
      <c r="AG563" s="91"/>
      <c r="AJ563" s="94" t="s">
        <v>142</v>
      </c>
      <c r="AL563" s="91"/>
      <c r="AM563" s="91"/>
    </row>
    <row r="564" spans="1:39" customFormat="1" ht="15" x14ac:dyDescent="0.25">
      <c r="A564" s="102"/>
      <c r="B564" s="93" t="s">
        <v>144</v>
      </c>
      <c r="C564" s="208" t="s">
        <v>145</v>
      </c>
      <c r="D564" s="208"/>
      <c r="E564" s="208"/>
      <c r="F564" s="96" t="s">
        <v>143</v>
      </c>
      <c r="G564" s="111">
        <v>60</v>
      </c>
      <c r="H564" s="97"/>
      <c r="I564" s="111">
        <v>60</v>
      </c>
      <c r="J564" s="104"/>
      <c r="K564" s="97"/>
      <c r="L564" s="98">
        <v>246.83</v>
      </c>
      <c r="M564" s="97"/>
      <c r="N564" s="100">
        <v>12282.46</v>
      </c>
      <c r="AF564" s="83"/>
      <c r="AG564" s="91"/>
      <c r="AJ564" s="94" t="s">
        <v>145</v>
      </c>
      <c r="AL564" s="91"/>
      <c r="AM564" s="91"/>
    </row>
    <row r="565" spans="1:39" customFormat="1" ht="15" x14ac:dyDescent="0.25">
      <c r="A565" s="112"/>
      <c r="B565" s="113"/>
      <c r="C565" s="210" t="s">
        <v>146</v>
      </c>
      <c r="D565" s="210"/>
      <c r="E565" s="210"/>
      <c r="F565" s="86"/>
      <c r="G565" s="87"/>
      <c r="H565" s="87"/>
      <c r="I565" s="87"/>
      <c r="J565" s="89"/>
      <c r="K565" s="87"/>
      <c r="L565" s="114">
        <v>1355.51</v>
      </c>
      <c r="M565" s="107"/>
      <c r="N565" s="115">
        <v>55803.49</v>
      </c>
      <c r="AF565" s="83"/>
      <c r="AG565" s="91"/>
      <c r="AL565" s="91" t="s">
        <v>146</v>
      </c>
      <c r="AM565" s="91"/>
    </row>
    <row r="566" spans="1:39" customFormat="1" ht="23.25" x14ac:dyDescent="0.25">
      <c r="A566" s="84" t="s">
        <v>339</v>
      </c>
      <c r="B566" s="85" t="s">
        <v>249</v>
      </c>
      <c r="C566" s="210" t="s">
        <v>250</v>
      </c>
      <c r="D566" s="210"/>
      <c r="E566" s="210"/>
      <c r="F566" s="86" t="s">
        <v>71</v>
      </c>
      <c r="G566" s="87"/>
      <c r="H566" s="87"/>
      <c r="I566" s="88">
        <v>12</v>
      </c>
      <c r="J566" s="89"/>
      <c r="K566" s="87"/>
      <c r="L566" s="89"/>
      <c r="M566" s="87"/>
      <c r="N566" s="90"/>
      <c r="AF566" s="83"/>
      <c r="AG566" s="91" t="s">
        <v>250</v>
      </c>
      <c r="AL566" s="91"/>
      <c r="AM566" s="91"/>
    </row>
    <row r="567" spans="1:39" customFormat="1" ht="34.5" x14ac:dyDescent="0.25">
      <c r="A567" s="92"/>
      <c r="B567" s="93" t="s">
        <v>126</v>
      </c>
      <c r="C567" s="203" t="s">
        <v>127</v>
      </c>
      <c r="D567" s="203"/>
      <c r="E567" s="203"/>
      <c r="F567" s="203"/>
      <c r="G567" s="203"/>
      <c r="H567" s="203"/>
      <c r="I567" s="203"/>
      <c r="J567" s="203"/>
      <c r="K567" s="203"/>
      <c r="L567" s="203"/>
      <c r="M567" s="203"/>
      <c r="N567" s="211"/>
      <c r="AF567" s="83"/>
      <c r="AG567" s="91"/>
      <c r="AH567" s="94" t="s">
        <v>127</v>
      </c>
      <c r="AL567" s="91"/>
      <c r="AM567" s="91"/>
    </row>
    <row r="568" spans="1:39" customFormat="1" ht="22.5" x14ac:dyDescent="0.25">
      <c r="A568" s="92"/>
      <c r="B568" s="93" t="s">
        <v>128</v>
      </c>
      <c r="C568" s="203" t="s">
        <v>129</v>
      </c>
      <c r="D568" s="203"/>
      <c r="E568" s="203"/>
      <c r="F568" s="203"/>
      <c r="G568" s="203"/>
      <c r="H568" s="203"/>
      <c r="I568" s="203"/>
      <c r="J568" s="203"/>
      <c r="K568" s="203"/>
      <c r="L568" s="203"/>
      <c r="M568" s="203"/>
      <c r="N568" s="211"/>
      <c r="AF568" s="83"/>
      <c r="AG568" s="91"/>
      <c r="AH568" s="94" t="s">
        <v>129</v>
      </c>
      <c r="AL568" s="91"/>
      <c r="AM568" s="91"/>
    </row>
    <row r="569" spans="1:39" customFormat="1" ht="15" x14ac:dyDescent="0.25">
      <c r="A569" s="95"/>
      <c r="B569" s="93" t="s">
        <v>130</v>
      </c>
      <c r="C569" s="208" t="s">
        <v>131</v>
      </c>
      <c r="D569" s="208"/>
      <c r="E569" s="208"/>
      <c r="F569" s="96"/>
      <c r="G569" s="97"/>
      <c r="H569" s="97"/>
      <c r="I569" s="97"/>
      <c r="J569" s="98">
        <v>5.67</v>
      </c>
      <c r="K569" s="99">
        <v>1.38</v>
      </c>
      <c r="L569" s="98">
        <v>93.9</v>
      </c>
      <c r="M569" s="99">
        <v>49.76</v>
      </c>
      <c r="N569" s="100">
        <v>4672.46</v>
      </c>
      <c r="AF569" s="83"/>
      <c r="AG569" s="91"/>
      <c r="AI569" s="94" t="s">
        <v>131</v>
      </c>
      <c r="AL569" s="91"/>
      <c r="AM569" s="91"/>
    </row>
    <row r="570" spans="1:39" customFormat="1" ht="15" x14ac:dyDescent="0.25">
      <c r="A570" s="95"/>
      <c r="B570" s="93" t="s">
        <v>132</v>
      </c>
      <c r="C570" s="208" t="s">
        <v>133</v>
      </c>
      <c r="D570" s="208"/>
      <c r="E570" s="208"/>
      <c r="F570" s="96"/>
      <c r="G570" s="97"/>
      <c r="H570" s="97"/>
      <c r="I570" s="97"/>
      <c r="J570" s="98">
        <v>1.68</v>
      </c>
      <c r="K570" s="99">
        <v>1.38</v>
      </c>
      <c r="L570" s="98">
        <v>27.82</v>
      </c>
      <c r="M570" s="99">
        <v>13.37</v>
      </c>
      <c r="N570" s="120">
        <v>371.95</v>
      </c>
      <c r="AF570" s="83"/>
      <c r="AG570" s="91"/>
      <c r="AI570" s="94" t="s">
        <v>133</v>
      </c>
      <c r="AL570" s="91"/>
      <c r="AM570" s="91"/>
    </row>
    <row r="571" spans="1:39" customFormat="1" ht="15" x14ac:dyDescent="0.25">
      <c r="A571" s="95"/>
      <c r="B571" s="93" t="s">
        <v>158</v>
      </c>
      <c r="C571" s="208" t="s">
        <v>159</v>
      </c>
      <c r="D571" s="208"/>
      <c r="E571" s="208"/>
      <c r="F571" s="96"/>
      <c r="G571" s="97"/>
      <c r="H571" s="97"/>
      <c r="I571" s="97"/>
      <c r="J571" s="98">
        <v>32.85</v>
      </c>
      <c r="K571" s="97"/>
      <c r="L571" s="98">
        <v>394.2</v>
      </c>
      <c r="M571" s="99">
        <v>8.3699999999999992</v>
      </c>
      <c r="N571" s="100">
        <v>3299.45</v>
      </c>
      <c r="AF571" s="83"/>
      <c r="AG571" s="91"/>
      <c r="AI571" s="94" t="s">
        <v>159</v>
      </c>
      <c r="AL571" s="91"/>
      <c r="AM571" s="91"/>
    </row>
    <row r="572" spans="1:39" customFormat="1" ht="15" x14ac:dyDescent="0.25">
      <c r="A572" s="102"/>
      <c r="B572" s="93"/>
      <c r="C572" s="208" t="s">
        <v>136</v>
      </c>
      <c r="D572" s="208"/>
      <c r="E572" s="208"/>
      <c r="F572" s="96" t="s">
        <v>137</v>
      </c>
      <c r="G572" s="99">
        <v>0.67</v>
      </c>
      <c r="H572" s="99">
        <v>1.38</v>
      </c>
      <c r="I572" s="103">
        <v>11.0952</v>
      </c>
      <c r="J572" s="104"/>
      <c r="K572" s="97"/>
      <c r="L572" s="104"/>
      <c r="M572" s="97"/>
      <c r="N572" s="105"/>
      <c r="AF572" s="83"/>
      <c r="AG572" s="91"/>
      <c r="AJ572" s="94" t="s">
        <v>136</v>
      </c>
      <c r="AL572" s="91"/>
      <c r="AM572" s="91"/>
    </row>
    <row r="573" spans="1:39" customFormat="1" ht="15" x14ac:dyDescent="0.25">
      <c r="A573" s="95"/>
      <c r="B573" s="93"/>
      <c r="C573" s="218" t="s">
        <v>139</v>
      </c>
      <c r="D573" s="218"/>
      <c r="E573" s="218"/>
      <c r="F573" s="106"/>
      <c r="G573" s="107"/>
      <c r="H573" s="107"/>
      <c r="I573" s="107"/>
      <c r="J573" s="108">
        <v>40.200000000000003</v>
      </c>
      <c r="K573" s="107"/>
      <c r="L573" s="108">
        <v>515.91999999999996</v>
      </c>
      <c r="M573" s="107"/>
      <c r="N573" s="110">
        <v>8343.86</v>
      </c>
      <c r="AF573" s="83"/>
      <c r="AG573" s="91"/>
      <c r="AK573" s="94" t="s">
        <v>139</v>
      </c>
      <c r="AL573" s="91"/>
      <c r="AM573" s="91"/>
    </row>
    <row r="574" spans="1:39" customFormat="1" ht="15" x14ac:dyDescent="0.25">
      <c r="A574" s="102"/>
      <c r="B574" s="93"/>
      <c r="C574" s="208" t="s">
        <v>140</v>
      </c>
      <c r="D574" s="208"/>
      <c r="E574" s="208"/>
      <c r="F574" s="96"/>
      <c r="G574" s="97"/>
      <c r="H574" s="97"/>
      <c r="I574" s="97"/>
      <c r="J574" s="104"/>
      <c r="K574" s="97"/>
      <c r="L574" s="98">
        <v>93.9</v>
      </c>
      <c r="M574" s="97"/>
      <c r="N574" s="100">
        <v>4672.46</v>
      </c>
      <c r="AF574" s="83"/>
      <c r="AG574" s="91"/>
      <c r="AJ574" s="94" t="s">
        <v>140</v>
      </c>
      <c r="AL574" s="91"/>
      <c r="AM574" s="91"/>
    </row>
    <row r="575" spans="1:39" customFormat="1" ht="15" x14ac:dyDescent="0.25">
      <c r="A575" s="102"/>
      <c r="B575" s="93" t="s">
        <v>141</v>
      </c>
      <c r="C575" s="208" t="s">
        <v>142</v>
      </c>
      <c r="D575" s="208"/>
      <c r="E575" s="208"/>
      <c r="F575" s="96" t="s">
        <v>143</v>
      </c>
      <c r="G575" s="111">
        <v>103</v>
      </c>
      <c r="H575" s="97"/>
      <c r="I575" s="111">
        <v>103</v>
      </c>
      <c r="J575" s="104"/>
      <c r="K575" s="97"/>
      <c r="L575" s="98">
        <v>96.72</v>
      </c>
      <c r="M575" s="97"/>
      <c r="N575" s="100">
        <v>4812.63</v>
      </c>
      <c r="AF575" s="83"/>
      <c r="AG575" s="91"/>
      <c r="AJ575" s="94" t="s">
        <v>142</v>
      </c>
      <c r="AL575" s="91"/>
      <c r="AM575" s="91"/>
    </row>
    <row r="576" spans="1:39" customFormat="1" ht="15" x14ac:dyDescent="0.25">
      <c r="A576" s="102"/>
      <c r="B576" s="93" t="s">
        <v>144</v>
      </c>
      <c r="C576" s="208" t="s">
        <v>145</v>
      </c>
      <c r="D576" s="208"/>
      <c r="E576" s="208"/>
      <c r="F576" s="96" t="s">
        <v>143</v>
      </c>
      <c r="G576" s="111">
        <v>60</v>
      </c>
      <c r="H576" s="97"/>
      <c r="I576" s="111">
        <v>60</v>
      </c>
      <c r="J576" s="104"/>
      <c r="K576" s="97"/>
      <c r="L576" s="98">
        <v>56.34</v>
      </c>
      <c r="M576" s="97"/>
      <c r="N576" s="100">
        <v>2803.48</v>
      </c>
      <c r="AF576" s="83"/>
      <c r="AG576" s="91"/>
      <c r="AJ576" s="94" t="s">
        <v>145</v>
      </c>
      <c r="AL576" s="91"/>
      <c r="AM576" s="91"/>
    </row>
    <row r="577" spans="1:41" customFormat="1" ht="15" x14ac:dyDescent="0.25">
      <c r="A577" s="112"/>
      <c r="B577" s="113"/>
      <c r="C577" s="210" t="s">
        <v>146</v>
      </c>
      <c r="D577" s="210"/>
      <c r="E577" s="210"/>
      <c r="F577" s="86"/>
      <c r="G577" s="87"/>
      <c r="H577" s="87"/>
      <c r="I577" s="87"/>
      <c r="J577" s="89"/>
      <c r="K577" s="87"/>
      <c r="L577" s="119">
        <v>668.98</v>
      </c>
      <c r="M577" s="107"/>
      <c r="N577" s="115">
        <v>15959.97</v>
      </c>
      <c r="AF577" s="83"/>
      <c r="AG577" s="91"/>
      <c r="AL577" s="91" t="s">
        <v>146</v>
      </c>
      <c r="AM577" s="91"/>
    </row>
    <row r="578" spans="1:41" customFormat="1" ht="23.25" x14ac:dyDescent="0.25">
      <c r="A578" s="84" t="s">
        <v>343</v>
      </c>
      <c r="B578" s="85" t="s">
        <v>507</v>
      </c>
      <c r="C578" s="210" t="s">
        <v>253</v>
      </c>
      <c r="D578" s="210"/>
      <c r="E578" s="210"/>
      <c r="F578" s="86" t="s">
        <v>197</v>
      </c>
      <c r="G578" s="87"/>
      <c r="H578" s="87"/>
      <c r="I578" s="121">
        <v>-0.06</v>
      </c>
      <c r="J578" s="114">
        <v>6508.75</v>
      </c>
      <c r="K578" s="87"/>
      <c r="L578" s="119">
        <v>-390.53</v>
      </c>
      <c r="M578" s="121">
        <v>8.3699999999999992</v>
      </c>
      <c r="N578" s="115">
        <v>-3268.74</v>
      </c>
      <c r="AF578" s="83"/>
      <c r="AG578" s="91" t="s">
        <v>253</v>
      </c>
      <c r="AL578" s="91"/>
      <c r="AM578" s="91"/>
    </row>
    <row r="579" spans="1:41" customFormat="1" ht="15" x14ac:dyDescent="0.25">
      <c r="A579" s="112"/>
      <c r="B579" s="113"/>
      <c r="C579" s="208" t="s">
        <v>216</v>
      </c>
      <c r="D579" s="208"/>
      <c r="E579" s="208"/>
      <c r="F579" s="208"/>
      <c r="G579" s="208"/>
      <c r="H579" s="208"/>
      <c r="I579" s="208"/>
      <c r="J579" s="208"/>
      <c r="K579" s="208"/>
      <c r="L579" s="208"/>
      <c r="M579" s="208"/>
      <c r="N579" s="209"/>
      <c r="AF579" s="83"/>
      <c r="AG579" s="91"/>
      <c r="AL579" s="91"/>
      <c r="AM579" s="91"/>
      <c r="AO579" s="94" t="s">
        <v>216</v>
      </c>
    </row>
    <row r="580" spans="1:41" customFormat="1" ht="15" x14ac:dyDescent="0.25">
      <c r="A580" s="112"/>
      <c r="B580" s="113"/>
      <c r="C580" s="210" t="s">
        <v>146</v>
      </c>
      <c r="D580" s="210"/>
      <c r="E580" s="210"/>
      <c r="F580" s="86"/>
      <c r="G580" s="87"/>
      <c r="H580" s="87"/>
      <c r="I580" s="87"/>
      <c r="J580" s="89"/>
      <c r="K580" s="87"/>
      <c r="L580" s="119">
        <v>-390.53</v>
      </c>
      <c r="M580" s="107"/>
      <c r="N580" s="115">
        <v>-3268.74</v>
      </c>
      <c r="AF580" s="83"/>
      <c r="AG580" s="91"/>
      <c r="AL580" s="91" t="s">
        <v>146</v>
      </c>
      <c r="AM580" s="91"/>
    </row>
    <row r="581" spans="1:41" customFormat="1" ht="23.25" x14ac:dyDescent="0.25">
      <c r="A581" s="84" t="s">
        <v>346</v>
      </c>
      <c r="B581" s="85" t="s">
        <v>255</v>
      </c>
      <c r="C581" s="210" t="s">
        <v>256</v>
      </c>
      <c r="D581" s="210"/>
      <c r="E581" s="210"/>
      <c r="F581" s="86" t="s">
        <v>257</v>
      </c>
      <c r="G581" s="87"/>
      <c r="H581" s="87"/>
      <c r="I581" s="133">
        <v>1.2</v>
      </c>
      <c r="J581" s="89"/>
      <c r="K581" s="87"/>
      <c r="L581" s="89"/>
      <c r="M581" s="87"/>
      <c r="N581" s="90"/>
      <c r="AF581" s="83"/>
      <c r="AG581" s="91" t="s">
        <v>256</v>
      </c>
      <c r="AL581" s="91"/>
      <c r="AM581" s="91"/>
    </row>
    <row r="582" spans="1:41" customFormat="1" ht="15" x14ac:dyDescent="0.25">
      <c r="A582" s="134"/>
      <c r="B582" s="135"/>
      <c r="C582" s="208" t="s">
        <v>932</v>
      </c>
      <c r="D582" s="208"/>
      <c r="E582" s="208"/>
      <c r="F582" s="208"/>
      <c r="G582" s="208"/>
      <c r="H582" s="208"/>
      <c r="I582" s="208"/>
      <c r="J582" s="208"/>
      <c r="K582" s="208"/>
      <c r="L582" s="208"/>
      <c r="M582" s="208"/>
      <c r="N582" s="209"/>
      <c r="AF582" s="83"/>
      <c r="AG582" s="91"/>
      <c r="AL582" s="91"/>
      <c r="AM582" s="91"/>
      <c r="AN582" s="94" t="s">
        <v>932</v>
      </c>
    </row>
    <row r="583" spans="1:41" customFormat="1" ht="34.5" x14ac:dyDescent="0.25">
      <c r="A583" s="92"/>
      <c r="B583" s="93" t="s">
        <v>126</v>
      </c>
      <c r="C583" s="203" t="s">
        <v>127</v>
      </c>
      <c r="D583" s="203"/>
      <c r="E583" s="203"/>
      <c r="F583" s="203"/>
      <c r="G583" s="203"/>
      <c r="H583" s="203"/>
      <c r="I583" s="203"/>
      <c r="J583" s="203"/>
      <c r="K583" s="203"/>
      <c r="L583" s="203"/>
      <c r="M583" s="203"/>
      <c r="N583" s="211"/>
      <c r="AF583" s="83"/>
      <c r="AG583" s="91"/>
      <c r="AH583" s="94" t="s">
        <v>127</v>
      </c>
      <c r="AL583" s="91"/>
      <c r="AM583" s="91"/>
    </row>
    <row r="584" spans="1:41" customFormat="1" ht="22.5" x14ac:dyDescent="0.25">
      <c r="A584" s="92"/>
      <c r="B584" s="93" t="s">
        <v>128</v>
      </c>
      <c r="C584" s="203" t="s">
        <v>129</v>
      </c>
      <c r="D584" s="203"/>
      <c r="E584" s="203"/>
      <c r="F584" s="203"/>
      <c r="G584" s="203"/>
      <c r="H584" s="203"/>
      <c r="I584" s="203"/>
      <c r="J584" s="203"/>
      <c r="K584" s="203"/>
      <c r="L584" s="203"/>
      <c r="M584" s="203"/>
      <c r="N584" s="211"/>
      <c r="AF584" s="83"/>
      <c r="AG584" s="91"/>
      <c r="AH584" s="94" t="s">
        <v>129</v>
      </c>
      <c r="AL584" s="91"/>
      <c r="AM584" s="91"/>
    </row>
    <row r="585" spans="1:41" customFormat="1" ht="15" x14ac:dyDescent="0.25">
      <c r="A585" s="95"/>
      <c r="B585" s="93" t="s">
        <v>130</v>
      </c>
      <c r="C585" s="208" t="s">
        <v>131</v>
      </c>
      <c r="D585" s="208"/>
      <c r="E585" s="208"/>
      <c r="F585" s="96"/>
      <c r="G585" s="97"/>
      <c r="H585" s="97"/>
      <c r="I585" s="97"/>
      <c r="J585" s="98">
        <v>15.23</v>
      </c>
      <c r="K585" s="99">
        <v>1.38</v>
      </c>
      <c r="L585" s="98">
        <v>25.22</v>
      </c>
      <c r="M585" s="99">
        <v>49.76</v>
      </c>
      <c r="N585" s="100">
        <v>1254.95</v>
      </c>
      <c r="AF585" s="83"/>
      <c r="AG585" s="91"/>
      <c r="AI585" s="94" t="s">
        <v>131</v>
      </c>
      <c r="AL585" s="91"/>
      <c r="AM585" s="91"/>
    </row>
    <row r="586" spans="1:41" customFormat="1" ht="15" x14ac:dyDescent="0.25">
      <c r="A586" s="95"/>
      <c r="B586" s="93" t="s">
        <v>132</v>
      </c>
      <c r="C586" s="208" t="s">
        <v>133</v>
      </c>
      <c r="D586" s="208"/>
      <c r="E586" s="208"/>
      <c r="F586" s="96"/>
      <c r="G586" s="97"/>
      <c r="H586" s="97"/>
      <c r="I586" s="97"/>
      <c r="J586" s="98">
        <v>1.36</v>
      </c>
      <c r="K586" s="99">
        <v>1.38</v>
      </c>
      <c r="L586" s="98">
        <v>2.25</v>
      </c>
      <c r="M586" s="99">
        <v>13.37</v>
      </c>
      <c r="N586" s="120">
        <v>30.08</v>
      </c>
      <c r="AF586" s="83"/>
      <c r="AG586" s="91"/>
      <c r="AI586" s="94" t="s">
        <v>133</v>
      </c>
      <c r="AL586" s="91"/>
      <c r="AM586" s="91"/>
    </row>
    <row r="587" spans="1:41" customFormat="1" ht="15" x14ac:dyDescent="0.25">
      <c r="A587" s="95"/>
      <c r="B587" s="93" t="s">
        <v>134</v>
      </c>
      <c r="C587" s="208" t="s">
        <v>135</v>
      </c>
      <c r="D587" s="208"/>
      <c r="E587" s="208"/>
      <c r="F587" s="96"/>
      <c r="G587" s="97"/>
      <c r="H587" s="97"/>
      <c r="I587" s="97"/>
      <c r="J587" s="98">
        <v>0.12</v>
      </c>
      <c r="K587" s="99">
        <v>1.38</v>
      </c>
      <c r="L587" s="98">
        <v>0.2</v>
      </c>
      <c r="M587" s="99">
        <v>49.76</v>
      </c>
      <c r="N587" s="120">
        <v>9.9499999999999993</v>
      </c>
      <c r="AF587" s="83"/>
      <c r="AG587" s="91"/>
      <c r="AI587" s="94" t="s">
        <v>135</v>
      </c>
      <c r="AL587" s="91"/>
      <c r="AM587" s="91"/>
    </row>
    <row r="588" spans="1:41" customFormat="1" ht="15" x14ac:dyDescent="0.25">
      <c r="A588" s="95"/>
      <c r="B588" s="93" t="s">
        <v>158</v>
      </c>
      <c r="C588" s="208" t="s">
        <v>159</v>
      </c>
      <c r="D588" s="208"/>
      <c r="E588" s="208"/>
      <c r="F588" s="96"/>
      <c r="G588" s="97"/>
      <c r="H588" s="97"/>
      <c r="I588" s="97"/>
      <c r="J588" s="98">
        <v>1.24</v>
      </c>
      <c r="K588" s="97"/>
      <c r="L588" s="98">
        <v>1.49</v>
      </c>
      <c r="M588" s="99">
        <v>8.3699999999999992</v>
      </c>
      <c r="N588" s="120">
        <v>12.47</v>
      </c>
      <c r="AF588" s="83"/>
      <c r="AG588" s="91"/>
      <c r="AI588" s="94" t="s">
        <v>159</v>
      </c>
      <c r="AL588" s="91"/>
      <c r="AM588" s="91"/>
    </row>
    <row r="589" spans="1:41" customFormat="1" ht="15" x14ac:dyDescent="0.25">
      <c r="A589" s="102"/>
      <c r="B589" s="93"/>
      <c r="C589" s="208" t="s">
        <v>136</v>
      </c>
      <c r="D589" s="208"/>
      <c r="E589" s="208"/>
      <c r="F589" s="96" t="s">
        <v>137</v>
      </c>
      <c r="G589" s="116">
        <v>1.8</v>
      </c>
      <c r="H589" s="99">
        <v>1.38</v>
      </c>
      <c r="I589" s="103">
        <v>2.9807999999999999</v>
      </c>
      <c r="J589" s="104"/>
      <c r="K589" s="97"/>
      <c r="L589" s="104"/>
      <c r="M589" s="97"/>
      <c r="N589" s="105"/>
      <c r="AF589" s="83"/>
      <c r="AG589" s="91"/>
      <c r="AJ589" s="94" t="s">
        <v>136</v>
      </c>
      <c r="AL589" s="91"/>
      <c r="AM589" s="91"/>
    </row>
    <row r="590" spans="1:41" customFormat="1" ht="15" x14ac:dyDescent="0.25">
      <c r="A590" s="102"/>
      <c r="B590" s="93"/>
      <c r="C590" s="208" t="s">
        <v>138</v>
      </c>
      <c r="D590" s="208"/>
      <c r="E590" s="208"/>
      <c r="F590" s="96" t="s">
        <v>137</v>
      </c>
      <c r="G590" s="99">
        <v>0.01</v>
      </c>
      <c r="H590" s="99">
        <v>1.38</v>
      </c>
      <c r="I590" s="118">
        <v>1.6559999999999998E-2</v>
      </c>
      <c r="J590" s="104"/>
      <c r="K590" s="97"/>
      <c r="L590" s="104"/>
      <c r="M590" s="97"/>
      <c r="N590" s="105"/>
      <c r="AF590" s="83"/>
      <c r="AG590" s="91"/>
      <c r="AJ590" s="94" t="s">
        <v>138</v>
      </c>
      <c r="AL590" s="91"/>
      <c r="AM590" s="91"/>
    </row>
    <row r="591" spans="1:41" customFormat="1" ht="15" x14ac:dyDescent="0.25">
      <c r="A591" s="95"/>
      <c r="B591" s="93"/>
      <c r="C591" s="218" t="s">
        <v>139</v>
      </c>
      <c r="D591" s="218"/>
      <c r="E591" s="218"/>
      <c r="F591" s="106"/>
      <c r="G591" s="107"/>
      <c r="H591" s="107"/>
      <c r="I591" s="107"/>
      <c r="J591" s="108">
        <v>17.829999999999998</v>
      </c>
      <c r="K591" s="107"/>
      <c r="L591" s="108">
        <v>28.96</v>
      </c>
      <c r="M591" s="107"/>
      <c r="N591" s="110">
        <v>1297.5</v>
      </c>
      <c r="AF591" s="83"/>
      <c r="AG591" s="91"/>
      <c r="AK591" s="94" t="s">
        <v>139</v>
      </c>
      <c r="AL591" s="91"/>
      <c r="AM591" s="91"/>
    </row>
    <row r="592" spans="1:41" customFormat="1" ht="15" x14ac:dyDescent="0.25">
      <c r="A592" s="102"/>
      <c r="B592" s="93"/>
      <c r="C592" s="208" t="s">
        <v>140</v>
      </c>
      <c r="D592" s="208"/>
      <c r="E592" s="208"/>
      <c r="F592" s="96"/>
      <c r="G592" s="97"/>
      <c r="H592" s="97"/>
      <c r="I592" s="97"/>
      <c r="J592" s="104"/>
      <c r="K592" s="97"/>
      <c r="L592" s="98">
        <v>25.42</v>
      </c>
      <c r="M592" s="97"/>
      <c r="N592" s="100">
        <v>1264.9000000000001</v>
      </c>
      <c r="AF592" s="83"/>
      <c r="AG592" s="91"/>
      <c r="AJ592" s="94" t="s">
        <v>140</v>
      </c>
      <c r="AL592" s="91"/>
      <c r="AM592" s="91"/>
    </row>
    <row r="593" spans="1:40" customFormat="1" ht="15" x14ac:dyDescent="0.25">
      <c r="A593" s="102"/>
      <c r="B593" s="93" t="s">
        <v>141</v>
      </c>
      <c r="C593" s="208" t="s">
        <v>142</v>
      </c>
      <c r="D593" s="208"/>
      <c r="E593" s="208"/>
      <c r="F593" s="96" t="s">
        <v>143</v>
      </c>
      <c r="G593" s="111">
        <v>103</v>
      </c>
      <c r="H593" s="97"/>
      <c r="I593" s="111">
        <v>103</v>
      </c>
      <c r="J593" s="104"/>
      <c r="K593" s="97"/>
      <c r="L593" s="98">
        <v>26.18</v>
      </c>
      <c r="M593" s="97"/>
      <c r="N593" s="100">
        <v>1302.8499999999999</v>
      </c>
      <c r="AF593" s="83"/>
      <c r="AG593" s="91"/>
      <c r="AJ593" s="94" t="s">
        <v>142</v>
      </c>
      <c r="AL593" s="91"/>
      <c r="AM593" s="91"/>
    </row>
    <row r="594" spans="1:40" customFormat="1" ht="15" x14ac:dyDescent="0.25">
      <c r="A594" s="102"/>
      <c r="B594" s="93" t="s">
        <v>144</v>
      </c>
      <c r="C594" s="208" t="s">
        <v>145</v>
      </c>
      <c r="D594" s="208"/>
      <c r="E594" s="208"/>
      <c r="F594" s="96" t="s">
        <v>143</v>
      </c>
      <c r="G594" s="111">
        <v>60</v>
      </c>
      <c r="H594" s="97"/>
      <c r="I594" s="111">
        <v>60</v>
      </c>
      <c r="J594" s="104"/>
      <c r="K594" s="97"/>
      <c r="L594" s="98">
        <v>15.25</v>
      </c>
      <c r="M594" s="97"/>
      <c r="N594" s="120">
        <v>758.94</v>
      </c>
      <c r="AF594" s="83"/>
      <c r="AG594" s="91"/>
      <c r="AJ594" s="94" t="s">
        <v>145</v>
      </c>
      <c r="AL594" s="91"/>
      <c r="AM594" s="91"/>
    </row>
    <row r="595" spans="1:40" customFormat="1" ht="15" x14ac:dyDescent="0.25">
      <c r="A595" s="112"/>
      <c r="B595" s="113"/>
      <c r="C595" s="210" t="s">
        <v>146</v>
      </c>
      <c r="D595" s="210"/>
      <c r="E595" s="210"/>
      <c r="F595" s="86"/>
      <c r="G595" s="87"/>
      <c r="H595" s="87"/>
      <c r="I595" s="87"/>
      <c r="J595" s="89"/>
      <c r="K595" s="87"/>
      <c r="L595" s="119">
        <v>70.39</v>
      </c>
      <c r="M595" s="107"/>
      <c r="N595" s="115">
        <v>3359.29</v>
      </c>
      <c r="AF595" s="83"/>
      <c r="AG595" s="91"/>
      <c r="AL595" s="91" t="s">
        <v>146</v>
      </c>
      <c r="AM595" s="91"/>
    </row>
    <row r="596" spans="1:40" customFormat="1" ht="34.5" x14ac:dyDescent="0.25">
      <c r="A596" s="84" t="s">
        <v>349</v>
      </c>
      <c r="B596" s="85" t="s">
        <v>260</v>
      </c>
      <c r="C596" s="210" t="s">
        <v>261</v>
      </c>
      <c r="D596" s="210"/>
      <c r="E596" s="210"/>
      <c r="F596" s="86" t="s">
        <v>233</v>
      </c>
      <c r="G596" s="87"/>
      <c r="H596" s="87"/>
      <c r="I596" s="121">
        <v>0.12</v>
      </c>
      <c r="J596" s="89"/>
      <c r="K596" s="87"/>
      <c r="L596" s="89"/>
      <c r="M596" s="87"/>
      <c r="N596" s="90"/>
      <c r="AF596" s="83"/>
      <c r="AG596" s="91" t="s">
        <v>261</v>
      </c>
      <c r="AL596" s="91"/>
      <c r="AM596" s="91"/>
    </row>
    <row r="597" spans="1:40" customFormat="1" ht="15" x14ac:dyDescent="0.25">
      <c r="A597" s="134"/>
      <c r="B597" s="135"/>
      <c r="C597" s="208" t="s">
        <v>389</v>
      </c>
      <c r="D597" s="208"/>
      <c r="E597" s="208"/>
      <c r="F597" s="208"/>
      <c r="G597" s="208"/>
      <c r="H597" s="208"/>
      <c r="I597" s="208"/>
      <c r="J597" s="208"/>
      <c r="K597" s="208"/>
      <c r="L597" s="208"/>
      <c r="M597" s="208"/>
      <c r="N597" s="209"/>
      <c r="AF597" s="83"/>
      <c r="AG597" s="91"/>
      <c r="AL597" s="91"/>
      <c r="AM597" s="91"/>
      <c r="AN597" s="94" t="s">
        <v>389</v>
      </c>
    </row>
    <row r="598" spans="1:40" customFormat="1" ht="34.5" x14ac:dyDescent="0.25">
      <c r="A598" s="92"/>
      <c r="B598" s="93" t="s">
        <v>126</v>
      </c>
      <c r="C598" s="203" t="s">
        <v>127</v>
      </c>
      <c r="D598" s="203"/>
      <c r="E598" s="203"/>
      <c r="F598" s="203"/>
      <c r="G598" s="203"/>
      <c r="H598" s="203"/>
      <c r="I598" s="203"/>
      <c r="J598" s="203"/>
      <c r="K598" s="203"/>
      <c r="L598" s="203"/>
      <c r="M598" s="203"/>
      <c r="N598" s="211"/>
      <c r="AF598" s="83"/>
      <c r="AG598" s="91"/>
      <c r="AH598" s="94" t="s">
        <v>127</v>
      </c>
      <c r="AL598" s="91"/>
      <c r="AM598" s="91"/>
    </row>
    <row r="599" spans="1:40" customFormat="1" ht="22.5" x14ac:dyDescent="0.25">
      <c r="A599" s="92"/>
      <c r="B599" s="93" t="s">
        <v>128</v>
      </c>
      <c r="C599" s="203" t="s">
        <v>129</v>
      </c>
      <c r="D599" s="203"/>
      <c r="E599" s="203"/>
      <c r="F599" s="203"/>
      <c r="G599" s="203"/>
      <c r="H599" s="203"/>
      <c r="I599" s="203"/>
      <c r="J599" s="203"/>
      <c r="K599" s="203"/>
      <c r="L599" s="203"/>
      <c r="M599" s="203"/>
      <c r="N599" s="211"/>
      <c r="AF599" s="83"/>
      <c r="AG599" s="91"/>
      <c r="AH599" s="94" t="s">
        <v>129</v>
      </c>
      <c r="AL599" s="91"/>
      <c r="AM599" s="91"/>
    </row>
    <row r="600" spans="1:40" customFormat="1" ht="15" x14ac:dyDescent="0.25">
      <c r="A600" s="95"/>
      <c r="B600" s="93" t="s">
        <v>130</v>
      </c>
      <c r="C600" s="208" t="s">
        <v>131</v>
      </c>
      <c r="D600" s="208"/>
      <c r="E600" s="208"/>
      <c r="F600" s="96"/>
      <c r="G600" s="97"/>
      <c r="H600" s="97"/>
      <c r="I600" s="97"/>
      <c r="J600" s="98">
        <v>164.5</v>
      </c>
      <c r="K600" s="99">
        <v>1.38</v>
      </c>
      <c r="L600" s="98">
        <v>27.24</v>
      </c>
      <c r="M600" s="99">
        <v>49.76</v>
      </c>
      <c r="N600" s="100">
        <v>1355.46</v>
      </c>
      <c r="AF600" s="83"/>
      <c r="AG600" s="91"/>
      <c r="AI600" s="94" t="s">
        <v>131</v>
      </c>
      <c r="AL600" s="91"/>
      <c r="AM600" s="91"/>
    </row>
    <row r="601" spans="1:40" customFormat="1" ht="15" x14ac:dyDescent="0.25">
      <c r="A601" s="95"/>
      <c r="B601" s="93" t="s">
        <v>132</v>
      </c>
      <c r="C601" s="208" t="s">
        <v>133</v>
      </c>
      <c r="D601" s="208"/>
      <c r="E601" s="208"/>
      <c r="F601" s="96"/>
      <c r="G601" s="97"/>
      <c r="H601" s="97"/>
      <c r="I601" s="97"/>
      <c r="J601" s="98">
        <v>41.6</v>
      </c>
      <c r="K601" s="99">
        <v>1.38</v>
      </c>
      <c r="L601" s="98">
        <v>6.89</v>
      </c>
      <c r="M601" s="99">
        <v>13.37</v>
      </c>
      <c r="N601" s="120">
        <v>92.12</v>
      </c>
      <c r="AF601" s="83"/>
      <c r="AG601" s="91"/>
      <c r="AI601" s="94" t="s">
        <v>133</v>
      </c>
      <c r="AL601" s="91"/>
      <c r="AM601" s="91"/>
    </row>
    <row r="602" spans="1:40" customFormat="1" ht="15" x14ac:dyDescent="0.25">
      <c r="A602" s="95"/>
      <c r="B602" s="93" t="s">
        <v>134</v>
      </c>
      <c r="C602" s="208" t="s">
        <v>135</v>
      </c>
      <c r="D602" s="208"/>
      <c r="E602" s="208"/>
      <c r="F602" s="96"/>
      <c r="G602" s="97"/>
      <c r="H602" s="97"/>
      <c r="I602" s="97"/>
      <c r="J602" s="98">
        <v>2.5099999999999998</v>
      </c>
      <c r="K602" s="99">
        <v>1.38</v>
      </c>
      <c r="L602" s="98">
        <v>0.42</v>
      </c>
      <c r="M602" s="99">
        <v>49.76</v>
      </c>
      <c r="N602" s="120">
        <v>20.9</v>
      </c>
      <c r="AF602" s="83"/>
      <c r="AG602" s="91"/>
      <c r="AI602" s="94" t="s">
        <v>135</v>
      </c>
      <c r="AL602" s="91"/>
      <c r="AM602" s="91"/>
    </row>
    <row r="603" spans="1:40" customFormat="1" ht="15" x14ac:dyDescent="0.25">
      <c r="A603" s="95"/>
      <c r="B603" s="93" t="s">
        <v>158</v>
      </c>
      <c r="C603" s="208" t="s">
        <v>159</v>
      </c>
      <c r="D603" s="208"/>
      <c r="E603" s="208"/>
      <c r="F603" s="96"/>
      <c r="G603" s="97"/>
      <c r="H603" s="97"/>
      <c r="I603" s="97"/>
      <c r="J603" s="98">
        <v>512.80999999999995</v>
      </c>
      <c r="K603" s="97"/>
      <c r="L603" s="98">
        <v>61.54</v>
      </c>
      <c r="M603" s="99">
        <v>8.3699999999999992</v>
      </c>
      <c r="N603" s="120">
        <v>515.09</v>
      </c>
      <c r="AF603" s="83"/>
      <c r="AG603" s="91"/>
      <c r="AI603" s="94" t="s">
        <v>159</v>
      </c>
      <c r="AL603" s="91"/>
      <c r="AM603" s="91"/>
    </row>
    <row r="604" spans="1:40" customFormat="1" ht="15" x14ac:dyDescent="0.25">
      <c r="A604" s="102"/>
      <c r="B604" s="93"/>
      <c r="C604" s="208" t="s">
        <v>136</v>
      </c>
      <c r="D604" s="208"/>
      <c r="E604" s="208"/>
      <c r="F604" s="96" t="s">
        <v>137</v>
      </c>
      <c r="G604" s="116">
        <v>17.5</v>
      </c>
      <c r="H604" s="99">
        <v>1.38</v>
      </c>
      <c r="I604" s="117">
        <v>2.8980000000000001</v>
      </c>
      <c r="J604" s="104"/>
      <c r="K604" s="97"/>
      <c r="L604" s="104"/>
      <c r="M604" s="97"/>
      <c r="N604" s="105"/>
      <c r="AF604" s="83"/>
      <c r="AG604" s="91"/>
      <c r="AJ604" s="94" t="s">
        <v>136</v>
      </c>
      <c r="AL604" s="91"/>
      <c r="AM604" s="91"/>
    </row>
    <row r="605" spans="1:40" customFormat="1" ht="15" x14ac:dyDescent="0.25">
      <c r="A605" s="102"/>
      <c r="B605" s="93"/>
      <c r="C605" s="208" t="s">
        <v>138</v>
      </c>
      <c r="D605" s="208"/>
      <c r="E605" s="208"/>
      <c r="F605" s="96" t="s">
        <v>137</v>
      </c>
      <c r="G605" s="116">
        <v>0.2</v>
      </c>
      <c r="H605" s="99">
        <v>1.38</v>
      </c>
      <c r="I605" s="118">
        <v>3.3119999999999997E-2</v>
      </c>
      <c r="J605" s="104"/>
      <c r="K605" s="97"/>
      <c r="L605" s="104"/>
      <c r="M605" s="97"/>
      <c r="N605" s="105"/>
      <c r="AF605" s="83"/>
      <c r="AG605" s="91"/>
      <c r="AJ605" s="94" t="s">
        <v>138</v>
      </c>
      <c r="AL605" s="91"/>
      <c r="AM605" s="91"/>
    </row>
    <row r="606" spans="1:40" customFormat="1" ht="15" x14ac:dyDescent="0.25">
      <c r="A606" s="95"/>
      <c r="B606" s="93"/>
      <c r="C606" s="218" t="s">
        <v>139</v>
      </c>
      <c r="D606" s="218"/>
      <c r="E606" s="218"/>
      <c r="F606" s="106"/>
      <c r="G606" s="107"/>
      <c r="H606" s="107"/>
      <c r="I606" s="107"/>
      <c r="J606" s="108">
        <v>718.91</v>
      </c>
      <c r="K606" s="107"/>
      <c r="L606" s="108">
        <v>95.67</v>
      </c>
      <c r="M606" s="107"/>
      <c r="N606" s="110">
        <v>1962.67</v>
      </c>
      <c r="AF606" s="83"/>
      <c r="AG606" s="91"/>
      <c r="AK606" s="94" t="s">
        <v>139</v>
      </c>
      <c r="AL606" s="91"/>
      <c r="AM606" s="91"/>
    </row>
    <row r="607" spans="1:40" customFormat="1" ht="15" x14ac:dyDescent="0.25">
      <c r="A607" s="102"/>
      <c r="B607" s="93"/>
      <c r="C607" s="208" t="s">
        <v>140</v>
      </c>
      <c r="D607" s="208"/>
      <c r="E607" s="208"/>
      <c r="F607" s="96"/>
      <c r="G607" s="97"/>
      <c r="H607" s="97"/>
      <c r="I607" s="97"/>
      <c r="J607" s="104"/>
      <c r="K607" s="97"/>
      <c r="L607" s="98">
        <v>27.66</v>
      </c>
      <c r="M607" s="97"/>
      <c r="N607" s="100">
        <v>1376.36</v>
      </c>
      <c r="AF607" s="83"/>
      <c r="AG607" s="91"/>
      <c r="AJ607" s="94" t="s">
        <v>140</v>
      </c>
      <c r="AL607" s="91"/>
      <c r="AM607" s="91"/>
    </row>
    <row r="608" spans="1:40" customFormat="1" ht="23.25" x14ac:dyDescent="0.25">
      <c r="A608" s="102"/>
      <c r="B608" s="93" t="s">
        <v>204</v>
      </c>
      <c r="C608" s="208" t="s">
        <v>205</v>
      </c>
      <c r="D608" s="208"/>
      <c r="E608" s="208"/>
      <c r="F608" s="96" t="s">
        <v>143</v>
      </c>
      <c r="G608" s="111">
        <v>97</v>
      </c>
      <c r="H608" s="97"/>
      <c r="I608" s="111">
        <v>97</v>
      </c>
      <c r="J608" s="104"/>
      <c r="K608" s="97"/>
      <c r="L608" s="98">
        <v>26.83</v>
      </c>
      <c r="M608" s="97"/>
      <c r="N608" s="100">
        <v>1335.07</v>
      </c>
      <c r="AF608" s="83"/>
      <c r="AG608" s="91"/>
      <c r="AJ608" s="94" t="s">
        <v>205</v>
      </c>
      <c r="AL608" s="91"/>
      <c r="AM608" s="91"/>
    </row>
    <row r="609" spans="1:40" customFormat="1" ht="23.25" x14ac:dyDescent="0.25">
      <c r="A609" s="102"/>
      <c r="B609" s="93" t="s">
        <v>206</v>
      </c>
      <c r="C609" s="208" t="s">
        <v>207</v>
      </c>
      <c r="D609" s="208"/>
      <c r="E609" s="208"/>
      <c r="F609" s="96" t="s">
        <v>143</v>
      </c>
      <c r="G609" s="111">
        <v>51</v>
      </c>
      <c r="H609" s="97"/>
      <c r="I609" s="111">
        <v>51</v>
      </c>
      <c r="J609" s="104"/>
      <c r="K609" s="97"/>
      <c r="L609" s="98">
        <v>14.11</v>
      </c>
      <c r="M609" s="97"/>
      <c r="N609" s="120">
        <v>701.94</v>
      </c>
      <c r="AF609" s="83"/>
      <c r="AG609" s="91"/>
      <c r="AJ609" s="94" t="s">
        <v>207</v>
      </c>
      <c r="AL609" s="91"/>
      <c r="AM609" s="91"/>
    </row>
    <row r="610" spans="1:40" customFormat="1" ht="15" x14ac:dyDescent="0.25">
      <c r="A610" s="112"/>
      <c r="B610" s="113"/>
      <c r="C610" s="210" t="s">
        <v>146</v>
      </c>
      <c r="D610" s="210"/>
      <c r="E610" s="210"/>
      <c r="F610" s="86"/>
      <c r="G610" s="87"/>
      <c r="H610" s="87"/>
      <c r="I610" s="87"/>
      <c r="J610" s="89"/>
      <c r="K610" s="87"/>
      <c r="L610" s="119">
        <v>136.61000000000001</v>
      </c>
      <c r="M610" s="107"/>
      <c r="N610" s="115">
        <v>3999.68</v>
      </c>
      <c r="AF610" s="83"/>
      <c r="AG610" s="91"/>
      <c r="AL610" s="91" t="s">
        <v>146</v>
      </c>
      <c r="AM610" s="91"/>
    </row>
    <row r="611" spans="1:40" customFormat="1" ht="34.5" x14ac:dyDescent="0.25">
      <c r="A611" s="84" t="s">
        <v>352</v>
      </c>
      <c r="B611" s="85" t="s">
        <v>264</v>
      </c>
      <c r="C611" s="210" t="s">
        <v>265</v>
      </c>
      <c r="D611" s="210"/>
      <c r="E611" s="210"/>
      <c r="F611" s="86" t="s">
        <v>266</v>
      </c>
      <c r="G611" s="87"/>
      <c r="H611" s="87"/>
      <c r="I611" s="132">
        <v>1.7999999999999999E-2</v>
      </c>
      <c r="J611" s="89"/>
      <c r="K611" s="87"/>
      <c r="L611" s="89"/>
      <c r="M611" s="87"/>
      <c r="N611" s="90"/>
      <c r="AF611" s="83"/>
      <c r="AG611" s="91" t="s">
        <v>265</v>
      </c>
      <c r="AL611" s="91"/>
      <c r="AM611" s="91"/>
    </row>
    <row r="612" spans="1:40" customFormat="1" ht="15" x14ac:dyDescent="0.25">
      <c r="A612" s="134"/>
      <c r="B612" s="135"/>
      <c r="C612" s="208" t="s">
        <v>535</v>
      </c>
      <c r="D612" s="208"/>
      <c r="E612" s="208"/>
      <c r="F612" s="208"/>
      <c r="G612" s="208"/>
      <c r="H612" s="208"/>
      <c r="I612" s="208"/>
      <c r="J612" s="208"/>
      <c r="K612" s="208"/>
      <c r="L612" s="208"/>
      <c r="M612" s="208"/>
      <c r="N612" s="209"/>
      <c r="AF612" s="83"/>
      <c r="AG612" s="91"/>
      <c r="AL612" s="91"/>
      <c r="AM612" s="91"/>
      <c r="AN612" s="94" t="s">
        <v>535</v>
      </c>
    </row>
    <row r="613" spans="1:40" customFormat="1" ht="34.5" x14ac:dyDescent="0.25">
      <c r="A613" s="92"/>
      <c r="B613" s="93" t="s">
        <v>126</v>
      </c>
      <c r="C613" s="203" t="s">
        <v>127</v>
      </c>
      <c r="D613" s="203"/>
      <c r="E613" s="203"/>
      <c r="F613" s="203"/>
      <c r="G613" s="203"/>
      <c r="H613" s="203"/>
      <c r="I613" s="203"/>
      <c r="J613" s="203"/>
      <c r="K613" s="203"/>
      <c r="L613" s="203"/>
      <c r="M613" s="203"/>
      <c r="N613" s="211"/>
      <c r="AF613" s="83"/>
      <c r="AG613" s="91"/>
      <c r="AH613" s="94" t="s">
        <v>127</v>
      </c>
      <c r="AL613" s="91"/>
      <c r="AM613" s="91"/>
    </row>
    <row r="614" spans="1:40" customFormat="1" ht="22.5" x14ac:dyDescent="0.25">
      <c r="A614" s="92"/>
      <c r="B614" s="93" t="s">
        <v>128</v>
      </c>
      <c r="C614" s="203" t="s">
        <v>129</v>
      </c>
      <c r="D614" s="203"/>
      <c r="E614" s="203"/>
      <c r="F614" s="203"/>
      <c r="G614" s="203"/>
      <c r="H614" s="203"/>
      <c r="I614" s="203"/>
      <c r="J614" s="203"/>
      <c r="K614" s="203"/>
      <c r="L614" s="203"/>
      <c r="M614" s="203"/>
      <c r="N614" s="211"/>
      <c r="AF614" s="83"/>
      <c r="AG614" s="91"/>
      <c r="AH614" s="94" t="s">
        <v>129</v>
      </c>
      <c r="AL614" s="91"/>
      <c r="AM614" s="91"/>
    </row>
    <row r="615" spans="1:40" customFormat="1" ht="15" x14ac:dyDescent="0.25">
      <c r="A615" s="95"/>
      <c r="B615" s="93" t="s">
        <v>130</v>
      </c>
      <c r="C615" s="208" t="s">
        <v>131</v>
      </c>
      <c r="D615" s="208"/>
      <c r="E615" s="208"/>
      <c r="F615" s="96"/>
      <c r="G615" s="97"/>
      <c r="H615" s="97"/>
      <c r="I615" s="97"/>
      <c r="J615" s="101">
        <v>1201.2</v>
      </c>
      <c r="K615" s="99">
        <v>1.38</v>
      </c>
      <c r="L615" s="98">
        <v>29.84</v>
      </c>
      <c r="M615" s="99">
        <v>49.76</v>
      </c>
      <c r="N615" s="100">
        <v>1484.84</v>
      </c>
      <c r="AF615" s="83"/>
      <c r="AG615" s="91"/>
      <c r="AI615" s="94" t="s">
        <v>131</v>
      </c>
      <c r="AL615" s="91"/>
      <c r="AM615" s="91"/>
    </row>
    <row r="616" spans="1:40" customFormat="1" ht="15" x14ac:dyDescent="0.25">
      <c r="A616" s="102"/>
      <c r="B616" s="93"/>
      <c r="C616" s="208" t="s">
        <v>136</v>
      </c>
      <c r="D616" s="208"/>
      <c r="E616" s="208"/>
      <c r="F616" s="96" t="s">
        <v>137</v>
      </c>
      <c r="G616" s="111">
        <v>154</v>
      </c>
      <c r="H616" s="99">
        <v>1.38</v>
      </c>
      <c r="I616" s="118">
        <v>3.8253599999999999</v>
      </c>
      <c r="J616" s="104"/>
      <c r="K616" s="97"/>
      <c r="L616" s="104"/>
      <c r="M616" s="97"/>
      <c r="N616" s="105"/>
      <c r="AF616" s="83"/>
      <c r="AG616" s="91"/>
      <c r="AJ616" s="94" t="s">
        <v>136</v>
      </c>
      <c r="AL616" s="91"/>
      <c r="AM616" s="91"/>
    </row>
    <row r="617" spans="1:40" customFormat="1" ht="15" x14ac:dyDescent="0.25">
      <c r="A617" s="95"/>
      <c r="B617" s="93"/>
      <c r="C617" s="218" t="s">
        <v>139</v>
      </c>
      <c r="D617" s="218"/>
      <c r="E617" s="218"/>
      <c r="F617" s="106"/>
      <c r="G617" s="107"/>
      <c r="H617" s="107"/>
      <c r="I617" s="107"/>
      <c r="J617" s="109">
        <v>1201.2</v>
      </c>
      <c r="K617" s="107"/>
      <c r="L617" s="108">
        <v>29.84</v>
      </c>
      <c r="M617" s="107"/>
      <c r="N617" s="110">
        <v>1484.84</v>
      </c>
      <c r="AF617" s="83"/>
      <c r="AG617" s="91"/>
      <c r="AK617" s="94" t="s">
        <v>139</v>
      </c>
      <c r="AL617" s="91"/>
      <c r="AM617" s="91"/>
    </row>
    <row r="618" spans="1:40" customFormat="1" ht="15" x14ac:dyDescent="0.25">
      <c r="A618" s="102"/>
      <c r="B618" s="93"/>
      <c r="C618" s="208" t="s">
        <v>140</v>
      </c>
      <c r="D618" s="208"/>
      <c r="E618" s="208"/>
      <c r="F618" s="96"/>
      <c r="G618" s="97"/>
      <c r="H618" s="97"/>
      <c r="I618" s="97"/>
      <c r="J618" s="104"/>
      <c r="K618" s="97"/>
      <c r="L618" s="98">
        <v>29.84</v>
      </c>
      <c r="M618" s="97"/>
      <c r="N618" s="100">
        <v>1484.84</v>
      </c>
      <c r="AF618" s="83"/>
      <c r="AG618" s="91"/>
      <c r="AJ618" s="94" t="s">
        <v>140</v>
      </c>
      <c r="AL618" s="91"/>
      <c r="AM618" s="91"/>
    </row>
    <row r="619" spans="1:40" customFormat="1" ht="23.25" x14ac:dyDescent="0.25">
      <c r="A619" s="102"/>
      <c r="B619" s="93" t="s">
        <v>268</v>
      </c>
      <c r="C619" s="208" t="s">
        <v>269</v>
      </c>
      <c r="D619" s="208"/>
      <c r="E619" s="208"/>
      <c r="F619" s="96" t="s">
        <v>143</v>
      </c>
      <c r="G619" s="111">
        <v>89</v>
      </c>
      <c r="H619" s="97"/>
      <c r="I619" s="111">
        <v>89</v>
      </c>
      <c r="J619" s="104"/>
      <c r="K619" s="97"/>
      <c r="L619" s="98">
        <v>26.56</v>
      </c>
      <c r="M619" s="97"/>
      <c r="N619" s="100">
        <v>1321.51</v>
      </c>
      <c r="AF619" s="83"/>
      <c r="AG619" s="91"/>
      <c r="AJ619" s="94" t="s">
        <v>269</v>
      </c>
      <c r="AL619" s="91"/>
      <c r="AM619" s="91"/>
    </row>
    <row r="620" spans="1:40" customFormat="1" ht="23.25" x14ac:dyDescent="0.25">
      <c r="A620" s="102"/>
      <c r="B620" s="93" t="s">
        <v>270</v>
      </c>
      <c r="C620" s="208" t="s">
        <v>271</v>
      </c>
      <c r="D620" s="208"/>
      <c r="E620" s="208"/>
      <c r="F620" s="96" t="s">
        <v>143</v>
      </c>
      <c r="G620" s="111">
        <v>40</v>
      </c>
      <c r="H620" s="97"/>
      <c r="I620" s="111">
        <v>40</v>
      </c>
      <c r="J620" s="104"/>
      <c r="K620" s="97"/>
      <c r="L620" s="98">
        <v>11.94</v>
      </c>
      <c r="M620" s="97"/>
      <c r="N620" s="120">
        <v>593.94000000000005</v>
      </c>
      <c r="AF620" s="83"/>
      <c r="AG620" s="91"/>
      <c r="AJ620" s="94" t="s">
        <v>271</v>
      </c>
      <c r="AL620" s="91"/>
      <c r="AM620" s="91"/>
    </row>
    <row r="621" spans="1:40" customFormat="1" ht="15" x14ac:dyDescent="0.25">
      <c r="A621" s="112"/>
      <c r="B621" s="113"/>
      <c r="C621" s="210" t="s">
        <v>146</v>
      </c>
      <c r="D621" s="210"/>
      <c r="E621" s="210"/>
      <c r="F621" s="86"/>
      <c r="G621" s="87"/>
      <c r="H621" s="87"/>
      <c r="I621" s="87"/>
      <c r="J621" s="89"/>
      <c r="K621" s="87"/>
      <c r="L621" s="119">
        <v>68.34</v>
      </c>
      <c r="M621" s="107"/>
      <c r="N621" s="115">
        <v>3400.29</v>
      </c>
      <c r="AF621" s="83"/>
      <c r="AG621" s="91"/>
      <c r="AL621" s="91" t="s">
        <v>146</v>
      </c>
      <c r="AM621" s="91"/>
    </row>
    <row r="622" spans="1:40" customFormat="1" ht="23.25" x14ac:dyDescent="0.25">
      <c r="A622" s="84" t="s">
        <v>355</v>
      </c>
      <c r="B622" s="85" t="s">
        <v>273</v>
      </c>
      <c r="C622" s="210" t="s">
        <v>274</v>
      </c>
      <c r="D622" s="210"/>
      <c r="E622" s="210"/>
      <c r="F622" s="86" t="s">
        <v>266</v>
      </c>
      <c r="G622" s="87"/>
      <c r="H622" s="87"/>
      <c r="I622" s="132">
        <v>1.7999999999999999E-2</v>
      </c>
      <c r="J622" s="89"/>
      <c r="K622" s="87"/>
      <c r="L622" s="89"/>
      <c r="M622" s="87"/>
      <c r="N622" s="90"/>
      <c r="AF622" s="83"/>
      <c r="AG622" s="91" t="s">
        <v>274</v>
      </c>
      <c r="AL622" s="91"/>
      <c r="AM622" s="91"/>
    </row>
    <row r="623" spans="1:40" customFormat="1" ht="15" x14ac:dyDescent="0.25">
      <c r="A623" s="134"/>
      <c r="B623" s="135"/>
      <c r="C623" s="208" t="s">
        <v>535</v>
      </c>
      <c r="D623" s="208"/>
      <c r="E623" s="208"/>
      <c r="F623" s="208"/>
      <c r="G623" s="208"/>
      <c r="H623" s="208"/>
      <c r="I623" s="208"/>
      <c r="J623" s="208"/>
      <c r="K623" s="208"/>
      <c r="L623" s="208"/>
      <c r="M623" s="208"/>
      <c r="N623" s="209"/>
      <c r="AF623" s="83"/>
      <c r="AG623" s="91"/>
      <c r="AL623" s="91"/>
      <c r="AM623" s="91"/>
      <c r="AN623" s="94" t="s">
        <v>535</v>
      </c>
    </row>
    <row r="624" spans="1:40" customFormat="1" ht="34.5" x14ac:dyDescent="0.25">
      <c r="A624" s="92"/>
      <c r="B624" s="93" t="s">
        <v>126</v>
      </c>
      <c r="C624" s="203" t="s">
        <v>127</v>
      </c>
      <c r="D624" s="203"/>
      <c r="E624" s="203"/>
      <c r="F624" s="203"/>
      <c r="G624" s="203"/>
      <c r="H624" s="203"/>
      <c r="I624" s="203"/>
      <c r="J624" s="203"/>
      <c r="K624" s="203"/>
      <c r="L624" s="203"/>
      <c r="M624" s="203"/>
      <c r="N624" s="211"/>
      <c r="AF624" s="83"/>
      <c r="AG624" s="91"/>
      <c r="AH624" s="94" t="s">
        <v>127</v>
      </c>
      <c r="AL624" s="91"/>
      <c r="AM624" s="91"/>
    </row>
    <row r="625" spans="1:39" customFormat="1" ht="22.5" x14ac:dyDescent="0.25">
      <c r="A625" s="92"/>
      <c r="B625" s="93" t="s">
        <v>128</v>
      </c>
      <c r="C625" s="203" t="s">
        <v>129</v>
      </c>
      <c r="D625" s="203"/>
      <c r="E625" s="203"/>
      <c r="F625" s="203"/>
      <c r="G625" s="203"/>
      <c r="H625" s="203"/>
      <c r="I625" s="203"/>
      <c r="J625" s="203"/>
      <c r="K625" s="203"/>
      <c r="L625" s="203"/>
      <c r="M625" s="203"/>
      <c r="N625" s="211"/>
      <c r="AF625" s="83"/>
      <c r="AG625" s="91"/>
      <c r="AH625" s="94" t="s">
        <v>129</v>
      </c>
      <c r="AL625" s="91"/>
      <c r="AM625" s="91"/>
    </row>
    <row r="626" spans="1:39" customFormat="1" ht="15" x14ac:dyDescent="0.25">
      <c r="A626" s="95"/>
      <c r="B626" s="93" t="s">
        <v>130</v>
      </c>
      <c r="C626" s="208" t="s">
        <v>131</v>
      </c>
      <c r="D626" s="208"/>
      <c r="E626" s="208"/>
      <c r="F626" s="96"/>
      <c r="G626" s="97"/>
      <c r="H626" s="97"/>
      <c r="I626" s="97"/>
      <c r="J626" s="98">
        <v>663.75</v>
      </c>
      <c r="K626" s="99">
        <v>1.38</v>
      </c>
      <c r="L626" s="98">
        <v>16.489999999999998</v>
      </c>
      <c r="M626" s="99">
        <v>49.76</v>
      </c>
      <c r="N626" s="120">
        <v>820.54</v>
      </c>
      <c r="AF626" s="83"/>
      <c r="AG626" s="91"/>
      <c r="AI626" s="94" t="s">
        <v>131</v>
      </c>
      <c r="AL626" s="91"/>
      <c r="AM626" s="91"/>
    </row>
    <row r="627" spans="1:39" customFormat="1" ht="15" x14ac:dyDescent="0.25">
      <c r="A627" s="102"/>
      <c r="B627" s="93"/>
      <c r="C627" s="208" t="s">
        <v>136</v>
      </c>
      <c r="D627" s="208"/>
      <c r="E627" s="208"/>
      <c r="F627" s="96" t="s">
        <v>137</v>
      </c>
      <c r="G627" s="116">
        <v>88.5</v>
      </c>
      <c r="H627" s="99">
        <v>1.38</v>
      </c>
      <c r="I627" s="118">
        <v>2.19834</v>
      </c>
      <c r="J627" s="104"/>
      <c r="K627" s="97"/>
      <c r="L627" s="104"/>
      <c r="M627" s="97"/>
      <c r="N627" s="105"/>
      <c r="AF627" s="83"/>
      <c r="AG627" s="91"/>
      <c r="AJ627" s="94" t="s">
        <v>136</v>
      </c>
      <c r="AL627" s="91"/>
      <c r="AM627" s="91"/>
    </row>
    <row r="628" spans="1:39" customFormat="1" ht="15" x14ac:dyDescent="0.25">
      <c r="A628" s="95"/>
      <c r="B628" s="93"/>
      <c r="C628" s="218" t="s">
        <v>139</v>
      </c>
      <c r="D628" s="218"/>
      <c r="E628" s="218"/>
      <c r="F628" s="106"/>
      <c r="G628" s="107"/>
      <c r="H628" s="107"/>
      <c r="I628" s="107"/>
      <c r="J628" s="108">
        <v>663.75</v>
      </c>
      <c r="K628" s="107"/>
      <c r="L628" s="108">
        <v>16.489999999999998</v>
      </c>
      <c r="M628" s="107"/>
      <c r="N628" s="137">
        <v>820.54</v>
      </c>
      <c r="AF628" s="83"/>
      <c r="AG628" s="91"/>
      <c r="AK628" s="94" t="s">
        <v>139</v>
      </c>
      <c r="AL628" s="91"/>
      <c r="AM628" s="91"/>
    </row>
    <row r="629" spans="1:39" customFormat="1" ht="15" x14ac:dyDescent="0.25">
      <c r="A629" s="102"/>
      <c r="B629" s="93"/>
      <c r="C629" s="208" t="s">
        <v>140</v>
      </c>
      <c r="D629" s="208"/>
      <c r="E629" s="208"/>
      <c r="F629" s="96"/>
      <c r="G629" s="97"/>
      <c r="H629" s="97"/>
      <c r="I629" s="97"/>
      <c r="J629" s="104"/>
      <c r="K629" s="97"/>
      <c r="L629" s="98">
        <v>16.489999999999998</v>
      </c>
      <c r="M629" s="97"/>
      <c r="N629" s="120">
        <v>820.54</v>
      </c>
      <c r="AF629" s="83"/>
      <c r="AG629" s="91"/>
      <c r="AJ629" s="94" t="s">
        <v>140</v>
      </c>
      <c r="AL629" s="91"/>
      <c r="AM629" s="91"/>
    </row>
    <row r="630" spans="1:39" customFormat="1" ht="23.25" x14ac:dyDescent="0.25">
      <c r="A630" s="102"/>
      <c r="B630" s="93" t="s">
        <v>268</v>
      </c>
      <c r="C630" s="208" t="s">
        <v>269</v>
      </c>
      <c r="D630" s="208"/>
      <c r="E630" s="208"/>
      <c r="F630" s="96" t="s">
        <v>143</v>
      </c>
      <c r="G630" s="111">
        <v>89</v>
      </c>
      <c r="H630" s="97"/>
      <c r="I630" s="111">
        <v>89</v>
      </c>
      <c r="J630" s="104"/>
      <c r="K630" s="97"/>
      <c r="L630" s="98">
        <v>14.68</v>
      </c>
      <c r="M630" s="97"/>
      <c r="N630" s="120">
        <v>730.28</v>
      </c>
      <c r="AF630" s="83"/>
      <c r="AG630" s="91"/>
      <c r="AJ630" s="94" t="s">
        <v>269</v>
      </c>
      <c r="AL630" s="91"/>
      <c r="AM630" s="91"/>
    </row>
    <row r="631" spans="1:39" customFormat="1" ht="23.25" x14ac:dyDescent="0.25">
      <c r="A631" s="102"/>
      <c r="B631" s="93" t="s">
        <v>270</v>
      </c>
      <c r="C631" s="208" t="s">
        <v>271</v>
      </c>
      <c r="D631" s="208"/>
      <c r="E631" s="208"/>
      <c r="F631" s="96" t="s">
        <v>143</v>
      </c>
      <c r="G631" s="111">
        <v>40</v>
      </c>
      <c r="H631" s="97"/>
      <c r="I631" s="111">
        <v>40</v>
      </c>
      <c r="J631" s="104"/>
      <c r="K631" s="97"/>
      <c r="L631" s="98">
        <v>6.6</v>
      </c>
      <c r="M631" s="97"/>
      <c r="N631" s="120">
        <v>328.22</v>
      </c>
      <c r="AF631" s="83"/>
      <c r="AG631" s="91"/>
      <c r="AJ631" s="94" t="s">
        <v>271</v>
      </c>
      <c r="AL631" s="91"/>
      <c r="AM631" s="91"/>
    </row>
    <row r="632" spans="1:39" customFormat="1" ht="15" x14ac:dyDescent="0.25">
      <c r="A632" s="112"/>
      <c r="B632" s="113"/>
      <c r="C632" s="210" t="s">
        <v>146</v>
      </c>
      <c r="D632" s="210"/>
      <c r="E632" s="210"/>
      <c r="F632" s="86"/>
      <c r="G632" s="87"/>
      <c r="H632" s="87"/>
      <c r="I632" s="87"/>
      <c r="J632" s="89"/>
      <c r="K632" s="87"/>
      <c r="L632" s="119">
        <v>37.770000000000003</v>
      </c>
      <c r="M632" s="107"/>
      <c r="N632" s="115">
        <v>1879.04</v>
      </c>
      <c r="AF632" s="83"/>
      <c r="AG632" s="91"/>
      <c r="AL632" s="91" t="s">
        <v>146</v>
      </c>
      <c r="AM632" s="91"/>
    </row>
    <row r="633" spans="1:39" customFormat="1" ht="34.5" x14ac:dyDescent="0.25">
      <c r="A633" s="84" t="s">
        <v>359</v>
      </c>
      <c r="B633" s="85" t="s">
        <v>276</v>
      </c>
      <c r="C633" s="210" t="s">
        <v>277</v>
      </c>
      <c r="D633" s="210"/>
      <c r="E633" s="210"/>
      <c r="F633" s="86" t="s">
        <v>71</v>
      </c>
      <c r="G633" s="87"/>
      <c r="H633" s="87"/>
      <c r="I633" s="88">
        <v>18</v>
      </c>
      <c r="J633" s="89"/>
      <c r="K633" s="87"/>
      <c r="L633" s="89"/>
      <c r="M633" s="87"/>
      <c r="N633" s="90"/>
      <c r="AF633" s="83"/>
      <c r="AG633" s="91" t="s">
        <v>277</v>
      </c>
      <c r="AL633" s="91"/>
      <c r="AM633" s="91"/>
    </row>
    <row r="634" spans="1:39" customFormat="1" ht="34.5" x14ac:dyDescent="0.25">
      <c r="A634" s="92"/>
      <c r="B634" s="93" t="s">
        <v>126</v>
      </c>
      <c r="C634" s="203" t="s">
        <v>127</v>
      </c>
      <c r="D634" s="203"/>
      <c r="E634" s="203"/>
      <c r="F634" s="203"/>
      <c r="G634" s="203"/>
      <c r="H634" s="203"/>
      <c r="I634" s="203"/>
      <c r="J634" s="203"/>
      <c r="K634" s="203"/>
      <c r="L634" s="203"/>
      <c r="M634" s="203"/>
      <c r="N634" s="211"/>
      <c r="AF634" s="83"/>
      <c r="AG634" s="91"/>
      <c r="AH634" s="94" t="s">
        <v>127</v>
      </c>
      <c r="AL634" s="91"/>
      <c r="AM634" s="91"/>
    </row>
    <row r="635" spans="1:39" customFormat="1" ht="22.5" x14ac:dyDescent="0.25">
      <c r="A635" s="92"/>
      <c r="B635" s="93" t="s">
        <v>128</v>
      </c>
      <c r="C635" s="203" t="s">
        <v>129</v>
      </c>
      <c r="D635" s="203"/>
      <c r="E635" s="203"/>
      <c r="F635" s="203"/>
      <c r="G635" s="203"/>
      <c r="H635" s="203"/>
      <c r="I635" s="203"/>
      <c r="J635" s="203"/>
      <c r="K635" s="203"/>
      <c r="L635" s="203"/>
      <c r="M635" s="203"/>
      <c r="N635" s="211"/>
      <c r="AF635" s="83"/>
      <c r="AG635" s="91"/>
      <c r="AH635" s="94" t="s">
        <v>129</v>
      </c>
      <c r="AL635" s="91"/>
      <c r="AM635" s="91"/>
    </row>
    <row r="636" spans="1:39" customFormat="1" ht="15" x14ac:dyDescent="0.25">
      <c r="A636" s="95"/>
      <c r="B636" s="93" t="s">
        <v>130</v>
      </c>
      <c r="C636" s="208" t="s">
        <v>131</v>
      </c>
      <c r="D636" s="208"/>
      <c r="E636" s="208"/>
      <c r="F636" s="96"/>
      <c r="G636" s="97"/>
      <c r="H636" s="97"/>
      <c r="I636" s="97"/>
      <c r="J636" s="98">
        <v>3.59</v>
      </c>
      <c r="K636" s="99">
        <v>1.38</v>
      </c>
      <c r="L636" s="98">
        <v>89.18</v>
      </c>
      <c r="M636" s="99">
        <v>49.76</v>
      </c>
      <c r="N636" s="100">
        <v>4437.6000000000004</v>
      </c>
      <c r="AF636" s="83"/>
      <c r="AG636" s="91"/>
      <c r="AI636" s="94" t="s">
        <v>131</v>
      </c>
      <c r="AL636" s="91"/>
      <c r="AM636" s="91"/>
    </row>
    <row r="637" spans="1:39" customFormat="1" ht="15" x14ac:dyDescent="0.25">
      <c r="A637" s="95"/>
      <c r="B637" s="93" t="s">
        <v>132</v>
      </c>
      <c r="C637" s="208" t="s">
        <v>133</v>
      </c>
      <c r="D637" s="208"/>
      <c r="E637" s="208"/>
      <c r="F637" s="96"/>
      <c r="G637" s="97"/>
      <c r="H637" s="97"/>
      <c r="I637" s="97"/>
      <c r="J637" s="98">
        <v>46.57</v>
      </c>
      <c r="K637" s="99">
        <v>1.38</v>
      </c>
      <c r="L637" s="101">
        <v>1156.8</v>
      </c>
      <c r="M637" s="99">
        <v>13.37</v>
      </c>
      <c r="N637" s="100">
        <v>15466.42</v>
      </c>
      <c r="AF637" s="83"/>
      <c r="AG637" s="91"/>
      <c r="AI637" s="94" t="s">
        <v>133</v>
      </c>
      <c r="AL637" s="91"/>
      <c r="AM637" s="91"/>
    </row>
    <row r="638" spans="1:39" customFormat="1" ht="15" x14ac:dyDescent="0.25">
      <c r="A638" s="95"/>
      <c r="B638" s="93" t="s">
        <v>134</v>
      </c>
      <c r="C638" s="208" t="s">
        <v>135</v>
      </c>
      <c r="D638" s="208"/>
      <c r="E638" s="208"/>
      <c r="F638" s="96"/>
      <c r="G638" s="97"/>
      <c r="H638" s="97"/>
      <c r="I638" s="97"/>
      <c r="J638" s="98">
        <v>6.48</v>
      </c>
      <c r="K638" s="99">
        <v>1.38</v>
      </c>
      <c r="L638" s="98">
        <v>160.96</v>
      </c>
      <c r="M638" s="99">
        <v>49.76</v>
      </c>
      <c r="N638" s="100">
        <v>8009.37</v>
      </c>
      <c r="AF638" s="83"/>
      <c r="AG638" s="91"/>
      <c r="AI638" s="94" t="s">
        <v>135</v>
      </c>
      <c r="AL638" s="91"/>
      <c r="AM638" s="91"/>
    </row>
    <row r="639" spans="1:39" customFormat="1" ht="15" x14ac:dyDescent="0.25">
      <c r="A639" s="102"/>
      <c r="B639" s="93"/>
      <c r="C639" s="208" t="s">
        <v>136</v>
      </c>
      <c r="D639" s="208"/>
      <c r="E639" s="208"/>
      <c r="F639" s="96" t="s">
        <v>137</v>
      </c>
      <c r="G639" s="99">
        <v>0.44</v>
      </c>
      <c r="H639" s="99">
        <v>1.38</v>
      </c>
      <c r="I639" s="103">
        <v>10.929600000000001</v>
      </c>
      <c r="J639" s="104"/>
      <c r="K639" s="97"/>
      <c r="L639" s="104"/>
      <c r="M639" s="97"/>
      <c r="N639" s="105"/>
      <c r="AF639" s="83"/>
      <c r="AG639" s="91"/>
      <c r="AJ639" s="94" t="s">
        <v>136</v>
      </c>
      <c r="AL639" s="91"/>
      <c r="AM639" s="91"/>
    </row>
    <row r="640" spans="1:39" customFormat="1" ht="15" x14ac:dyDescent="0.25">
      <c r="A640" s="102"/>
      <c r="B640" s="93"/>
      <c r="C640" s="208" t="s">
        <v>138</v>
      </c>
      <c r="D640" s="208"/>
      <c r="E640" s="208"/>
      <c r="F640" s="96" t="s">
        <v>137</v>
      </c>
      <c r="G640" s="99">
        <v>0.48</v>
      </c>
      <c r="H640" s="99">
        <v>1.38</v>
      </c>
      <c r="I640" s="103">
        <v>11.9232</v>
      </c>
      <c r="J640" s="104"/>
      <c r="K640" s="97"/>
      <c r="L640" s="104"/>
      <c r="M640" s="97"/>
      <c r="N640" s="105"/>
      <c r="AF640" s="83"/>
      <c r="AG640" s="91"/>
      <c r="AJ640" s="94" t="s">
        <v>138</v>
      </c>
      <c r="AL640" s="91"/>
      <c r="AM640" s="91"/>
    </row>
    <row r="641" spans="1:39" customFormat="1" ht="15" x14ac:dyDescent="0.25">
      <c r="A641" s="95"/>
      <c r="B641" s="93"/>
      <c r="C641" s="218" t="s">
        <v>139</v>
      </c>
      <c r="D641" s="218"/>
      <c r="E641" s="218"/>
      <c r="F641" s="106"/>
      <c r="G641" s="107"/>
      <c r="H641" s="107"/>
      <c r="I641" s="107"/>
      <c r="J641" s="108">
        <v>50.16</v>
      </c>
      <c r="K641" s="107"/>
      <c r="L641" s="109">
        <v>1245.98</v>
      </c>
      <c r="M641" s="107"/>
      <c r="N641" s="110">
        <v>19904.02</v>
      </c>
      <c r="AF641" s="83"/>
      <c r="AG641" s="91"/>
      <c r="AK641" s="94" t="s">
        <v>139</v>
      </c>
      <c r="AL641" s="91"/>
      <c r="AM641" s="91"/>
    </row>
    <row r="642" spans="1:39" customFormat="1" ht="15" x14ac:dyDescent="0.25">
      <c r="A642" s="102"/>
      <c r="B642" s="93"/>
      <c r="C642" s="208" t="s">
        <v>140</v>
      </c>
      <c r="D642" s="208"/>
      <c r="E642" s="208"/>
      <c r="F642" s="96"/>
      <c r="G642" s="97"/>
      <c r="H642" s="97"/>
      <c r="I642" s="97"/>
      <c r="J642" s="104"/>
      <c r="K642" s="97"/>
      <c r="L642" s="98">
        <v>250.14</v>
      </c>
      <c r="M642" s="97"/>
      <c r="N642" s="100">
        <v>12446.97</v>
      </c>
      <c r="AF642" s="83"/>
      <c r="AG642" s="91"/>
      <c r="AJ642" s="94" t="s">
        <v>140</v>
      </c>
      <c r="AL642" s="91"/>
      <c r="AM642" s="91"/>
    </row>
    <row r="643" spans="1:39" customFormat="1" ht="15" x14ac:dyDescent="0.25">
      <c r="A643" s="102"/>
      <c r="B643" s="93" t="s">
        <v>141</v>
      </c>
      <c r="C643" s="208" t="s">
        <v>142</v>
      </c>
      <c r="D643" s="208"/>
      <c r="E643" s="208"/>
      <c r="F643" s="96" t="s">
        <v>143</v>
      </c>
      <c r="G643" s="111">
        <v>103</v>
      </c>
      <c r="H643" s="97"/>
      <c r="I643" s="111">
        <v>103</v>
      </c>
      <c r="J643" s="104"/>
      <c r="K643" s="97"/>
      <c r="L643" s="98">
        <v>257.64</v>
      </c>
      <c r="M643" s="97"/>
      <c r="N643" s="100">
        <v>12820.38</v>
      </c>
      <c r="AF643" s="83"/>
      <c r="AG643" s="91"/>
      <c r="AJ643" s="94" t="s">
        <v>142</v>
      </c>
      <c r="AL643" s="91"/>
      <c r="AM643" s="91"/>
    </row>
    <row r="644" spans="1:39" customFormat="1" ht="15" x14ac:dyDescent="0.25">
      <c r="A644" s="102"/>
      <c r="B644" s="93" t="s">
        <v>144</v>
      </c>
      <c r="C644" s="208" t="s">
        <v>145</v>
      </c>
      <c r="D644" s="208"/>
      <c r="E644" s="208"/>
      <c r="F644" s="96" t="s">
        <v>143</v>
      </c>
      <c r="G644" s="111">
        <v>60</v>
      </c>
      <c r="H644" s="97"/>
      <c r="I644" s="111">
        <v>60</v>
      </c>
      <c r="J644" s="104"/>
      <c r="K644" s="97"/>
      <c r="L644" s="98">
        <v>150.08000000000001</v>
      </c>
      <c r="M644" s="97"/>
      <c r="N644" s="100">
        <v>7468.18</v>
      </c>
      <c r="AF644" s="83"/>
      <c r="AG644" s="91"/>
      <c r="AJ644" s="94" t="s">
        <v>145</v>
      </c>
      <c r="AL644" s="91"/>
      <c r="AM644" s="91"/>
    </row>
    <row r="645" spans="1:39" customFormat="1" ht="15" x14ac:dyDescent="0.25">
      <c r="A645" s="112"/>
      <c r="B645" s="113"/>
      <c r="C645" s="210" t="s">
        <v>146</v>
      </c>
      <c r="D645" s="210"/>
      <c r="E645" s="210"/>
      <c r="F645" s="86"/>
      <c r="G645" s="87"/>
      <c r="H645" s="87"/>
      <c r="I645" s="87"/>
      <c r="J645" s="89"/>
      <c r="K645" s="87"/>
      <c r="L645" s="114">
        <v>1653.7</v>
      </c>
      <c r="M645" s="107"/>
      <c r="N645" s="115">
        <v>40192.58</v>
      </c>
      <c r="AF645" s="83"/>
      <c r="AG645" s="91"/>
      <c r="AL645" s="91" t="s">
        <v>146</v>
      </c>
      <c r="AM645" s="91"/>
    </row>
    <row r="646" spans="1:39" customFormat="1" ht="34.5" x14ac:dyDescent="0.25">
      <c r="A646" s="84" t="s">
        <v>363</v>
      </c>
      <c r="B646" s="85" t="s">
        <v>279</v>
      </c>
      <c r="C646" s="210" t="s">
        <v>280</v>
      </c>
      <c r="D646" s="210"/>
      <c r="E646" s="210"/>
      <c r="F646" s="86" t="s">
        <v>71</v>
      </c>
      <c r="G646" s="87"/>
      <c r="H646" s="87"/>
      <c r="I646" s="88">
        <v>10</v>
      </c>
      <c r="J646" s="89"/>
      <c r="K646" s="87"/>
      <c r="L646" s="89"/>
      <c r="M646" s="87"/>
      <c r="N646" s="90"/>
      <c r="AF646" s="83"/>
      <c r="AG646" s="91" t="s">
        <v>280</v>
      </c>
      <c r="AL646" s="91"/>
      <c r="AM646" s="91"/>
    </row>
    <row r="647" spans="1:39" customFormat="1" ht="34.5" x14ac:dyDescent="0.25">
      <c r="A647" s="92"/>
      <c r="B647" s="93" t="s">
        <v>126</v>
      </c>
      <c r="C647" s="203" t="s">
        <v>127</v>
      </c>
      <c r="D647" s="203"/>
      <c r="E647" s="203"/>
      <c r="F647" s="203"/>
      <c r="G647" s="203"/>
      <c r="H647" s="203"/>
      <c r="I647" s="203"/>
      <c r="J647" s="203"/>
      <c r="K647" s="203"/>
      <c r="L647" s="203"/>
      <c r="M647" s="203"/>
      <c r="N647" s="211"/>
      <c r="AF647" s="83"/>
      <c r="AG647" s="91"/>
      <c r="AH647" s="94" t="s">
        <v>127</v>
      </c>
      <c r="AL647" s="91"/>
      <c r="AM647" s="91"/>
    </row>
    <row r="648" spans="1:39" customFormat="1" ht="22.5" x14ac:dyDescent="0.25">
      <c r="A648" s="92"/>
      <c r="B648" s="93" t="s">
        <v>128</v>
      </c>
      <c r="C648" s="203" t="s">
        <v>129</v>
      </c>
      <c r="D648" s="203"/>
      <c r="E648" s="203"/>
      <c r="F648" s="203"/>
      <c r="G648" s="203"/>
      <c r="H648" s="203"/>
      <c r="I648" s="203"/>
      <c r="J648" s="203"/>
      <c r="K648" s="203"/>
      <c r="L648" s="203"/>
      <c r="M648" s="203"/>
      <c r="N648" s="211"/>
      <c r="AF648" s="83"/>
      <c r="AG648" s="91"/>
      <c r="AH648" s="94" t="s">
        <v>129</v>
      </c>
      <c r="AL648" s="91"/>
      <c r="AM648" s="91"/>
    </row>
    <row r="649" spans="1:39" customFormat="1" ht="15" x14ac:dyDescent="0.25">
      <c r="A649" s="95"/>
      <c r="B649" s="93" t="s">
        <v>130</v>
      </c>
      <c r="C649" s="208" t="s">
        <v>131</v>
      </c>
      <c r="D649" s="208"/>
      <c r="E649" s="208"/>
      <c r="F649" s="96"/>
      <c r="G649" s="97"/>
      <c r="H649" s="97"/>
      <c r="I649" s="97"/>
      <c r="J649" s="98">
        <v>2.04</v>
      </c>
      <c r="K649" s="99">
        <v>1.38</v>
      </c>
      <c r="L649" s="98">
        <v>28.15</v>
      </c>
      <c r="M649" s="99">
        <v>49.76</v>
      </c>
      <c r="N649" s="100">
        <v>1400.74</v>
      </c>
      <c r="AF649" s="83"/>
      <c r="AG649" s="91"/>
      <c r="AI649" s="94" t="s">
        <v>131</v>
      </c>
      <c r="AL649" s="91"/>
      <c r="AM649" s="91"/>
    </row>
    <row r="650" spans="1:39" customFormat="1" ht="15" x14ac:dyDescent="0.25">
      <c r="A650" s="95"/>
      <c r="B650" s="93" t="s">
        <v>132</v>
      </c>
      <c r="C650" s="208" t="s">
        <v>133</v>
      </c>
      <c r="D650" s="208"/>
      <c r="E650" s="208"/>
      <c r="F650" s="96"/>
      <c r="G650" s="97"/>
      <c r="H650" s="97"/>
      <c r="I650" s="97"/>
      <c r="J650" s="98">
        <v>11.01</v>
      </c>
      <c r="K650" s="99">
        <v>1.38</v>
      </c>
      <c r="L650" s="98">
        <v>151.94</v>
      </c>
      <c r="M650" s="99">
        <v>13.37</v>
      </c>
      <c r="N650" s="100">
        <v>2031.44</v>
      </c>
      <c r="AF650" s="83"/>
      <c r="AG650" s="91"/>
      <c r="AI650" s="94" t="s">
        <v>133</v>
      </c>
      <c r="AL650" s="91"/>
      <c r="AM650" s="91"/>
    </row>
    <row r="651" spans="1:39" customFormat="1" ht="15" x14ac:dyDescent="0.25">
      <c r="A651" s="95"/>
      <c r="B651" s="93" t="s">
        <v>134</v>
      </c>
      <c r="C651" s="208" t="s">
        <v>135</v>
      </c>
      <c r="D651" s="208"/>
      <c r="E651" s="208"/>
      <c r="F651" s="96"/>
      <c r="G651" s="97"/>
      <c r="H651" s="97"/>
      <c r="I651" s="97"/>
      <c r="J651" s="98">
        <v>1.89</v>
      </c>
      <c r="K651" s="99">
        <v>1.38</v>
      </c>
      <c r="L651" s="98">
        <v>26.08</v>
      </c>
      <c r="M651" s="99">
        <v>49.76</v>
      </c>
      <c r="N651" s="100">
        <v>1297.74</v>
      </c>
      <c r="AF651" s="83"/>
      <c r="AG651" s="91"/>
      <c r="AI651" s="94" t="s">
        <v>135</v>
      </c>
      <c r="AL651" s="91"/>
      <c r="AM651" s="91"/>
    </row>
    <row r="652" spans="1:39" customFormat="1" ht="15" x14ac:dyDescent="0.25">
      <c r="A652" s="102"/>
      <c r="B652" s="93"/>
      <c r="C652" s="208" t="s">
        <v>136</v>
      </c>
      <c r="D652" s="208"/>
      <c r="E652" s="208"/>
      <c r="F652" s="96" t="s">
        <v>137</v>
      </c>
      <c r="G652" s="99">
        <v>0.25</v>
      </c>
      <c r="H652" s="99">
        <v>1.38</v>
      </c>
      <c r="I652" s="99">
        <v>3.45</v>
      </c>
      <c r="J652" s="104"/>
      <c r="K652" s="97"/>
      <c r="L652" s="104"/>
      <c r="M652" s="97"/>
      <c r="N652" s="105"/>
      <c r="AF652" s="83"/>
      <c r="AG652" s="91"/>
      <c r="AJ652" s="94" t="s">
        <v>136</v>
      </c>
      <c r="AL652" s="91"/>
      <c r="AM652" s="91"/>
    </row>
    <row r="653" spans="1:39" customFormat="1" ht="15" x14ac:dyDescent="0.25">
      <c r="A653" s="102"/>
      <c r="B653" s="93"/>
      <c r="C653" s="208" t="s">
        <v>138</v>
      </c>
      <c r="D653" s="208"/>
      <c r="E653" s="208"/>
      <c r="F653" s="96" t="s">
        <v>137</v>
      </c>
      <c r="G653" s="99">
        <v>0.14000000000000001</v>
      </c>
      <c r="H653" s="99">
        <v>1.38</v>
      </c>
      <c r="I653" s="117">
        <v>1.9319999999999999</v>
      </c>
      <c r="J653" s="104"/>
      <c r="K653" s="97"/>
      <c r="L653" s="104"/>
      <c r="M653" s="97"/>
      <c r="N653" s="105"/>
      <c r="AF653" s="83"/>
      <c r="AG653" s="91"/>
      <c r="AJ653" s="94" t="s">
        <v>138</v>
      </c>
      <c r="AL653" s="91"/>
      <c r="AM653" s="91"/>
    </row>
    <row r="654" spans="1:39" customFormat="1" ht="15" x14ac:dyDescent="0.25">
      <c r="A654" s="95"/>
      <c r="B654" s="93"/>
      <c r="C654" s="218" t="s">
        <v>139</v>
      </c>
      <c r="D654" s="218"/>
      <c r="E654" s="218"/>
      <c r="F654" s="106"/>
      <c r="G654" s="107"/>
      <c r="H654" s="107"/>
      <c r="I654" s="107"/>
      <c r="J654" s="108">
        <v>13.05</v>
      </c>
      <c r="K654" s="107"/>
      <c r="L654" s="108">
        <v>180.09</v>
      </c>
      <c r="M654" s="107"/>
      <c r="N654" s="110">
        <v>3432.18</v>
      </c>
      <c r="AF654" s="83"/>
      <c r="AG654" s="91"/>
      <c r="AK654" s="94" t="s">
        <v>139</v>
      </c>
      <c r="AL654" s="91"/>
      <c r="AM654" s="91"/>
    </row>
    <row r="655" spans="1:39" customFormat="1" ht="15" x14ac:dyDescent="0.25">
      <c r="A655" s="102"/>
      <c r="B655" s="93"/>
      <c r="C655" s="208" t="s">
        <v>140</v>
      </c>
      <c r="D655" s="208"/>
      <c r="E655" s="208"/>
      <c r="F655" s="96"/>
      <c r="G655" s="97"/>
      <c r="H655" s="97"/>
      <c r="I655" s="97"/>
      <c r="J655" s="104"/>
      <c r="K655" s="97"/>
      <c r="L655" s="98">
        <v>54.23</v>
      </c>
      <c r="M655" s="97"/>
      <c r="N655" s="100">
        <v>2698.48</v>
      </c>
      <c r="AF655" s="83"/>
      <c r="AG655" s="91"/>
      <c r="AJ655" s="94" t="s">
        <v>140</v>
      </c>
      <c r="AL655" s="91"/>
      <c r="AM655" s="91"/>
    </row>
    <row r="656" spans="1:39" customFormat="1" ht="15" x14ac:dyDescent="0.25">
      <c r="A656" s="102"/>
      <c r="B656" s="93" t="s">
        <v>141</v>
      </c>
      <c r="C656" s="208" t="s">
        <v>142</v>
      </c>
      <c r="D656" s="208"/>
      <c r="E656" s="208"/>
      <c r="F656" s="96" t="s">
        <v>143</v>
      </c>
      <c r="G656" s="111">
        <v>103</v>
      </c>
      <c r="H656" s="97"/>
      <c r="I656" s="111">
        <v>103</v>
      </c>
      <c r="J656" s="104"/>
      <c r="K656" s="97"/>
      <c r="L656" s="98">
        <v>55.86</v>
      </c>
      <c r="M656" s="97"/>
      <c r="N656" s="100">
        <v>2779.43</v>
      </c>
      <c r="AF656" s="83"/>
      <c r="AG656" s="91"/>
      <c r="AJ656" s="94" t="s">
        <v>142</v>
      </c>
      <c r="AL656" s="91"/>
      <c r="AM656" s="91"/>
    </row>
    <row r="657" spans="1:39" customFormat="1" ht="15" x14ac:dyDescent="0.25">
      <c r="A657" s="102"/>
      <c r="B657" s="93" t="s">
        <v>144</v>
      </c>
      <c r="C657" s="208" t="s">
        <v>145</v>
      </c>
      <c r="D657" s="208"/>
      <c r="E657" s="208"/>
      <c r="F657" s="96" t="s">
        <v>143</v>
      </c>
      <c r="G657" s="111">
        <v>60</v>
      </c>
      <c r="H657" s="97"/>
      <c r="I657" s="111">
        <v>60</v>
      </c>
      <c r="J657" s="104"/>
      <c r="K657" s="97"/>
      <c r="L657" s="98">
        <v>32.54</v>
      </c>
      <c r="M657" s="97"/>
      <c r="N657" s="100">
        <v>1619.09</v>
      </c>
      <c r="AF657" s="83"/>
      <c r="AG657" s="91"/>
      <c r="AJ657" s="94" t="s">
        <v>145</v>
      </c>
      <c r="AL657" s="91"/>
      <c r="AM657" s="91"/>
    </row>
    <row r="658" spans="1:39" customFormat="1" ht="15" x14ac:dyDescent="0.25">
      <c r="A658" s="112"/>
      <c r="B658" s="113"/>
      <c r="C658" s="210" t="s">
        <v>146</v>
      </c>
      <c r="D658" s="210"/>
      <c r="E658" s="210"/>
      <c r="F658" s="86"/>
      <c r="G658" s="87"/>
      <c r="H658" s="87"/>
      <c r="I658" s="87"/>
      <c r="J658" s="89"/>
      <c r="K658" s="87"/>
      <c r="L658" s="119">
        <v>268.49</v>
      </c>
      <c r="M658" s="107"/>
      <c r="N658" s="115">
        <v>7830.7</v>
      </c>
      <c r="AF658" s="83"/>
      <c r="AG658" s="91"/>
      <c r="AL658" s="91" t="s">
        <v>146</v>
      </c>
      <c r="AM658" s="91"/>
    </row>
    <row r="659" spans="1:39" customFormat="1" ht="34.5" x14ac:dyDescent="0.25">
      <c r="A659" s="84" t="s">
        <v>367</v>
      </c>
      <c r="B659" s="85" t="s">
        <v>282</v>
      </c>
      <c r="C659" s="210" t="s">
        <v>283</v>
      </c>
      <c r="D659" s="210"/>
      <c r="E659" s="210"/>
      <c r="F659" s="86" t="s">
        <v>71</v>
      </c>
      <c r="G659" s="87"/>
      <c r="H659" s="87"/>
      <c r="I659" s="88">
        <v>4</v>
      </c>
      <c r="J659" s="89"/>
      <c r="K659" s="87"/>
      <c r="L659" s="89"/>
      <c r="M659" s="87"/>
      <c r="N659" s="90"/>
      <c r="AF659" s="83"/>
      <c r="AG659" s="91" t="s">
        <v>283</v>
      </c>
      <c r="AL659" s="91"/>
      <c r="AM659" s="91"/>
    </row>
    <row r="660" spans="1:39" customFormat="1" ht="34.5" x14ac:dyDescent="0.25">
      <c r="A660" s="92"/>
      <c r="B660" s="93" t="s">
        <v>126</v>
      </c>
      <c r="C660" s="203" t="s">
        <v>127</v>
      </c>
      <c r="D660" s="203"/>
      <c r="E660" s="203"/>
      <c r="F660" s="203"/>
      <c r="G660" s="203"/>
      <c r="H660" s="203"/>
      <c r="I660" s="203"/>
      <c r="J660" s="203"/>
      <c r="K660" s="203"/>
      <c r="L660" s="203"/>
      <c r="M660" s="203"/>
      <c r="N660" s="211"/>
      <c r="AF660" s="83"/>
      <c r="AG660" s="91"/>
      <c r="AH660" s="94" t="s">
        <v>127</v>
      </c>
      <c r="AL660" s="91"/>
      <c r="AM660" s="91"/>
    </row>
    <row r="661" spans="1:39" customFormat="1" ht="22.5" x14ac:dyDescent="0.25">
      <c r="A661" s="92"/>
      <c r="B661" s="93" t="s">
        <v>128</v>
      </c>
      <c r="C661" s="203" t="s">
        <v>129</v>
      </c>
      <c r="D661" s="203"/>
      <c r="E661" s="203"/>
      <c r="F661" s="203"/>
      <c r="G661" s="203"/>
      <c r="H661" s="203"/>
      <c r="I661" s="203"/>
      <c r="J661" s="203"/>
      <c r="K661" s="203"/>
      <c r="L661" s="203"/>
      <c r="M661" s="203"/>
      <c r="N661" s="211"/>
      <c r="AF661" s="83"/>
      <c r="AG661" s="91"/>
      <c r="AH661" s="94" t="s">
        <v>129</v>
      </c>
      <c r="AL661" s="91"/>
      <c r="AM661" s="91"/>
    </row>
    <row r="662" spans="1:39" customFormat="1" ht="15" x14ac:dyDescent="0.25">
      <c r="A662" s="95"/>
      <c r="B662" s="93" t="s">
        <v>130</v>
      </c>
      <c r="C662" s="208" t="s">
        <v>131</v>
      </c>
      <c r="D662" s="208"/>
      <c r="E662" s="208"/>
      <c r="F662" s="96"/>
      <c r="G662" s="97"/>
      <c r="H662" s="97"/>
      <c r="I662" s="97"/>
      <c r="J662" s="98">
        <v>2.4500000000000002</v>
      </c>
      <c r="K662" s="99">
        <v>1.38</v>
      </c>
      <c r="L662" s="98">
        <v>13.52</v>
      </c>
      <c r="M662" s="99">
        <v>49.76</v>
      </c>
      <c r="N662" s="120">
        <v>672.76</v>
      </c>
      <c r="AF662" s="83"/>
      <c r="AG662" s="91"/>
      <c r="AI662" s="94" t="s">
        <v>131</v>
      </c>
      <c r="AL662" s="91"/>
      <c r="AM662" s="91"/>
    </row>
    <row r="663" spans="1:39" customFormat="1" ht="15" x14ac:dyDescent="0.25">
      <c r="A663" s="95"/>
      <c r="B663" s="93" t="s">
        <v>132</v>
      </c>
      <c r="C663" s="208" t="s">
        <v>133</v>
      </c>
      <c r="D663" s="208"/>
      <c r="E663" s="208"/>
      <c r="F663" s="96"/>
      <c r="G663" s="97"/>
      <c r="H663" s="97"/>
      <c r="I663" s="97"/>
      <c r="J663" s="98">
        <v>12.58</v>
      </c>
      <c r="K663" s="99">
        <v>1.38</v>
      </c>
      <c r="L663" s="98">
        <v>69.44</v>
      </c>
      <c r="M663" s="99">
        <v>13.37</v>
      </c>
      <c r="N663" s="120">
        <v>928.41</v>
      </c>
      <c r="AF663" s="83"/>
      <c r="AG663" s="91"/>
      <c r="AI663" s="94" t="s">
        <v>133</v>
      </c>
      <c r="AL663" s="91"/>
      <c r="AM663" s="91"/>
    </row>
    <row r="664" spans="1:39" customFormat="1" ht="15" x14ac:dyDescent="0.25">
      <c r="A664" s="95"/>
      <c r="B664" s="93" t="s">
        <v>134</v>
      </c>
      <c r="C664" s="208" t="s">
        <v>135</v>
      </c>
      <c r="D664" s="208"/>
      <c r="E664" s="208"/>
      <c r="F664" s="96"/>
      <c r="G664" s="97"/>
      <c r="H664" s="97"/>
      <c r="I664" s="97"/>
      <c r="J664" s="98">
        <v>2.16</v>
      </c>
      <c r="K664" s="99">
        <v>1.38</v>
      </c>
      <c r="L664" s="98">
        <v>11.92</v>
      </c>
      <c r="M664" s="99">
        <v>49.76</v>
      </c>
      <c r="N664" s="120">
        <v>593.14</v>
      </c>
      <c r="AF664" s="83"/>
      <c r="AG664" s="91"/>
      <c r="AI664" s="94" t="s">
        <v>135</v>
      </c>
      <c r="AL664" s="91"/>
      <c r="AM664" s="91"/>
    </row>
    <row r="665" spans="1:39" customFormat="1" ht="15" x14ac:dyDescent="0.25">
      <c r="A665" s="102"/>
      <c r="B665" s="93"/>
      <c r="C665" s="208" t="s">
        <v>136</v>
      </c>
      <c r="D665" s="208"/>
      <c r="E665" s="208"/>
      <c r="F665" s="96" t="s">
        <v>137</v>
      </c>
      <c r="G665" s="116">
        <v>0.3</v>
      </c>
      <c r="H665" s="99">
        <v>1.38</v>
      </c>
      <c r="I665" s="117">
        <v>1.6559999999999999</v>
      </c>
      <c r="J665" s="104"/>
      <c r="K665" s="97"/>
      <c r="L665" s="104"/>
      <c r="M665" s="97"/>
      <c r="N665" s="105"/>
      <c r="AF665" s="83"/>
      <c r="AG665" s="91"/>
      <c r="AJ665" s="94" t="s">
        <v>136</v>
      </c>
      <c r="AL665" s="91"/>
      <c r="AM665" s="91"/>
    </row>
    <row r="666" spans="1:39" customFormat="1" ht="15" x14ac:dyDescent="0.25">
      <c r="A666" s="102"/>
      <c r="B666" s="93"/>
      <c r="C666" s="208" t="s">
        <v>138</v>
      </c>
      <c r="D666" s="208"/>
      <c r="E666" s="208"/>
      <c r="F666" s="96" t="s">
        <v>137</v>
      </c>
      <c r="G666" s="99">
        <v>0.16</v>
      </c>
      <c r="H666" s="99">
        <v>1.38</v>
      </c>
      <c r="I666" s="103">
        <v>0.88319999999999999</v>
      </c>
      <c r="J666" s="104"/>
      <c r="K666" s="97"/>
      <c r="L666" s="104"/>
      <c r="M666" s="97"/>
      <c r="N666" s="105"/>
      <c r="AF666" s="83"/>
      <c r="AG666" s="91"/>
      <c r="AJ666" s="94" t="s">
        <v>138</v>
      </c>
      <c r="AL666" s="91"/>
      <c r="AM666" s="91"/>
    </row>
    <row r="667" spans="1:39" customFormat="1" ht="15" x14ac:dyDescent="0.25">
      <c r="A667" s="95"/>
      <c r="B667" s="93"/>
      <c r="C667" s="218" t="s">
        <v>139</v>
      </c>
      <c r="D667" s="218"/>
      <c r="E667" s="218"/>
      <c r="F667" s="106"/>
      <c r="G667" s="107"/>
      <c r="H667" s="107"/>
      <c r="I667" s="107"/>
      <c r="J667" s="108">
        <v>15.03</v>
      </c>
      <c r="K667" s="107"/>
      <c r="L667" s="108">
        <v>82.96</v>
      </c>
      <c r="M667" s="107"/>
      <c r="N667" s="110">
        <v>1601.17</v>
      </c>
      <c r="AF667" s="83"/>
      <c r="AG667" s="91"/>
      <c r="AK667" s="94" t="s">
        <v>139</v>
      </c>
      <c r="AL667" s="91"/>
      <c r="AM667" s="91"/>
    </row>
    <row r="668" spans="1:39" customFormat="1" ht="15" x14ac:dyDescent="0.25">
      <c r="A668" s="102"/>
      <c r="B668" s="93"/>
      <c r="C668" s="208" t="s">
        <v>140</v>
      </c>
      <c r="D668" s="208"/>
      <c r="E668" s="208"/>
      <c r="F668" s="96"/>
      <c r="G668" s="97"/>
      <c r="H668" s="97"/>
      <c r="I668" s="97"/>
      <c r="J668" s="104"/>
      <c r="K668" s="97"/>
      <c r="L668" s="98">
        <v>25.44</v>
      </c>
      <c r="M668" s="97"/>
      <c r="N668" s="100">
        <v>1265.9000000000001</v>
      </c>
      <c r="AF668" s="83"/>
      <c r="AG668" s="91"/>
      <c r="AJ668" s="94" t="s">
        <v>140</v>
      </c>
      <c r="AL668" s="91"/>
      <c r="AM668" s="91"/>
    </row>
    <row r="669" spans="1:39" customFormat="1" ht="15" x14ac:dyDescent="0.25">
      <c r="A669" s="102"/>
      <c r="B669" s="93" t="s">
        <v>141</v>
      </c>
      <c r="C669" s="208" t="s">
        <v>142</v>
      </c>
      <c r="D669" s="208"/>
      <c r="E669" s="208"/>
      <c r="F669" s="96" t="s">
        <v>143</v>
      </c>
      <c r="G669" s="111">
        <v>103</v>
      </c>
      <c r="H669" s="97"/>
      <c r="I669" s="111">
        <v>103</v>
      </c>
      <c r="J669" s="104"/>
      <c r="K669" s="97"/>
      <c r="L669" s="98">
        <v>26.2</v>
      </c>
      <c r="M669" s="97"/>
      <c r="N669" s="100">
        <v>1303.8800000000001</v>
      </c>
      <c r="AF669" s="83"/>
      <c r="AG669" s="91"/>
      <c r="AJ669" s="94" t="s">
        <v>142</v>
      </c>
      <c r="AL669" s="91"/>
      <c r="AM669" s="91"/>
    </row>
    <row r="670" spans="1:39" customFormat="1" ht="15" x14ac:dyDescent="0.25">
      <c r="A670" s="102"/>
      <c r="B670" s="93" t="s">
        <v>144</v>
      </c>
      <c r="C670" s="208" t="s">
        <v>145</v>
      </c>
      <c r="D670" s="208"/>
      <c r="E670" s="208"/>
      <c r="F670" s="96" t="s">
        <v>143</v>
      </c>
      <c r="G670" s="111">
        <v>60</v>
      </c>
      <c r="H670" s="97"/>
      <c r="I670" s="111">
        <v>60</v>
      </c>
      <c r="J670" s="104"/>
      <c r="K670" s="97"/>
      <c r="L670" s="98">
        <v>15.26</v>
      </c>
      <c r="M670" s="97"/>
      <c r="N670" s="120">
        <v>759.54</v>
      </c>
      <c r="AF670" s="83"/>
      <c r="AG670" s="91"/>
      <c r="AJ670" s="94" t="s">
        <v>145</v>
      </c>
      <c r="AL670" s="91"/>
      <c r="AM670" s="91"/>
    </row>
    <row r="671" spans="1:39" customFormat="1" ht="15" x14ac:dyDescent="0.25">
      <c r="A671" s="112"/>
      <c r="B671" s="113"/>
      <c r="C671" s="210" t="s">
        <v>146</v>
      </c>
      <c r="D671" s="210"/>
      <c r="E671" s="210"/>
      <c r="F671" s="86"/>
      <c r="G671" s="87"/>
      <c r="H671" s="87"/>
      <c r="I671" s="87"/>
      <c r="J671" s="89"/>
      <c r="K671" s="87"/>
      <c r="L671" s="119">
        <v>124.42</v>
      </c>
      <c r="M671" s="107"/>
      <c r="N671" s="115">
        <v>3664.59</v>
      </c>
      <c r="AF671" s="83"/>
      <c r="AG671" s="91"/>
      <c r="AL671" s="91" t="s">
        <v>146</v>
      </c>
      <c r="AM671" s="91"/>
    </row>
    <row r="672" spans="1:39" customFormat="1" ht="0" hidden="1" customHeight="1" x14ac:dyDescent="0.25">
      <c r="A672" s="123"/>
      <c r="B672" s="124"/>
      <c r="C672" s="124"/>
      <c r="D672" s="124"/>
      <c r="E672" s="124"/>
      <c r="F672" s="125"/>
      <c r="G672" s="125"/>
      <c r="H672" s="125"/>
      <c r="I672" s="125"/>
      <c r="J672" s="126"/>
      <c r="K672" s="125"/>
      <c r="L672" s="126"/>
      <c r="M672" s="97"/>
      <c r="N672" s="126"/>
      <c r="AF672" s="83"/>
      <c r="AG672" s="91"/>
      <c r="AL672" s="91"/>
      <c r="AM672" s="91"/>
    </row>
    <row r="673" spans="1:39" customFormat="1" ht="15" x14ac:dyDescent="0.25">
      <c r="A673" s="127"/>
      <c r="B673" s="128"/>
      <c r="C673" s="210" t="s">
        <v>933</v>
      </c>
      <c r="D673" s="210"/>
      <c r="E673" s="210"/>
      <c r="F673" s="210"/>
      <c r="G673" s="210"/>
      <c r="H673" s="210"/>
      <c r="I673" s="210"/>
      <c r="J673" s="210"/>
      <c r="K673" s="210"/>
      <c r="L673" s="129">
        <v>11272.89</v>
      </c>
      <c r="M673" s="130"/>
      <c r="N673" s="131">
        <v>358410.57</v>
      </c>
      <c r="AF673" s="83"/>
      <c r="AG673" s="91"/>
      <c r="AL673" s="91"/>
      <c r="AM673" s="91" t="s">
        <v>933</v>
      </c>
    </row>
    <row r="674" spans="1:39" customFormat="1" ht="15" x14ac:dyDescent="0.25">
      <c r="A674" s="212" t="s">
        <v>934</v>
      </c>
      <c r="B674" s="213"/>
      <c r="C674" s="213"/>
      <c r="D674" s="213"/>
      <c r="E674" s="213"/>
      <c r="F674" s="213"/>
      <c r="G674" s="213"/>
      <c r="H674" s="213"/>
      <c r="I674" s="213"/>
      <c r="J674" s="213"/>
      <c r="K674" s="213"/>
      <c r="L674" s="213"/>
      <c r="M674" s="213"/>
      <c r="N674" s="214"/>
      <c r="AF674" s="83" t="s">
        <v>934</v>
      </c>
      <c r="AG674" s="91"/>
      <c r="AL674" s="91"/>
      <c r="AM674" s="91"/>
    </row>
    <row r="675" spans="1:39" customFormat="1" ht="23.25" x14ac:dyDescent="0.25">
      <c r="A675" s="84" t="s">
        <v>514</v>
      </c>
      <c r="B675" s="85" t="s">
        <v>211</v>
      </c>
      <c r="C675" s="210" t="s">
        <v>155</v>
      </c>
      <c r="D675" s="210"/>
      <c r="E675" s="210"/>
      <c r="F675" s="86" t="s">
        <v>71</v>
      </c>
      <c r="G675" s="87"/>
      <c r="H675" s="87"/>
      <c r="I675" s="88">
        <v>7</v>
      </c>
      <c r="J675" s="89"/>
      <c r="K675" s="87"/>
      <c r="L675" s="89"/>
      <c r="M675" s="87"/>
      <c r="N675" s="90"/>
      <c r="AF675" s="83"/>
      <c r="AG675" s="91" t="s">
        <v>155</v>
      </c>
      <c r="AL675" s="91"/>
      <c r="AM675" s="91"/>
    </row>
    <row r="676" spans="1:39" customFormat="1" ht="34.5" x14ac:dyDescent="0.25">
      <c r="A676" s="92"/>
      <c r="B676" s="93" t="s">
        <v>126</v>
      </c>
      <c r="C676" s="203" t="s">
        <v>127</v>
      </c>
      <c r="D676" s="203"/>
      <c r="E676" s="203"/>
      <c r="F676" s="203"/>
      <c r="G676" s="203"/>
      <c r="H676" s="203"/>
      <c r="I676" s="203"/>
      <c r="J676" s="203"/>
      <c r="K676" s="203"/>
      <c r="L676" s="203"/>
      <c r="M676" s="203"/>
      <c r="N676" s="211"/>
      <c r="AF676" s="83"/>
      <c r="AG676" s="91"/>
      <c r="AH676" s="94" t="s">
        <v>127</v>
      </c>
      <c r="AL676" s="91"/>
      <c r="AM676" s="91"/>
    </row>
    <row r="677" spans="1:39" customFormat="1" ht="22.5" x14ac:dyDescent="0.25">
      <c r="A677" s="92"/>
      <c r="B677" s="93" t="s">
        <v>128</v>
      </c>
      <c r="C677" s="203" t="s">
        <v>129</v>
      </c>
      <c r="D677" s="203"/>
      <c r="E677" s="203"/>
      <c r="F677" s="203"/>
      <c r="G677" s="203"/>
      <c r="H677" s="203"/>
      <c r="I677" s="203"/>
      <c r="J677" s="203"/>
      <c r="K677" s="203"/>
      <c r="L677" s="203"/>
      <c r="M677" s="203"/>
      <c r="N677" s="211"/>
      <c r="AF677" s="83"/>
      <c r="AG677" s="91"/>
      <c r="AH677" s="94" t="s">
        <v>129</v>
      </c>
      <c r="AL677" s="91"/>
      <c r="AM677" s="91"/>
    </row>
    <row r="678" spans="1:39" customFormat="1" ht="15" x14ac:dyDescent="0.25">
      <c r="A678" s="95"/>
      <c r="B678" s="93" t="s">
        <v>130</v>
      </c>
      <c r="C678" s="208" t="s">
        <v>131</v>
      </c>
      <c r="D678" s="208"/>
      <c r="E678" s="208"/>
      <c r="F678" s="96"/>
      <c r="G678" s="97"/>
      <c r="H678" s="97"/>
      <c r="I678" s="97"/>
      <c r="J678" s="98">
        <v>27.11</v>
      </c>
      <c r="K678" s="99">
        <v>1.38</v>
      </c>
      <c r="L678" s="98">
        <v>261.88</v>
      </c>
      <c r="M678" s="99">
        <v>49.76</v>
      </c>
      <c r="N678" s="100">
        <v>13031.15</v>
      </c>
      <c r="AF678" s="83"/>
      <c r="AG678" s="91"/>
      <c r="AI678" s="94" t="s">
        <v>131</v>
      </c>
      <c r="AL678" s="91"/>
      <c r="AM678" s="91"/>
    </row>
    <row r="679" spans="1:39" customFormat="1" ht="15" x14ac:dyDescent="0.25">
      <c r="A679" s="95"/>
      <c r="B679" s="93" t="s">
        <v>132</v>
      </c>
      <c r="C679" s="208" t="s">
        <v>133</v>
      </c>
      <c r="D679" s="208"/>
      <c r="E679" s="208"/>
      <c r="F679" s="96"/>
      <c r="G679" s="97"/>
      <c r="H679" s="97"/>
      <c r="I679" s="97"/>
      <c r="J679" s="98">
        <v>106.69</v>
      </c>
      <c r="K679" s="99">
        <v>1.38</v>
      </c>
      <c r="L679" s="101">
        <v>1030.6300000000001</v>
      </c>
      <c r="M679" s="99">
        <v>13.37</v>
      </c>
      <c r="N679" s="100">
        <v>13779.52</v>
      </c>
      <c r="AF679" s="83"/>
      <c r="AG679" s="91"/>
      <c r="AI679" s="94" t="s">
        <v>133</v>
      </c>
      <c r="AL679" s="91"/>
      <c r="AM679" s="91"/>
    </row>
    <row r="680" spans="1:39" customFormat="1" ht="15" x14ac:dyDescent="0.25">
      <c r="A680" s="95"/>
      <c r="B680" s="93" t="s">
        <v>134</v>
      </c>
      <c r="C680" s="208" t="s">
        <v>135</v>
      </c>
      <c r="D680" s="208"/>
      <c r="E680" s="208"/>
      <c r="F680" s="96"/>
      <c r="G680" s="97"/>
      <c r="H680" s="97"/>
      <c r="I680" s="97"/>
      <c r="J680" s="98">
        <v>10.09</v>
      </c>
      <c r="K680" s="99">
        <v>1.38</v>
      </c>
      <c r="L680" s="98">
        <v>97.47</v>
      </c>
      <c r="M680" s="99">
        <v>49.76</v>
      </c>
      <c r="N680" s="100">
        <v>4850.1099999999997</v>
      </c>
      <c r="AF680" s="83"/>
      <c r="AG680" s="91"/>
      <c r="AI680" s="94" t="s">
        <v>135</v>
      </c>
      <c r="AL680" s="91"/>
      <c r="AM680" s="91"/>
    </row>
    <row r="681" spans="1:39" customFormat="1" ht="15" x14ac:dyDescent="0.25">
      <c r="A681" s="95"/>
      <c r="B681" s="93" t="s">
        <v>158</v>
      </c>
      <c r="C681" s="208" t="s">
        <v>159</v>
      </c>
      <c r="D681" s="208"/>
      <c r="E681" s="208"/>
      <c r="F681" s="96"/>
      <c r="G681" s="97"/>
      <c r="H681" s="97"/>
      <c r="I681" s="97"/>
      <c r="J681" s="98">
        <v>45.54</v>
      </c>
      <c r="K681" s="97"/>
      <c r="L681" s="98">
        <v>318.77999999999997</v>
      </c>
      <c r="M681" s="99">
        <v>8.3699999999999992</v>
      </c>
      <c r="N681" s="100">
        <v>2668.19</v>
      </c>
      <c r="AF681" s="83"/>
      <c r="AG681" s="91"/>
      <c r="AI681" s="94" t="s">
        <v>159</v>
      </c>
      <c r="AL681" s="91"/>
      <c r="AM681" s="91"/>
    </row>
    <row r="682" spans="1:39" customFormat="1" ht="15" x14ac:dyDescent="0.25">
      <c r="A682" s="102"/>
      <c r="B682" s="93"/>
      <c r="C682" s="208" t="s">
        <v>136</v>
      </c>
      <c r="D682" s="208"/>
      <c r="E682" s="208"/>
      <c r="F682" s="96" t="s">
        <v>137</v>
      </c>
      <c r="G682" s="99">
        <v>3.06</v>
      </c>
      <c r="H682" s="99">
        <v>1.38</v>
      </c>
      <c r="I682" s="103">
        <v>29.5596</v>
      </c>
      <c r="J682" s="104"/>
      <c r="K682" s="97"/>
      <c r="L682" s="104"/>
      <c r="M682" s="97"/>
      <c r="N682" s="105"/>
      <c r="AF682" s="83"/>
      <c r="AG682" s="91"/>
      <c r="AJ682" s="94" t="s">
        <v>136</v>
      </c>
      <c r="AL682" s="91"/>
      <c r="AM682" s="91"/>
    </row>
    <row r="683" spans="1:39" customFormat="1" ht="15" x14ac:dyDescent="0.25">
      <c r="A683" s="102"/>
      <c r="B683" s="93"/>
      <c r="C683" s="208" t="s">
        <v>138</v>
      </c>
      <c r="D683" s="208"/>
      <c r="E683" s="208"/>
      <c r="F683" s="96" t="s">
        <v>137</v>
      </c>
      <c r="G683" s="99">
        <v>0.87</v>
      </c>
      <c r="H683" s="99">
        <v>1.38</v>
      </c>
      <c r="I683" s="103">
        <v>8.4041999999999994</v>
      </c>
      <c r="J683" s="104"/>
      <c r="K683" s="97"/>
      <c r="L683" s="104"/>
      <c r="M683" s="97"/>
      <c r="N683" s="105"/>
      <c r="AF683" s="83"/>
      <c r="AG683" s="91"/>
      <c r="AJ683" s="94" t="s">
        <v>138</v>
      </c>
      <c r="AL683" s="91"/>
      <c r="AM683" s="91"/>
    </row>
    <row r="684" spans="1:39" customFormat="1" ht="15" x14ac:dyDescent="0.25">
      <c r="A684" s="95"/>
      <c r="B684" s="93"/>
      <c r="C684" s="218" t="s">
        <v>139</v>
      </c>
      <c r="D684" s="218"/>
      <c r="E684" s="218"/>
      <c r="F684" s="106"/>
      <c r="G684" s="107"/>
      <c r="H684" s="107"/>
      <c r="I684" s="107"/>
      <c r="J684" s="108">
        <v>179.34</v>
      </c>
      <c r="K684" s="107"/>
      <c r="L684" s="109">
        <v>1611.29</v>
      </c>
      <c r="M684" s="107"/>
      <c r="N684" s="110">
        <v>29478.86</v>
      </c>
      <c r="AF684" s="83"/>
      <c r="AG684" s="91"/>
      <c r="AK684" s="94" t="s">
        <v>139</v>
      </c>
      <c r="AL684" s="91"/>
      <c r="AM684" s="91"/>
    </row>
    <row r="685" spans="1:39" customFormat="1" ht="15" x14ac:dyDescent="0.25">
      <c r="A685" s="102"/>
      <c r="B685" s="93"/>
      <c r="C685" s="208" t="s">
        <v>140</v>
      </c>
      <c r="D685" s="208"/>
      <c r="E685" s="208"/>
      <c r="F685" s="96"/>
      <c r="G685" s="97"/>
      <c r="H685" s="97"/>
      <c r="I685" s="97"/>
      <c r="J685" s="104"/>
      <c r="K685" s="97"/>
      <c r="L685" s="98">
        <v>359.35</v>
      </c>
      <c r="M685" s="97"/>
      <c r="N685" s="100">
        <v>17881.259999999998</v>
      </c>
      <c r="AF685" s="83"/>
      <c r="AG685" s="91"/>
      <c r="AJ685" s="94" t="s">
        <v>140</v>
      </c>
      <c r="AL685" s="91"/>
      <c r="AM685" s="91"/>
    </row>
    <row r="686" spans="1:39" customFormat="1" ht="15" x14ac:dyDescent="0.25">
      <c r="A686" s="102"/>
      <c r="B686" s="93" t="s">
        <v>141</v>
      </c>
      <c r="C686" s="208" t="s">
        <v>142</v>
      </c>
      <c r="D686" s="208"/>
      <c r="E686" s="208"/>
      <c r="F686" s="96" t="s">
        <v>143</v>
      </c>
      <c r="G686" s="111">
        <v>103</v>
      </c>
      <c r="H686" s="97"/>
      <c r="I686" s="111">
        <v>103</v>
      </c>
      <c r="J686" s="104"/>
      <c r="K686" s="97"/>
      <c r="L686" s="98">
        <v>370.13</v>
      </c>
      <c r="M686" s="97"/>
      <c r="N686" s="100">
        <v>18417.7</v>
      </c>
      <c r="AF686" s="83"/>
      <c r="AG686" s="91"/>
      <c r="AJ686" s="94" t="s">
        <v>142</v>
      </c>
      <c r="AL686" s="91"/>
      <c r="AM686" s="91"/>
    </row>
    <row r="687" spans="1:39" customFormat="1" ht="15" x14ac:dyDescent="0.25">
      <c r="A687" s="102"/>
      <c r="B687" s="93" t="s">
        <v>144</v>
      </c>
      <c r="C687" s="208" t="s">
        <v>145</v>
      </c>
      <c r="D687" s="208"/>
      <c r="E687" s="208"/>
      <c r="F687" s="96" t="s">
        <v>143</v>
      </c>
      <c r="G687" s="111">
        <v>60</v>
      </c>
      <c r="H687" s="97"/>
      <c r="I687" s="111">
        <v>60</v>
      </c>
      <c r="J687" s="104"/>
      <c r="K687" s="97"/>
      <c r="L687" s="98">
        <v>215.61</v>
      </c>
      <c r="M687" s="97"/>
      <c r="N687" s="100">
        <v>10728.76</v>
      </c>
      <c r="AF687" s="83"/>
      <c r="AG687" s="91"/>
      <c r="AJ687" s="94" t="s">
        <v>145</v>
      </c>
      <c r="AL687" s="91"/>
      <c r="AM687" s="91"/>
    </row>
    <row r="688" spans="1:39" customFormat="1" ht="15" x14ac:dyDescent="0.25">
      <c r="A688" s="112"/>
      <c r="B688" s="113"/>
      <c r="C688" s="210" t="s">
        <v>146</v>
      </c>
      <c r="D688" s="210"/>
      <c r="E688" s="210"/>
      <c r="F688" s="86"/>
      <c r="G688" s="87"/>
      <c r="H688" s="87"/>
      <c r="I688" s="87"/>
      <c r="J688" s="89"/>
      <c r="K688" s="87"/>
      <c r="L688" s="114">
        <v>2197.0300000000002</v>
      </c>
      <c r="M688" s="107"/>
      <c r="N688" s="115">
        <v>58625.32</v>
      </c>
      <c r="AF688" s="83"/>
      <c r="AG688" s="91"/>
      <c r="AL688" s="91" t="s">
        <v>146</v>
      </c>
      <c r="AM688" s="91"/>
    </row>
    <row r="689" spans="1:41" customFormat="1" ht="15" x14ac:dyDescent="0.25">
      <c r="A689" s="84" t="s">
        <v>515</v>
      </c>
      <c r="B689" s="85" t="s">
        <v>213</v>
      </c>
      <c r="C689" s="210" t="s">
        <v>214</v>
      </c>
      <c r="D689" s="210"/>
      <c r="E689" s="210"/>
      <c r="F689" s="86" t="s">
        <v>215</v>
      </c>
      <c r="G689" s="87"/>
      <c r="H689" s="87"/>
      <c r="I689" s="121">
        <v>-0.42</v>
      </c>
      <c r="J689" s="119">
        <v>610</v>
      </c>
      <c r="K689" s="87"/>
      <c r="L689" s="119">
        <v>-256.2</v>
      </c>
      <c r="M689" s="121">
        <v>8.3699999999999992</v>
      </c>
      <c r="N689" s="115">
        <v>-2144.39</v>
      </c>
      <c r="AF689" s="83"/>
      <c r="AG689" s="91" t="s">
        <v>214</v>
      </c>
      <c r="AL689" s="91"/>
      <c r="AM689" s="91"/>
    </row>
    <row r="690" spans="1:41" customFormat="1" ht="15" x14ac:dyDescent="0.25">
      <c r="A690" s="112"/>
      <c r="B690" s="113"/>
      <c r="C690" s="208" t="s">
        <v>216</v>
      </c>
      <c r="D690" s="208"/>
      <c r="E690" s="208"/>
      <c r="F690" s="208"/>
      <c r="G690" s="208"/>
      <c r="H690" s="208"/>
      <c r="I690" s="208"/>
      <c r="J690" s="208"/>
      <c r="K690" s="208"/>
      <c r="L690" s="208"/>
      <c r="M690" s="208"/>
      <c r="N690" s="209"/>
      <c r="AF690" s="83"/>
      <c r="AG690" s="91"/>
      <c r="AL690" s="91"/>
      <c r="AM690" s="91"/>
      <c r="AO690" s="94" t="s">
        <v>216</v>
      </c>
    </row>
    <row r="691" spans="1:41" customFormat="1" ht="15" x14ac:dyDescent="0.25">
      <c r="A691" s="112"/>
      <c r="B691" s="113"/>
      <c r="C691" s="210" t="s">
        <v>146</v>
      </c>
      <c r="D691" s="210"/>
      <c r="E691" s="210"/>
      <c r="F691" s="86"/>
      <c r="G691" s="87"/>
      <c r="H691" s="87"/>
      <c r="I691" s="87"/>
      <c r="J691" s="89"/>
      <c r="K691" s="87"/>
      <c r="L691" s="119">
        <v>-256.2</v>
      </c>
      <c r="M691" s="107"/>
      <c r="N691" s="115">
        <v>-2144.39</v>
      </c>
      <c r="AF691" s="83"/>
      <c r="AG691" s="91"/>
      <c r="AL691" s="91" t="s">
        <v>146</v>
      </c>
      <c r="AM691" s="91"/>
    </row>
    <row r="692" spans="1:41" customFormat="1" ht="34.5" x14ac:dyDescent="0.25">
      <c r="A692" s="84" t="s">
        <v>516</v>
      </c>
      <c r="B692" s="85" t="s">
        <v>218</v>
      </c>
      <c r="C692" s="210" t="s">
        <v>162</v>
      </c>
      <c r="D692" s="210"/>
      <c r="E692" s="210"/>
      <c r="F692" s="86" t="s">
        <v>71</v>
      </c>
      <c r="G692" s="87"/>
      <c r="H692" s="87"/>
      <c r="I692" s="88">
        <v>6</v>
      </c>
      <c r="J692" s="89"/>
      <c r="K692" s="87"/>
      <c r="L692" s="89"/>
      <c r="M692" s="87"/>
      <c r="N692" s="90"/>
      <c r="AF692" s="83"/>
      <c r="AG692" s="91" t="s">
        <v>162</v>
      </c>
      <c r="AL692" s="91"/>
      <c r="AM692" s="91"/>
    </row>
    <row r="693" spans="1:41" customFormat="1" ht="34.5" x14ac:dyDescent="0.25">
      <c r="A693" s="92"/>
      <c r="B693" s="93" t="s">
        <v>126</v>
      </c>
      <c r="C693" s="203" t="s">
        <v>127</v>
      </c>
      <c r="D693" s="203"/>
      <c r="E693" s="203"/>
      <c r="F693" s="203"/>
      <c r="G693" s="203"/>
      <c r="H693" s="203"/>
      <c r="I693" s="203"/>
      <c r="J693" s="203"/>
      <c r="K693" s="203"/>
      <c r="L693" s="203"/>
      <c r="M693" s="203"/>
      <c r="N693" s="211"/>
      <c r="AF693" s="83"/>
      <c r="AG693" s="91"/>
      <c r="AH693" s="94" t="s">
        <v>127</v>
      </c>
      <c r="AL693" s="91"/>
      <c r="AM693" s="91"/>
    </row>
    <row r="694" spans="1:41" customFormat="1" ht="22.5" x14ac:dyDescent="0.25">
      <c r="A694" s="92"/>
      <c r="B694" s="93" t="s">
        <v>128</v>
      </c>
      <c r="C694" s="203" t="s">
        <v>129</v>
      </c>
      <c r="D694" s="203"/>
      <c r="E694" s="203"/>
      <c r="F694" s="203"/>
      <c r="G694" s="203"/>
      <c r="H694" s="203"/>
      <c r="I694" s="203"/>
      <c r="J694" s="203"/>
      <c r="K694" s="203"/>
      <c r="L694" s="203"/>
      <c r="M694" s="203"/>
      <c r="N694" s="211"/>
      <c r="AF694" s="83"/>
      <c r="AG694" s="91"/>
      <c r="AH694" s="94" t="s">
        <v>129</v>
      </c>
      <c r="AL694" s="91"/>
      <c r="AM694" s="91"/>
    </row>
    <row r="695" spans="1:41" customFormat="1" ht="15" x14ac:dyDescent="0.25">
      <c r="A695" s="95"/>
      <c r="B695" s="93" t="s">
        <v>130</v>
      </c>
      <c r="C695" s="208" t="s">
        <v>131</v>
      </c>
      <c r="D695" s="208"/>
      <c r="E695" s="208"/>
      <c r="F695" s="96"/>
      <c r="G695" s="97"/>
      <c r="H695" s="97"/>
      <c r="I695" s="97"/>
      <c r="J695" s="98">
        <v>52.98</v>
      </c>
      <c r="K695" s="99">
        <v>1.38</v>
      </c>
      <c r="L695" s="98">
        <v>438.67</v>
      </c>
      <c r="M695" s="99">
        <v>49.76</v>
      </c>
      <c r="N695" s="100">
        <v>21828.22</v>
      </c>
      <c r="AF695" s="83"/>
      <c r="AG695" s="91"/>
      <c r="AI695" s="94" t="s">
        <v>131</v>
      </c>
      <c r="AL695" s="91"/>
      <c r="AM695" s="91"/>
    </row>
    <row r="696" spans="1:41" customFormat="1" ht="15" x14ac:dyDescent="0.25">
      <c r="A696" s="95"/>
      <c r="B696" s="93" t="s">
        <v>132</v>
      </c>
      <c r="C696" s="208" t="s">
        <v>133</v>
      </c>
      <c r="D696" s="208"/>
      <c r="E696" s="208"/>
      <c r="F696" s="96"/>
      <c r="G696" s="97"/>
      <c r="H696" s="97"/>
      <c r="I696" s="97"/>
      <c r="J696" s="98">
        <v>247.94</v>
      </c>
      <c r="K696" s="99">
        <v>1.38</v>
      </c>
      <c r="L696" s="101">
        <v>2052.94</v>
      </c>
      <c r="M696" s="99">
        <v>13.37</v>
      </c>
      <c r="N696" s="100">
        <v>27447.81</v>
      </c>
      <c r="AF696" s="83"/>
      <c r="AG696" s="91"/>
      <c r="AI696" s="94" t="s">
        <v>133</v>
      </c>
      <c r="AL696" s="91"/>
      <c r="AM696" s="91"/>
    </row>
    <row r="697" spans="1:41" customFormat="1" ht="15" x14ac:dyDescent="0.25">
      <c r="A697" s="95"/>
      <c r="B697" s="93" t="s">
        <v>134</v>
      </c>
      <c r="C697" s="208" t="s">
        <v>135</v>
      </c>
      <c r="D697" s="208"/>
      <c r="E697" s="208"/>
      <c r="F697" s="96"/>
      <c r="G697" s="97"/>
      <c r="H697" s="97"/>
      <c r="I697" s="97"/>
      <c r="J697" s="98">
        <v>23.2</v>
      </c>
      <c r="K697" s="99">
        <v>1.38</v>
      </c>
      <c r="L697" s="98">
        <v>192.1</v>
      </c>
      <c r="M697" s="99">
        <v>49.76</v>
      </c>
      <c r="N697" s="100">
        <v>9558.9</v>
      </c>
      <c r="AF697" s="83"/>
      <c r="AG697" s="91"/>
      <c r="AI697" s="94" t="s">
        <v>135</v>
      </c>
      <c r="AL697" s="91"/>
      <c r="AM697" s="91"/>
    </row>
    <row r="698" spans="1:41" customFormat="1" ht="15" x14ac:dyDescent="0.25">
      <c r="A698" s="95"/>
      <c r="B698" s="93" t="s">
        <v>158</v>
      </c>
      <c r="C698" s="208" t="s">
        <v>159</v>
      </c>
      <c r="D698" s="208"/>
      <c r="E698" s="208"/>
      <c r="F698" s="96"/>
      <c r="G698" s="97"/>
      <c r="H698" s="97"/>
      <c r="I698" s="97"/>
      <c r="J698" s="98">
        <v>45.54</v>
      </c>
      <c r="K698" s="97"/>
      <c r="L698" s="98">
        <v>273.24</v>
      </c>
      <c r="M698" s="99">
        <v>8.3699999999999992</v>
      </c>
      <c r="N698" s="100">
        <v>2287.02</v>
      </c>
      <c r="AF698" s="83"/>
      <c r="AG698" s="91"/>
      <c r="AI698" s="94" t="s">
        <v>159</v>
      </c>
      <c r="AL698" s="91"/>
      <c r="AM698" s="91"/>
    </row>
    <row r="699" spans="1:41" customFormat="1" ht="15" x14ac:dyDescent="0.25">
      <c r="A699" s="102"/>
      <c r="B699" s="93"/>
      <c r="C699" s="208" t="s">
        <v>136</v>
      </c>
      <c r="D699" s="208"/>
      <c r="E699" s="208"/>
      <c r="F699" s="96" t="s">
        <v>137</v>
      </c>
      <c r="G699" s="99">
        <v>5.98</v>
      </c>
      <c r="H699" s="99">
        <v>1.38</v>
      </c>
      <c r="I699" s="103">
        <v>49.514400000000002</v>
      </c>
      <c r="J699" s="104"/>
      <c r="K699" s="97"/>
      <c r="L699" s="104"/>
      <c r="M699" s="97"/>
      <c r="N699" s="105"/>
      <c r="AF699" s="83"/>
      <c r="AG699" s="91"/>
      <c r="AJ699" s="94" t="s">
        <v>136</v>
      </c>
      <c r="AL699" s="91"/>
      <c r="AM699" s="91"/>
    </row>
    <row r="700" spans="1:41" customFormat="1" ht="15" x14ac:dyDescent="0.25">
      <c r="A700" s="102"/>
      <c r="B700" s="93"/>
      <c r="C700" s="208" t="s">
        <v>138</v>
      </c>
      <c r="D700" s="208"/>
      <c r="E700" s="208"/>
      <c r="F700" s="96" t="s">
        <v>137</v>
      </c>
      <c r="G700" s="111">
        <v>2</v>
      </c>
      <c r="H700" s="99">
        <v>1.38</v>
      </c>
      <c r="I700" s="99">
        <v>16.559999999999999</v>
      </c>
      <c r="J700" s="104"/>
      <c r="K700" s="97"/>
      <c r="L700" s="104"/>
      <c r="M700" s="97"/>
      <c r="N700" s="105"/>
      <c r="AF700" s="83"/>
      <c r="AG700" s="91"/>
      <c r="AJ700" s="94" t="s">
        <v>138</v>
      </c>
      <c r="AL700" s="91"/>
      <c r="AM700" s="91"/>
    </row>
    <row r="701" spans="1:41" customFormat="1" ht="15" x14ac:dyDescent="0.25">
      <c r="A701" s="95"/>
      <c r="B701" s="93"/>
      <c r="C701" s="218" t="s">
        <v>139</v>
      </c>
      <c r="D701" s="218"/>
      <c r="E701" s="218"/>
      <c r="F701" s="106"/>
      <c r="G701" s="107"/>
      <c r="H701" s="107"/>
      <c r="I701" s="107"/>
      <c r="J701" s="108">
        <v>346.46</v>
      </c>
      <c r="K701" s="107"/>
      <c r="L701" s="109">
        <v>2764.85</v>
      </c>
      <c r="M701" s="107"/>
      <c r="N701" s="110">
        <v>51563.05</v>
      </c>
      <c r="AF701" s="83"/>
      <c r="AG701" s="91"/>
      <c r="AK701" s="94" t="s">
        <v>139</v>
      </c>
      <c r="AL701" s="91"/>
      <c r="AM701" s="91"/>
    </row>
    <row r="702" spans="1:41" customFormat="1" ht="15" x14ac:dyDescent="0.25">
      <c r="A702" s="102"/>
      <c r="B702" s="93"/>
      <c r="C702" s="208" t="s">
        <v>140</v>
      </c>
      <c r="D702" s="208"/>
      <c r="E702" s="208"/>
      <c r="F702" s="96"/>
      <c r="G702" s="97"/>
      <c r="H702" s="97"/>
      <c r="I702" s="97"/>
      <c r="J702" s="104"/>
      <c r="K702" s="97"/>
      <c r="L702" s="98">
        <v>630.77</v>
      </c>
      <c r="M702" s="97"/>
      <c r="N702" s="100">
        <v>31387.119999999999</v>
      </c>
      <c r="AF702" s="83"/>
      <c r="AG702" s="91"/>
      <c r="AJ702" s="94" t="s">
        <v>140</v>
      </c>
      <c r="AL702" s="91"/>
      <c r="AM702" s="91"/>
    </row>
    <row r="703" spans="1:41" customFormat="1" ht="15" x14ac:dyDescent="0.25">
      <c r="A703" s="102"/>
      <c r="B703" s="93" t="s">
        <v>141</v>
      </c>
      <c r="C703" s="208" t="s">
        <v>142</v>
      </c>
      <c r="D703" s="208"/>
      <c r="E703" s="208"/>
      <c r="F703" s="96" t="s">
        <v>143</v>
      </c>
      <c r="G703" s="111">
        <v>103</v>
      </c>
      <c r="H703" s="97"/>
      <c r="I703" s="111">
        <v>103</v>
      </c>
      <c r="J703" s="104"/>
      <c r="K703" s="97"/>
      <c r="L703" s="98">
        <v>649.69000000000005</v>
      </c>
      <c r="M703" s="97"/>
      <c r="N703" s="100">
        <v>32328.73</v>
      </c>
      <c r="AF703" s="83"/>
      <c r="AG703" s="91"/>
      <c r="AJ703" s="94" t="s">
        <v>142</v>
      </c>
      <c r="AL703" s="91"/>
      <c r="AM703" s="91"/>
    </row>
    <row r="704" spans="1:41" customFormat="1" ht="15" x14ac:dyDescent="0.25">
      <c r="A704" s="102"/>
      <c r="B704" s="93" t="s">
        <v>144</v>
      </c>
      <c r="C704" s="208" t="s">
        <v>145</v>
      </c>
      <c r="D704" s="208"/>
      <c r="E704" s="208"/>
      <c r="F704" s="96" t="s">
        <v>143</v>
      </c>
      <c r="G704" s="111">
        <v>60</v>
      </c>
      <c r="H704" s="97"/>
      <c r="I704" s="111">
        <v>60</v>
      </c>
      <c r="J704" s="104"/>
      <c r="K704" s="97"/>
      <c r="L704" s="98">
        <v>378.46</v>
      </c>
      <c r="M704" s="97"/>
      <c r="N704" s="100">
        <v>18832.27</v>
      </c>
      <c r="AF704" s="83"/>
      <c r="AG704" s="91"/>
      <c r="AJ704" s="94" t="s">
        <v>145</v>
      </c>
      <c r="AL704" s="91"/>
      <c r="AM704" s="91"/>
    </row>
    <row r="705" spans="1:41" customFormat="1" ht="15" x14ac:dyDescent="0.25">
      <c r="A705" s="112"/>
      <c r="B705" s="113"/>
      <c r="C705" s="210" t="s">
        <v>146</v>
      </c>
      <c r="D705" s="210"/>
      <c r="E705" s="210"/>
      <c r="F705" s="86"/>
      <c r="G705" s="87"/>
      <c r="H705" s="87"/>
      <c r="I705" s="87"/>
      <c r="J705" s="89"/>
      <c r="K705" s="87"/>
      <c r="L705" s="114">
        <v>3793</v>
      </c>
      <c r="M705" s="107"/>
      <c r="N705" s="115">
        <v>102724.05</v>
      </c>
      <c r="AF705" s="83"/>
      <c r="AG705" s="91"/>
      <c r="AL705" s="91" t="s">
        <v>146</v>
      </c>
      <c r="AM705" s="91"/>
    </row>
    <row r="706" spans="1:41" customFormat="1" ht="15" x14ac:dyDescent="0.25">
      <c r="A706" s="84" t="s">
        <v>517</v>
      </c>
      <c r="B706" s="85" t="s">
        <v>213</v>
      </c>
      <c r="C706" s="210" t="s">
        <v>214</v>
      </c>
      <c r="D706" s="210"/>
      <c r="E706" s="210"/>
      <c r="F706" s="86" t="s">
        <v>215</v>
      </c>
      <c r="G706" s="87"/>
      <c r="H706" s="87"/>
      <c r="I706" s="121">
        <v>-0.36</v>
      </c>
      <c r="J706" s="119">
        <v>610</v>
      </c>
      <c r="K706" s="87"/>
      <c r="L706" s="119">
        <v>-219.6</v>
      </c>
      <c r="M706" s="121">
        <v>8.3699999999999992</v>
      </c>
      <c r="N706" s="115">
        <v>-1838.05</v>
      </c>
      <c r="AF706" s="83"/>
      <c r="AG706" s="91" t="s">
        <v>214</v>
      </c>
      <c r="AL706" s="91"/>
      <c r="AM706" s="91"/>
    </row>
    <row r="707" spans="1:41" customFormat="1" ht="15" x14ac:dyDescent="0.25">
      <c r="A707" s="112"/>
      <c r="B707" s="113"/>
      <c r="C707" s="208" t="s">
        <v>216</v>
      </c>
      <c r="D707" s="208"/>
      <c r="E707" s="208"/>
      <c r="F707" s="208"/>
      <c r="G707" s="208"/>
      <c r="H707" s="208"/>
      <c r="I707" s="208"/>
      <c r="J707" s="208"/>
      <c r="K707" s="208"/>
      <c r="L707" s="208"/>
      <c r="M707" s="208"/>
      <c r="N707" s="209"/>
      <c r="AF707" s="83"/>
      <c r="AG707" s="91"/>
      <c r="AL707" s="91"/>
      <c r="AM707" s="91"/>
      <c r="AO707" s="94" t="s">
        <v>216</v>
      </c>
    </row>
    <row r="708" spans="1:41" customFormat="1" ht="15" x14ac:dyDescent="0.25">
      <c r="A708" s="112"/>
      <c r="B708" s="113"/>
      <c r="C708" s="210" t="s">
        <v>146</v>
      </c>
      <c r="D708" s="210"/>
      <c r="E708" s="210"/>
      <c r="F708" s="86"/>
      <c r="G708" s="87"/>
      <c r="H708" s="87"/>
      <c r="I708" s="87"/>
      <c r="J708" s="89"/>
      <c r="K708" s="87"/>
      <c r="L708" s="119">
        <v>-219.6</v>
      </c>
      <c r="M708" s="107"/>
      <c r="N708" s="115">
        <v>-1838.05</v>
      </c>
      <c r="AF708" s="83"/>
      <c r="AG708" s="91"/>
      <c r="AL708" s="91" t="s">
        <v>146</v>
      </c>
      <c r="AM708" s="91"/>
    </row>
    <row r="709" spans="1:41" customFormat="1" ht="34.5" x14ac:dyDescent="0.25">
      <c r="A709" s="84" t="s">
        <v>518</v>
      </c>
      <c r="B709" s="85" t="s">
        <v>221</v>
      </c>
      <c r="C709" s="210" t="s">
        <v>222</v>
      </c>
      <c r="D709" s="210"/>
      <c r="E709" s="210"/>
      <c r="F709" s="86" t="s">
        <v>223</v>
      </c>
      <c r="G709" s="87"/>
      <c r="H709" s="87"/>
      <c r="I709" s="121">
        <v>0.72</v>
      </c>
      <c r="J709" s="89"/>
      <c r="K709" s="87"/>
      <c r="L709" s="89"/>
      <c r="M709" s="87"/>
      <c r="N709" s="90"/>
      <c r="AF709" s="83"/>
      <c r="AG709" s="91" t="s">
        <v>222</v>
      </c>
      <c r="AL709" s="91"/>
      <c r="AM709" s="91"/>
    </row>
    <row r="710" spans="1:41" customFormat="1" ht="15" x14ac:dyDescent="0.25">
      <c r="A710" s="134"/>
      <c r="B710" s="135"/>
      <c r="C710" s="208" t="s">
        <v>935</v>
      </c>
      <c r="D710" s="208"/>
      <c r="E710" s="208"/>
      <c r="F710" s="208"/>
      <c r="G710" s="208"/>
      <c r="H710" s="208"/>
      <c r="I710" s="208"/>
      <c r="J710" s="208"/>
      <c r="K710" s="208"/>
      <c r="L710" s="208"/>
      <c r="M710" s="208"/>
      <c r="N710" s="209"/>
      <c r="AF710" s="83"/>
      <c r="AG710" s="91"/>
      <c r="AL710" s="91"/>
      <c r="AM710" s="91"/>
      <c r="AN710" s="94" t="s">
        <v>935</v>
      </c>
    </row>
    <row r="711" spans="1:41" customFormat="1" ht="34.5" x14ac:dyDescent="0.25">
      <c r="A711" s="92"/>
      <c r="B711" s="93" t="s">
        <v>126</v>
      </c>
      <c r="C711" s="203" t="s">
        <v>127</v>
      </c>
      <c r="D711" s="203"/>
      <c r="E711" s="203"/>
      <c r="F711" s="203"/>
      <c r="G711" s="203"/>
      <c r="H711" s="203"/>
      <c r="I711" s="203"/>
      <c r="J711" s="203"/>
      <c r="K711" s="203"/>
      <c r="L711" s="203"/>
      <c r="M711" s="203"/>
      <c r="N711" s="211"/>
      <c r="AF711" s="83"/>
      <c r="AG711" s="91"/>
      <c r="AH711" s="94" t="s">
        <v>127</v>
      </c>
      <c r="AL711" s="91"/>
      <c r="AM711" s="91"/>
    </row>
    <row r="712" spans="1:41" customFormat="1" ht="22.5" x14ac:dyDescent="0.25">
      <c r="A712" s="92"/>
      <c r="B712" s="93" t="s">
        <v>128</v>
      </c>
      <c r="C712" s="203" t="s">
        <v>129</v>
      </c>
      <c r="D712" s="203"/>
      <c r="E712" s="203"/>
      <c r="F712" s="203"/>
      <c r="G712" s="203"/>
      <c r="H712" s="203"/>
      <c r="I712" s="203"/>
      <c r="J712" s="203"/>
      <c r="K712" s="203"/>
      <c r="L712" s="203"/>
      <c r="M712" s="203"/>
      <c r="N712" s="211"/>
      <c r="AF712" s="83"/>
      <c r="AG712" s="91"/>
      <c r="AH712" s="94" t="s">
        <v>129</v>
      </c>
      <c r="AL712" s="91"/>
      <c r="AM712" s="91"/>
    </row>
    <row r="713" spans="1:41" customFormat="1" ht="15" x14ac:dyDescent="0.25">
      <c r="A713" s="95"/>
      <c r="B713" s="93" t="s">
        <v>130</v>
      </c>
      <c r="C713" s="208" t="s">
        <v>131</v>
      </c>
      <c r="D713" s="208"/>
      <c r="E713" s="208"/>
      <c r="F713" s="96"/>
      <c r="G713" s="97"/>
      <c r="H713" s="97"/>
      <c r="I713" s="97"/>
      <c r="J713" s="98">
        <v>320.38</v>
      </c>
      <c r="K713" s="99">
        <v>1.38</v>
      </c>
      <c r="L713" s="98">
        <v>318.33</v>
      </c>
      <c r="M713" s="99">
        <v>49.76</v>
      </c>
      <c r="N713" s="100">
        <v>15840.1</v>
      </c>
      <c r="AF713" s="83"/>
      <c r="AG713" s="91"/>
      <c r="AI713" s="94" t="s">
        <v>131</v>
      </c>
      <c r="AL713" s="91"/>
      <c r="AM713" s="91"/>
    </row>
    <row r="714" spans="1:41" customFormat="1" ht="15" x14ac:dyDescent="0.25">
      <c r="A714" s="95"/>
      <c r="B714" s="93" t="s">
        <v>132</v>
      </c>
      <c r="C714" s="208" t="s">
        <v>133</v>
      </c>
      <c r="D714" s="208"/>
      <c r="E714" s="208"/>
      <c r="F714" s="96"/>
      <c r="G714" s="97"/>
      <c r="H714" s="97"/>
      <c r="I714" s="97"/>
      <c r="J714" s="98">
        <v>557.46</v>
      </c>
      <c r="K714" s="99">
        <v>1.38</v>
      </c>
      <c r="L714" s="98">
        <v>553.89</v>
      </c>
      <c r="M714" s="99">
        <v>13.37</v>
      </c>
      <c r="N714" s="100">
        <v>7405.51</v>
      </c>
      <c r="AF714" s="83"/>
      <c r="AG714" s="91"/>
      <c r="AI714" s="94" t="s">
        <v>133</v>
      </c>
      <c r="AL714" s="91"/>
      <c r="AM714" s="91"/>
    </row>
    <row r="715" spans="1:41" customFormat="1" ht="15" x14ac:dyDescent="0.25">
      <c r="A715" s="95"/>
      <c r="B715" s="93" t="s">
        <v>134</v>
      </c>
      <c r="C715" s="208" t="s">
        <v>135</v>
      </c>
      <c r="D715" s="208"/>
      <c r="E715" s="208"/>
      <c r="F715" s="96"/>
      <c r="G715" s="97"/>
      <c r="H715" s="97"/>
      <c r="I715" s="97"/>
      <c r="J715" s="98">
        <v>84.75</v>
      </c>
      <c r="K715" s="99">
        <v>1.38</v>
      </c>
      <c r="L715" s="98">
        <v>84.21</v>
      </c>
      <c r="M715" s="99">
        <v>49.76</v>
      </c>
      <c r="N715" s="100">
        <v>4190.29</v>
      </c>
      <c r="AF715" s="83"/>
      <c r="AG715" s="91"/>
      <c r="AI715" s="94" t="s">
        <v>135</v>
      </c>
      <c r="AL715" s="91"/>
      <c r="AM715" s="91"/>
    </row>
    <row r="716" spans="1:41" customFormat="1" ht="15" x14ac:dyDescent="0.25">
      <c r="A716" s="95"/>
      <c r="B716" s="93" t="s">
        <v>158</v>
      </c>
      <c r="C716" s="208" t="s">
        <v>159</v>
      </c>
      <c r="D716" s="208"/>
      <c r="E716" s="208"/>
      <c r="F716" s="96"/>
      <c r="G716" s="97"/>
      <c r="H716" s="97"/>
      <c r="I716" s="97"/>
      <c r="J716" s="98">
        <v>509.73</v>
      </c>
      <c r="K716" s="97"/>
      <c r="L716" s="98">
        <v>367.01</v>
      </c>
      <c r="M716" s="99">
        <v>8.3699999999999992</v>
      </c>
      <c r="N716" s="100">
        <v>3071.87</v>
      </c>
      <c r="AF716" s="83"/>
      <c r="AG716" s="91"/>
      <c r="AI716" s="94" t="s">
        <v>159</v>
      </c>
      <c r="AL716" s="91"/>
      <c r="AM716" s="91"/>
    </row>
    <row r="717" spans="1:41" customFormat="1" ht="15" x14ac:dyDescent="0.25">
      <c r="A717" s="102"/>
      <c r="B717" s="93"/>
      <c r="C717" s="208" t="s">
        <v>136</v>
      </c>
      <c r="D717" s="208"/>
      <c r="E717" s="208"/>
      <c r="F717" s="96" t="s">
        <v>137</v>
      </c>
      <c r="G717" s="116">
        <v>34.9</v>
      </c>
      <c r="H717" s="99">
        <v>1.38</v>
      </c>
      <c r="I717" s="118">
        <v>34.676639999999999</v>
      </c>
      <c r="J717" s="104"/>
      <c r="K717" s="97"/>
      <c r="L717" s="104"/>
      <c r="M717" s="97"/>
      <c r="N717" s="105"/>
      <c r="AF717" s="83"/>
      <c r="AG717" s="91"/>
      <c r="AJ717" s="94" t="s">
        <v>136</v>
      </c>
      <c r="AL717" s="91"/>
      <c r="AM717" s="91"/>
    </row>
    <row r="718" spans="1:41" customFormat="1" ht="15" x14ac:dyDescent="0.25">
      <c r="A718" s="102"/>
      <c r="B718" s="93"/>
      <c r="C718" s="208" t="s">
        <v>138</v>
      </c>
      <c r="D718" s="208"/>
      <c r="E718" s="208"/>
      <c r="F718" s="96" t="s">
        <v>137</v>
      </c>
      <c r="G718" s="99">
        <v>7.35</v>
      </c>
      <c r="H718" s="99">
        <v>1.38</v>
      </c>
      <c r="I718" s="118">
        <v>7.3029599999999997</v>
      </c>
      <c r="J718" s="104"/>
      <c r="K718" s="97"/>
      <c r="L718" s="104"/>
      <c r="M718" s="97"/>
      <c r="N718" s="105"/>
      <c r="AF718" s="83"/>
      <c r="AG718" s="91"/>
      <c r="AJ718" s="94" t="s">
        <v>138</v>
      </c>
      <c r="AL718" s="91"/>
      <c r="AM718" s="91"/>
    </row>
    <row r="719" spans="1:41" customFormat="1" ht="15" x14ac:dyDescent="0.25">
      <c r="A719" s="95"/>
      <c r="B719" s="93"/>
      <c r="C719" s="218" t="s">
        <v>139</v>
      </c>
      <c r="D719" s="218"/>
      <c r="E719" s="218"/>
      <c r="F719" s="106"/>
      <c r="G719" s="107"/>
      <c r="H719" s="107"/>
      <c r="I719" s="107"/>
      <c r="J719" s="109">
        <v>1387.57</v>
      </c>
      <c r="K719" s="107"/>
      <c r="L719" s="109">
        <v>1239.23</v>
      </c>
      <c r="M719" s="107"/>
      <c r="N719" s="110">
        <v>26317.48</v>
      </c>
      <c r="AF719" s="83"/>
      <c r="AG719" s="91"/>
      <c r="AK719" s="94" t="s">
        <v>139</v>
      </c>
      <c r="AL719" s="91"/>
      <c r="AM719" s="91"/>
    </row>
    <row r="720" spans="1:41" customFormat="1" ht="15" x14ac:dyDescent="0.25">
      <c r="A720" s="102"/>
      <c r="B720" s="93"/>
      <c r="C720" s="208" t="s">
        <v>140</v>
      </c>
      <c r="D720" s="208"/>
      <c r="E720" s="208"/>
      <c r="F720" s="96"/>
      <c r="G720" s="97"/>
      <c r="H720" s="97"/>
      <c r="I720" s="97"/>
      <c r="J720" s="104"/>
      <c r="K720" s="97"/>
      <c r="L720" s="98">
        <v>402.54</v>
      </c>
      <c r="M720" s="97"/>
      <c r="N720" s="100">
        <v>20030.39</v>
      </c>
      <c r="AF720" s="83"/>
      <c r="AG720" s="91"/>
      <c r="AJ720" s="94" t="s">
        <v>140</v>
      </c>
      <c r="AL720" s="91"/>
      <c r="AM720" s="91"/>
    </row>
    <row r="721" spans="1:41" customFormat="1" ht="15" x14ac:dyDescent="0.25">
      <c r="A721" s="102"/>
      <c r="B721" s="93" t="s">
        <v>141</v>
      </c>
      <c r="C721" s="208" t="s">
        <v>142</v>
      </c>
      <c r="D721" s="208"/>
      <c r="E721" s="208"/>
      <c r="F721" s="96" t="s">
        <v>143</v>
      </c>
      <c r="G721" s="111">
        <v>103</v>
      </c>
      <c r="H721" s="97"/>
      <c r="I721" s="111">
        <v>103</v>
      </c>
      <c r="J721" s="104"/>
      <c r="K721" s="97"/>
      <c r="L721" s="98">
        <v>414.62</v>
      </c>
      <c r="M721" s="97"/>
      <c r="N721" s="100">
        <v>20631.3</v>
      </c>
      <c r="AF721" s="83"/>
      <c r="AG721" s="91"/>
      <c r="AJ721" s="94" t="s">
        <v>142</v>
      </c>
      <c r="AL721" s="91"/>
      <c r="AM721" s="91"/>
    </row>
    <row r="722" spans="1:41" customFormat="1" ht="15" x14ac:dyDescent="0.25">
      <c r="A722" s="102"/>
      <c r="B722" s="93" t="s">
        <v>144</v>
      </c>
      <c r="C722" s="208" t="s">
        <v>145</v>
      </c>
      <c r="D722" s="208"/>
      <c r="E722" s="208"/>
      <c r="F722" s="96" t="s">
        <v>143</v>
      </c>
      <c r="G722" s="111">
        <v>60</v>
      </c>
      <c r="H722" s="97"/>
      <c r="I722" s="111">
        <v>60</v>
      </c>
      <c r="J722" s="104"/>
      <c r="K722" s="97"/>
      <c r="L722" s="98">
        <v>241.52</v>
      </c>
      <c r="M722" s="97"/>
      <c r="N722" s="100">
        <v>12018.23</v>
      </c>
      <c r="AF722" s="83"/>
      <c r="AG722" s="91"/>
      <c r="AJ722" s="94" t="s">
        <v>145</v>
      </c>
      <c r="AL722" s="91"/>
      <c r="AM722" s="91"/>
    </row>
    <row r="723" spans="1:41" customFormat="1" ht="15" x14ac:dyDescent="0.25">
      <c r="A723" s="112"/>
      <c r="B723" s="113"/>
      <c r="C723" s="210" t="s">
        <v>146</v>
      </c>
      <c r="D723" s="210"/>
      <c r="E723" s="210"/>
      <c r="F723" s="86"/>
      <c r="G723" s="87"/>
      <c r="H723" s="87"/>
      <c r="I723" s="87"/>
      <c r="J723" s="89"/>
      <c r="K723" s="87"/>
      <c r="L723" s="114">
        <v>1895.37</v>
      </c>
      <c r="M723" s="107"/>
      <c r="N723" s="115">
        <v>58967.01</v>
      </c>
      <c r="AF723" s="83"/>
      <c r="AG723" s="91"/>
      <c r="AL723" s="91" t="s">
        <v>146</v>
      </c>
      <c r="AM723" s="91"/>
    </row>
    <row r="724" spans="1:41" customFormat="1" ht="23.25" x14ac:dyDescent="0.25">
      <c r="A724" s="84" t="s">
        <v>519</v>
      </c>
      <c r="B724" s="85" t="s">
        <v>225</v>
      </c>
      <c r="C724" s="210" t="s">
        <v>226</v>
      </c>
      <c r="D724" s="210"/>
      <c r="E724" s="210"/>
      <c r="F724" s="86" t="s">
        <v>71</v>
      </c>
      <c r="G724" s="87"/>
      <c r="H724" s="87"/>
      <c r="I724" s="132">
        <v>-1.512</v>
      </c>
      <c r="J724" s="119">
        <v>88.14</v>
      </c>
      <c r="K724" s="87"/>
      <c r="L724" s="119">
        <v>-133.27000000000001</v>
      </c>
      <c r="M724" s="121">
        <v>8.3699999999999992</v>
      </c>
      <c r="N724" s="115">
        <v>-1115.47</v>
      </c>
      <c r="AF724" s="83"/>
      <c r="AG724" s="91" t="s">
        <v>226</v>
      </c>
      <c r="AL724" s="91"/>
      <c r="AM724" s="91"/>
    </row>
    <row r="725" spans="1:41" customFormat="1" ht="15" x14ac:dyDescent="0.25">
      <c r="A725" s="112"/>
      <c r="B725" s="113"/>
      <c r="C725" s="208" t="s">
        <v>216</v>
      </c>
      <c r="D725" s="208"/>
      <c r="E725" s="208"/>
      <c r="F725" s="208"/>
      <c r="G725" s="208"/>
      <c r="H725" s="208"/>
      <c r="I725" s="208"/>
      <c r="J725" s="208"/>
      <c r="K725" s="208"/>
      <c r="L725" s="208"/>
      <c r="M725" s="208"/>
      <c r="N725" s="209"/>
      <c r="AF725" s="83"/>
      <c r="AG725" s="91"/>
      <c r="AL725" s="91"/>
      <c r="AM725" s="91"/>
      <c r="AO725" s="94" t="s">
        <v>216</v>
      </c>
    </row>
    <row r="726" spans="1:41" customFormat="1" ht="15" x14ac:dyDescent="0.25">
      <c r="A726" s="112"/>
      <c r="B726" s="113"/>
      <c r="C726" s="210" t="s">
        <v>146</v>
      </c>
      <c r="D726" s="210"/>
      <c r="E726" s="210"/>
      <c r="F726" s="86"/>
      <c r="G726" s="87"/>
      <c r="H726" s="87"/>
      <c r="I726" s="87"/>
      <c r="J726" s="89"/>
      <c r="K726" s="87"/>
      <c r="L726" s="119">
        <v>-133.27000000000001</v>
      </c>
      <c r="M726" s="107"/>
      <c r="N726" s="115">
        <v>-1115.47</v>
      </c>
      <c r="AF726" s="83"/>
      <c r="AG726" s="91"/>
      <c r="AL726" s="91" t="s">
        <v>146</v>
      </c>
      <c r="AM726" s="91"/>
    </row>
    <row r="727" spans="1:41" customFormat="1" ht="15" x14ac:dyDescent="0.25">
      <c r="A727" s="84" t="s">
        <v>520</v>
      </c>
      <c r="B727" s="85" t="s">
        <v>228</v>
      </c>
      <c r="C727" s="210" t="s">
        <v>229</v>
      </c>
      <c r="D727" s="210"/>
      <c r="E727" s="210"/>
      <c r="F727" s="86" t="s">
        <v>71</v>
      </c>
      <c r="G727" s="87"/>
      <c r="H727" s="87"/>
      <c r="I727" s="121">
        <v>-4.32</v>
      </c>
      <c r="J727" s="119">
        <v>53.84</v>
      </c>
      <c r="K727" s="87"/>
      <c r="L727" s="119">
        <v>-232.59</v>
      </c>
      <c r="M727" s="121">
        <v>8.3699999999999992</v>
      </c>
      <c r="N727" s="115">
        <v>-1946.78</v>
      </c>
      <c r="AF727" s="83"/>
      <c r="AG727" s="91" t="s">
        <v>229</v>
      </c>
      <c r="AL727" s="91"/>
      <c r="AM727" s="91"/>
    </row>
    <row r="728" spans="1:41" customFormat="1" ht="15" x14ac:dyDescent="0.25">
      <c r="A728" s="112"/>
      <c r="B728" s="113"/>
      <c r="C728" s="208" t="s">
        <v>216</v>
      </c>
      <c r="D728" s="208"/>
      <c r="E728" s="208"/>
      <c r="F728" s="208"/>
      <c r="G728" s="208"/>
      <c r="H728" s="208"/>
      <c r="I728" s="208"/>
      <c r="J728" s="208"/>
      <c r="K728" s="208"/>
      <c r="L728" s="208"/>
      <c r="M728" s="208"/>
      <c r="N728" s="209"/>
      <c r="AF728" s="83"/>
      <c r="AG728" s="91"/>
      <c r="AL728" s="91"/>
      <c r="AM728" s="91"/>
      <c r="AO728" s="94" t="s">
        <v>216</v>
      </c>
    </row>
    <row r="729" spans="1:41" customFormat="1" ht="15" x14ac:dyDescent="0.25">
      <c r="A729" s="112"/>
      <c r="B729" s="113"/>
      <c r="C729" s="210" t="s">
        <v>146</v>
      </c>
      <c r="D729" s="210"/>
      <c r="E729" s="210"/>
      <c r="F729" s="86"/>
      <c r="G729" s="87"/>
      <c r="H729" s="87"/>
      <c r="I729" s="87"/>
      <c r="J729" s="89"/>
      <c r="K729" s="87"/>
      <c r="L729" s="119">
        <v>-232.59</v>
      </c>
      <c r="M729" s="107"/>
      <c r="N729" s="115">
        <v>-1946.78</v>
      </c>
      <c r="AF729" s="83"/>
      <c r="AG729" s="91"/>
      <c r="AL729" s="91" t="s">
        <v>146</v>
      </c>
      <c r="AM729" s="91"/>
    </row>
    <row r="730" spans="1:41" customFormat="1" ht="34.5" x14ac:dyDescent="0.25">
      <c r="A730" s="84" t="s">
        <v>521</v>
      </c>
      <c r="B730" s="85" t="s">
        <v>243</v>
      </c>
      <c r="C730" s="210" t="s">
        <v>244</v>
      </c>
      <c r="D730" s="210"/>
      <c r="E730" s="210"/>
      <c r="F730" s="86" t="s">
        <v>172</v>
      </c>
      <c r="G730" s="87"/>
      <c r="H730" s="87"/>
      <c r="I730" s="88">
        <v>9</v>
      </c>
      <c r="J730" s="89"/>
      <c r="K730" s="87"/>
      <c r="L730" s="89"/>
      <c r="M730" s="87"/>
      <c r="N730" s="90"/>
      <c r="AF730" s="83"/>
      <c r="AG730" s="91" t="s">
        <v>244</v>
      </c>
      <c r="AL730" s="91"/>
      <c r="AM730" s="91"/>
    </row>
    <row r="731" spans="1:41" customFormat="1" ht="34.5" x14ac:dyDescent="0.25">
      <c r="A731" s="92"/>
      <c r="B731" s="93" t="s">
        <v>126</v>
      </c>
      <c r="C731" s="203" t="s">
        <v>127</v>
      </c>
      <c r="D731" s="203"/>
      <c r="E731" s="203"/>
      <c r="F731" s="203"/>
      <c r="G731" s="203"/>
      <c r="H731" s="203"/>
      <c r="I731" s="203"/>
      <c r="J731" s="203"/>
      <c r="K731" s="203"/>
      <c r="L731" s="203"/>
      <c r="M731" s="203"/>
      <c r="N731" s="211"/>
      <c r="AF731" s="83"/>
      <c r="AG731" s="91"/>
      <c r="AH731" s="94" t="s">
        <v>127</v>
      </c>
      <c r="AL731" s="91"/>
      <c r="AM731" s="91"/>
    </row>
    <row r="732" spans="1:41" customFormat="1" ht="22.5" x14ac:dyDescent="0.25">
      <c r="A732" s="92"/>
      <c r="B732" s="93" t="s">
        <v>128</v>
      </c>
      <c r="C732" s="203" t="s">
        <v>129</v>
      </c>
      <c r="D732" s="203"/>
      <c r="E732" s="203"/>
      <c r="F732" s="203"/>
      <c r="G732" s="203"/>
      <c r="H732" s="203"/>
      <c r="I732" s="203"/>
      <c r="J732" s="203"/>
      <c r="K732" s="203"/>
      <c r="L732" s="203"/>
      <c r="M732" s="203"/>
      <c r="N732" s="211"/>
      <c r="AF732" s="83"/>
      <c r="AG732" s="91"/>
      <c r="AH732" s="94" t="s">
        <v>129</v>
      </c>
      <c r="AL732" s="91"/>
      <c r="AM732" s="91"/>
    </row>
    <row r="733" spans="1:41" customFormat="1" ht="15" x14ac:dyDescent="0.25">
      <c r="A733" s="95"/>
      <c r="B733" s="93" t="s">
        <v>130</v>
      </c>
      <c r="C733" s="208" t="s">
        <v>131</v>
      </c>
      <c r="D733" s="208"/>
      <c r="E733" s="208"/>
      <c r="F733" s="96"/>
      <c r="G733" s="97"/>
      <c r="H733" s="97"/>
      <c r="I733" s="97"/>
      <c r="J733" s="98">
        <v>14.06</v>
      </c>
      <c r="K733" s="99">
        <v>1.38</v>
      </c>
      <c r="L733" s="98">
        <v>174.63</v>
      </c>
      <c r="M733" s="99">
        <v>49.76</v>
      </c>
      <c r="N733" s="100">
        <v>8689.59</v>
      </c>
      <c r="AF733" s="83"/>
      <c r="AG733" s="91"/>
      <c r="AI733" s="94" t="s">
        <v>131</v>
      </c>
      <c r="AL733" s="91"/>
      <c r="AM733" s="91"/>
    </row>
    <row r="734" spans="1:41" customFormat="1" ht="15" x14ac:dyDescent="0.25">
      <c r="A734" s="95"/>
      <c r="B734" s="93" t="s">
        <v>132</v>
      </c>
      <c r="C734" s="208" t="s">
        <v>133</v>
      </c>
      <c r="D734" s="208"/>
      <c r="E734" s="208"/>
      <c r="F734" s="96"/>
      <c r="G734" s="97"/>
      <c r="H734" s="97"/>
      <c r="I734" s="97"/>
      <c r="J734" s="98">
        <v>11.02</v>
      </c>
      <c r="K734" s="99">
        <v>1.38</v>
      </c>
      <c r="L734" s="98">
        <v>136.87</v>
      </c>
      <c r="M734" s="99">
        <v>13.37</v>
      </c>
      <c r="N734" s="100">
        <v>1829.95</v>
      </c>
      <c r="AF734" s="83"/>
      <c r="AG734" s="91"/>
      <c r="AI734" s="94" t="s">
        <v>133</v>
      </c>
      <c r="AL734" s="91"/>
      <c r="AM734" s="91"/>
    </row>
    <row r="735" spans="1:41" customFormat="1" ht="15" x14ac:dyDescent="0.25">
      <c r="A735" s="95"/>
      <c r="B735" s="93" t="s">
        <v>134</v>
      </c>
      <c r="C735" s="208" t="s">
        <v>135</v>
      </c>
      <c r="D735" s="208"/>
      <c r="E735" s="208"/>
      <c r="F735" s="96"/>
      <c r="G735" s="97"/>
      <c r="H735" s="97"/>
      <c r="I735" s="97"/>
      <c r="J735" s="98">
        <v>1.63</v>
      </c>
      <c r="K735" s="99">
        <v>1.38</v>
      </c>
      <c r="L735" s="98">
        <v>20.239999999999998</v>
      </c>
      <c r="M735" s="99">
        <v>49.76</v>
      </c>
      <c r="N735" s="100">
        <v>1007.14</v>
      </c>
      <c r="AF735" s="83"/>
      <c r="AG735" s="91"/>
      <c r="AI735" s="94" t="s">
        <v>135</v>
      </c>
      <c r="AL735" s="91"/>
      <c r="AM735" s="91"/>
    </row>
    <row r="736" spans="1:41" customFormat="1" ht="15" x14ac:dyDescent="0.25">
      <c r="A736" s="95"/>
      <c r="B736" s="93" t="s">
        <v>158</v>
      </c>
      <c r="C736" s="208" t="s">
        <v>159</v>
      </c>
      <c r="D736" s="208"/>
      <c r="E736" s="208"/>
      <c r="F736" s="96"/>
      <c r="G736" s="97"/>
      <c r="H736" s="97"/>
      <c r="I736" s="97"/>
      <c r="J736" s="98">
        <v>1.44</v>
      </c>
      <c r="K736" s="97"/>
      <c r="L736" s="98">
        <v>12.96</v>
      </c>
      <c r="M736" s="99">
        <v>8.3699999999999992</v>
      </c>
      <c r="N736" s="120">
        <v>108.48</v>
      </c>
      <c r="AF736" s="83"/>
      <c r="AG736" s="91"/>
      <c r="AI736" s="94" t="s">
        <v>159</v>
      </c>
      <c r="AL736" s="91"/>
      <c r="AM736" s="91"/>
    </row>
    <row r="737" spans="1:39" customFormat="1" ht="15" x14ac:dyDescent="0.25">
      <c r="A737" s="102"/>
      <c r="B737" s="93"/>
      <c r="C737" s="208" t="s">
        <v>136</v>
      </c>
      <c r="D737" s="208"/>
      <c r="E737" s="208"/>
      <c r="F737" s="96" t="s">
        <v>137</v>
      </c>
      <c r="G737" s="99">
        <v>1.55</v>
      </c>
      <c r="H737" s="99">
        <v>1.38</v>
      </c>
      <c r="I737" s="117">
        <v>19.251000000000001</v>
      </c>
      <c r="J737" s="104"/>
      <c r="K737" s="97"/>
      <c r="L737" s="104"/>
      <c r="M737" s="97"/>
      <c r="N737" s="105"/>
      <c r="AF737" s="83"/>
      <c r="AG737" s="91"/>
      <c r="AJ737" s="94" t="s">
        <v>136</v>
      </c>
      <c r="AL737" s="91"/>
      <c r="AM737" s="91"/>
    </row>
    <row r="738" spans="1:39" customFormat="1" ht="15" x14ac:dyDescent="0.25">
      <c r="A738" s="102"/>
      <c r="B738" s="93"/>
      <c r="C738" s="208" t="s">
        <v>138</v>
      </c>
      <c r="D738" s="208"/>
      <c r="E738" s="208"/>
      <c r="F738" s="96" t="s">
        <v>137</v>
      </c>
      <c r="G738" s="99">
        <v>0.15</v>
      </c>
      <c r="H738" s="99">
        <v>1.38</v>
      </c>
      <c r="I738" s="117">
        <v>1.863</v>
      </c>
      <c r="J738" s="104"/>
      <c r="K738" s="97"/>
      <c r="L738" s="104"/>
      <c r="M738" s="97"/>
      <c r="N738" s="105"/>
      <c r="AF738" s="83"/>
      <c r="AG738" s="91"/>
      <c r="AJ738" s="94" t="s">
        <v>138</v>
      </c>
      <c r="AL738" s="91"/>
      <c r="AM738" s="91"/>
    </row>
    <row r="739" spans="1:39" customFormat="1" ht="15" x14ac:dyDescent="0.25">
      <c r="A739" s="95"/>
      <c r="B739" s="93"/>
      <c r="C739" s="218" t="s">
        <v>139</v>
      </c>
      <c r="D739" s="218"/>
      <c r="E739" s="218"/>
      <c r="F739" s="106"/>
      <c r="G739" s="107"/>
      <c r="H739" s="107"/>
      <c r="I739" s="107"/>
      <c r="J739" s="108">
        <v>26.52</v>
      </c>
      <c r="K739" s="107"/>
      <c r="L739" s="108">
        <v>324.45999999999998</v>
      </c>
      <c r="M739" s="107"/>
      <c r="N739" s="110">
        <v>10628.02</v>
      </c>
      <c r="AF739" s="83"/>
      <c r="AG739" s="91"/>
      <c r="AK739" s="94" t="s">
        <v>139</v>
      </c>
      <c r="AL739" s="91"/>
      <c r="AM739" s="91"/>
    </row>
    <row r="740" spans="1:39" customFormat="1" ht="15" x14ac:dyDescent="0.25">
      <c r="A740" s="102"/>
      <c r="B740" s="93"/>
      <c r="C740" s="208" t="s">
        <v>140</v>
      </c>
      <c r="D740" s="208"/>
      <c r="E740" s="208"/>
      <c r="F740" s="96"/>
      <c r="G740" s="97"/>
      <c r="H740" s="97"/>
      <c r="I740" s="97"/>
      <c r="J740" s="104"/>
      <c r="K740" s="97"/>
      <c r="L740" s="98">
        <v>194.87</v>
      </c>
      <c r="M740" s="97"/>
      <c r="N740" s="100">
        <v>9696.73</v>
      </c>
      <c r="AF740" s="83"/>
      <c r="AG740" s="91"/>
      <c r="AJ740" s="94" t="s">
        <v>140</v>
      </c>
      <c r="AL740" s="91"/>
      <c r="AM740" s="91"/>
    </row>
    <row r="741" spans="1:39" customFormat="1" ht="15" x14ac:dyDescent="0.25">
      <c r="A741" s="102"/>
      <c r="B741" s="93" t="s">
        <v>141</v>
      </c>
      <c r="C741" s="208" t="s">
        <v>142</v>
      </c>
      <c r="D741" s="208"/>
      <c r="E741" s="208"/>
      <c r="F741" s="96" t="s">
        <v>143</v>
      </c>
      <c r="G741" s="111">
        <v>103</v>
      </c>
      <c r="H741" s="97"/>
      <c r="I741" s="111">
        <v>103</v>
      </c>
      <c r="J741" s="104"/>
      <c r="K741" s="97"/>
      <c r="L741" s="98">
        <v>200.72</v>
      </c>
      <c r="M741" s="97"/>
      <c r="N741" s="100">
        <v>9987.6299999999992</v>
      </c>
      <c r="AF741" s="83"/>
      <c r="AG741" s="91"/>
      <c r="AJ741" s="94" t="s">
        <v>142</v>
      </c>
      <c r="AL741" s="91"/>
      <c r="AM741" s="91"/>
    </row>
    <row r="742" spans="1:39" customFormat="1" ht="15" x14ac:dyDescent="0.25">
      <c r="A742" s="102"/>
      <c r="B742" s="93" t="s">
        <v>144</v>
      </c>
      <c r="C742" s="208" t="s">
        <v>145</v>
      </c>
      <c r="D742" s="208"/>
      <c r="E742" s="208"/>
      <c r="F742" s="96" t="s">
        <v>143</v>
      </c>
      <c r="G742" s="111">
        <v>60</v>
      </c>
      <c r="H742" s="97"/>
      <c r="I742" s="111">
        <v>60</v>
      </c>
      <c r="J742" s="104"/>
      <c r="K742" s="97"/>
      <c r="L742" s="98">
        <v>116.92</v>
      </c>
      <c r="M742" s="97"/>
      <c r="N742" s="100">
        <v>5818.04</v>
      </c>
      <c r="AF742" s="83"/>
      <c r="AG742" s="91"/>
      <c r="AJ742" s="94" t="s">
        <v>145</v>
      </c>
      <c r="AL742" s="91"/>
      <c r="AM742" s="91"/>
    </row>
    <row r="743" spans="1:39" customFormat="1" ht="15" x14ac:dyDescent="0.25">
      <c r="A743" s="112"/>
      <c r="B743" s="113"/>
      <c r="C743" s="210" t="s">
        <v>146</v>
      </c>
      <c r="D743" s="210"/>
      <c r="E743" s="210"/>
      <c r="F743" s="86"/>
      <c r="G743" s="87"/>
      <c r="H743" s="87"/>
      <c r="I743" s="87"/>
      <c r="J743" s="89"/>
      <c r="K743" s="87"/>
      <c r="L743" s="119">
        <v>642.1</v>
      </c>
      <c r="M743" s="107"/>
      <c r="N743" s="115">
        <v>26433.69</v>
      </c>
      <c r="AF743" s="83"/>
      <c r="AG743" s="91"/>
      <c r="AL743" s="91" t="s">
        <v>146</v>
      </c>
      <c r="AM743" s="91"/>
    </row>
    <row r="744" spans="1:39" customFormat="1" ht="23.25" x14ac:dyDescent="0.25">
      <c r="A744" s="84" t="s">
        <v>524</v>
      </c>
      <c r="B744" s="85" t="s">
        <v>249</v>
      </c>
      <c r="C744" s="210" t="s">
        <v>250</v>
      </c>
      <c r="D744" s="210"/>
      <c r="E744" s="210"/>
      <c r="F744" s="86" t="s">
        <v>71</v>
      </c>
      <c r="G744" s="87"/>
      <c r="H744" s="87"/>
      <c r="I744" s="88">
        <v>7</v>
      </c>
      <c r="J744" s="89"/>
      <c r="K744" s="87"/>
      <c r="L744" s="89"/>
      <c r="M744" s="87"/>
      <c r="N744" s="90"/>
      <c r="AF744" s="83"/>
      <c r="AG744" s="91" t="s">
        <v>250</v>
      </c>
      <c r="AL744" s="91"/>
      <c r="AM744" s="91"/>
    </row>
    <row r="745" spans="1:39" customFormat="1" ht="34.5" x14ac:dyDescent="0.25">
      <c r="A745" s="92"/>
      <c r="B745" s="93" t="s">
        <v>126</v>
      </c>
      <c r="C745" s="203" t="s">
        <v>127</v>
      </c>
      <c r="D745" s="203"/>
      <c r="E745" s="203"/>
      <c r="F745" s="203"/>
      <c r="G745" s="203"/>
      <c r="H745" s="203"/>
      <c r="I745" s="203"/>
      <c r="J745" s="203"/>
      <c r="K745" s="203"/>
      <c r="L745" s="203"/>
      <c r="M745" s="203"/>
      <c r="N745" s="211"/>
      <c r="AF745" s="83"/>
      <c r="AG745" s="91"/>
      <c r="AH745" s="94" t="s">
        <v>127</v>
      </c>
      <c r="AL745" s="91"/>
      <c r="AM745" s="91"/>
    </row>
    <row r="746" spans="1:39" customFormat="1" ht="22.5" x14ac:dyDescent="0.25">
      <c r="A746" s="92"/>
      <c r="B746" s="93" t="s">
        <v>128</v>
      </c>
      <c r="C746" s="203" t="s">
        <v>129</v>
      </c>
      <c r="D746" s="203"/>
      <c r="E746" s="203"/>
      <c r="F746" s="203"/>
      <c r="G746" s="203"/>
      <c r="H746" s="203"/>
      <c r="I746" s="203"/>
      <c r="J746" s="203"/>
      <c r="K746" s="203"/>
      <c r="L746" s="203"/>
      <c r="M746" s="203"/>
      <c r="N746" s="211"/>
      <c r="AF746" s="83"/>
      <c r="AG746" s="91"/>
      <c r="AH746" s="94" t="s">
        <v>129</v>
      </c>
      <c r="AL746" s="91"/>
      <c r="AM746" s="91"/>
    </row>
    <row r="747" spans="1:39" customFormat="1" ht="15" x14ac:dyDescent="0.25">
      <c r="A747" s="95"/>
      <c r="B747" s="93" t="s">
        <v>130</v>
      </c>
      <c r="C747" s="208" t="s">
        <v>131</v>
      </c>
      <c r="D747" s="208"/>
      <c r="E747" s="208"/>
      <c r="F747" s="96"/>
      <c r="G747" s="97"/>
      <c r="H747" s="97"/>
      <c r="I747" s="97"/>
      <c r="J747" s="98">
        <v>5.67</v>
      </c>
      <c r="K747" s="99">
        <v>1.38</v>
      </c>
      <c r="L747" s="98">
        <v>54.77</v>
      </c>
      <c r="M747" s="99">
        <v>49.76</v>
      </c>
      <c r="N747" s="100">
        <v>2725.36</v>
      </c>
      <c r="AF747" s="83"/>
      <c r="AG747" s="91"/>
      <c r="AI747" s="94" t="s">
        <v>131</v>
      </c>
      <c r="AL747" s="91"/>
      <c r="AM747" s="91"/>
    </row>
    <row r="748" spans="1:39" customFormat="1" ht="15" x14ac:dyDescent="0.25">
      <c r="A748" s="95"/>
      <c r="B748" s="93" t="s">
        <v>132</v>
      </c>
      <c r="C748" s="208" t="s">
        <v>133</v>
      </c>
      <c r="D748" s="208"/>
      <c r="E748" s="208"/>
      <c r="F748" s="96"/>
      <c r="G748" s="97"/>
      <c r="H748" s="97"/>
      <c r="I748" s="97"/>
      <c r="J748" s="98">
        <v>1.68</v>
      </c>
      <c r="K748" s="99">
        <v>1.38</v>
      </c>
      <c r="L748" s="98">
        <v>16.23</v>
      </c>
      <c r="M748" s="99">
        <v>13.37</v>
      </c>
      <c r="N748" s="120">
        <v>217</v>
      </c>
      <c r="AF748" s="83"/>
      <c r="AG748" s="91"/>
      <c r="AI748" s="94" t="s">
        <v>133</v>
      </c>
      <c r="AL748" s="91"/>
      <c r="AM748" s="91"/>
    </row>
    <row r="749" spans="1:39" customFormat="1" ht="15" x14ac:dyDescent="0.25">
      <c r="A749" s="95"/>
      <c r="B749" s="93" t="s">
        <v>158</v>
      </c>
      <c r="C749" s="208" t="s">
        <v>159</v>
      </c>
      <c r="D749" s="208"/>
      <c r="E749" s="208"/>
      <c r="F749" s="96"/>
      <c r="G749" s="97"/>
      <c r="H749" s="97"/>
      <c r="I749" s="97"/>
      <c r="J749" s="98">
        <v>32.85</v>
      </c>
      <c r="K749" s="97"/>
      <c r="L749" s="98">
        <v>229.95</v>
      </c>
      <c r="M749" s="99">
        <v>8.3699999999999992</v>
      </c>
      <c r="N749" s="100">
        <v>1924.68</v>
      </c>
      <c r="AF749" s="83"/>
      <c r="AG749" s="91"/>
      <c r="AI749" s="94" t="s">
        <v>159</v>
      </c>
      <c r="AL749" s="91"/>
      <c r="AM749" s="91"/>
    </row>
    <row r="750" spans="1:39" customFormat="1" ht="15" x14ac:dyDescent="0.25">
      <c r="A750" s="102"/>
      <c r="B750" s="93"/>
      <c r="C750" s="208" t="s">
        <v>136</v>
      </c>
      <c r="D750" s="208"/>
      <c r="E750" s="208"/>
      <c r="F750" s="96" t="s">
        <v>137</v>
      </c>
      <c r="G750" s="99">
        <v>0.67</v>
      </c>
      <c r="H750" s="99">
        <v>1.38</v>
      </c>
      <c r="I750" s="103">
        <v>6.4722</v>
      </c>
      <c r="J750" s="104"/>
      <c r="K750" s="97"/>
      <c r="L750" s="104"/>
      <c r="M750" s="97"/>
      <c r="N750" s="105"/>
      <c r="AF750" s="83"/>
      <c r="AG750" s="91"/>
      <c r="AJ750" s="94" t="s">
        <v>136</v>
      </c>
      <c r="AL750" s="91"/>
      <c r="AM750" s="91"/>
    </row>
    <row r="751" spans="1:39" customFormat="1" ht="15" x14ac:dyDescent="0.25">
      <c r="A751" s="95"/>
      <c r="B751" s="93"/>
      <c r="C751" s="218" t="s">
        <v>139</v>
      </c>
      <c r="D751" s="218"/>
      <c r="E751" s="218"/>
      <c r="F751" s="106"/>
      <c r="G751" s="107"/>
      <c r="H751" s="107"/>
      <c r="I751" s="107"/>
      <c r="J751" s="108">
        <v>40.200000000000003</v>
      </c>
      <c r="K751" s="107"/>
      <c r="L751" s="108">
        <v>300.95</v>
      </c>
      <c r="M751" s="107"/>
      <c r="N751" s="110">
        <v>4867.04</v>
      </c>
      <c r="AF751" s="83"/>
      <c r="AG751" s="91"/>
      <c r="AK751" s="94" t="s">
        <v>139</v>
      </c>
      <c r="AL751" s="91"/>
      <c r="AM751" s="91"/>
    </row>
    <row r="752" spans="1:39" customFormat="1" ht="15" x14ac:dyDescent="0.25">
      <c r="A752" s="102"/>
      <c r="B752" s="93"/>
      <c r="C752" s="208" t="s">
        <v>140</v>
      </c>
      <c r="D752" s="208"/>
      <c r="E752" s="208"/>
      <c r="F752" s="96"/>
      <c r="G752" s="97"/>
      <c r="H752" s="97"/>
      <c r="I752" s="97"/>
      <c r="J752" s="104"/>
      <c r="K752" s="97"/>
      <c r="L752" s="98">
        <v>54.77</v>
      </c>
      <c r="M752" s="97"/>
      <c r="N752" s="100">
        <v>2725.36</v>
      </c>
      <c r="AF752" s="83"/>
      <c r="AG752" s="91"/>
      <c r="AJ752" s="94" t="s">
        <v>140</v>
      </c>
      <c r="AL752" s="91"/>
      <c r="AM752" s="91"/>
    </row>
    <row r="753" spans="1:41" customFormat="1" ht="15" x14ac:dyDescent="0.25">
      <c r="A753" s="102"/>
      <c r="B753" s="93" t="s">
        <v>141</v>
      </c>
      <c r="C753" s="208" t="s">
        <v>142</v>
      </c>
      <c r="D753" s="208"/>
      <c r="E753" s="208"/>
      <c r="F753" s="96" t="s">
        <v>143</v>
      </c>
      <c r="G753" s="111">
        <v>103</v>
      </c>
      <c r="H753" s="97"/>
      <c r="I753" s="111">
        <v>103</v>
      </c>
      <c r="J753" s="104"/>
      <c r="K753" s="97"/>
      <c r="L753" s="98">
        <v>56.41</v>
      </c>
      <c r="M753" s="97"/>
      <c r="N753" s="100">
        <v>2807.12</v>
      </c>
      <c r="AF753" s="83"/>
      <c r="AG753" s="91"/>
      <c r="AJ753" s="94" t="s">
        <v>142</v>
      </c>
      <c r="AL753" s="91"/>
      <c r="AM753" s="91"/>
    </row>
    <row r="754" spans="1:41" customFormat="1" ht="15" x14ac:dyDescent="0.25">
      <c r="A754" s="102"/>
      <c r="B754" s="93" t="s">
        <v>144</v>
      </c>
      <c r="C754" s="208" t="s">
        <v>145</v>
      </c>
      <c r="D754" s="208"/>
      <c r="E754" s="208"/>
      <c r="F754" s="96" t="s">
        <v>143</v>
      </c>
      <c r="G754" s="111">
        <v>60</v>
      </c>
      <c r="H754" s="97"/>
      <c r="I754" s="111">
        <v>60</v>
      </c>
      <c r="J754" s="104"/>
      <c r="K754" s="97"/>
      <c r="L754" s="98">
        <v>32.86</v>
      </c>
      <c r="M754" s="97"/>
      <c r="N754" s="100">
        <v>1635.22</v>
      </c>
      <c r="AF754" s="83"/>
      <c r="AG754" s="91"/>
      <c r="AJ754" s="94" t="s">
        <v>145</v>
      </c>
      <c r="AL754" s="91"/>
      <c r="AM754" s="91"/>
    </row>
    <row r="755" spans="1:41" customFormat="1" ht="15" x14ac:dyDescent="0.25">
      <c r="A755" s="112"/>
      <c r="B755" s="113"/>
      <c r="C755" s="210" t="s">
        <v>146</v>
      </c>
      <c r="D755" s="210"/>
      <c r="E755" s="210"/>
      <c r="F755" s="86"/>
      <c r="G755" s="87"/>
      <c r="H755" s="87"/>
      <c r="I755" s="87"/>
      <c r="J755" s="89"/>
      <c r="K755" s="87"/>
      <c r="L755" s="119">
        <v>390.22</v>
      </c>
      <c r="M755" s="107"/>
      <c r="N755" s="115">
        <v>9309.3799999999992</v>
      </c>
      <c r="AF755" s="83"/>
      <c r="AG755" s="91"/>
      <c r="AL755" s="91" t="s">
        <v>146</v>
      </c>
      <c r="AM755" s="91"/>
    </row>
    <row r="756" spans="1:41" customFormat="1" ht="23.25" x14ac:dyDescent="0.25">
      <c r="A756" s="84" t="s">
        <v>525</v>
      </c>
      <c r="B756" s="85" t="s">
        <v>507</v>
      </c>
      <c r="C756" s="210" t="s">
        <v>253</v>
      </c>
      <c r="D756" s="210"/>
      <c r="E756" s="210"/>
      <c r="F756" s="86" t="s">
        <v>197</v>
      </c>
      <c r="G756" s="87"/>
      <c r="H756" s="87"/>
      <c r="I756" s="132">
        <v>-3.5000000000000003E-2</v>
      </c>
      <c r="J756" s="114">
        <v>6508.75</v>
      </c>
      <c r="K756" s="87"/>
      <c r="L756" s="119">
        <v>-227.81</v>
      </c>
      <c r="M756" s="121">
        <v>8.3699999999999992</v>
      </c>
      <c r="N756" s="115">
        <v>-1906.77</v>
      </c>
      <c r="AF756" s="83"/>
      <c r="AG756" s="91" t="s">
        <v>253</v>
      </c>
      <c r="AL756" s="91"/>
      <c r="AM756" s="91"/>
    </row>
    <row r="757" spans="1:41" customFormat="1" ht="15" x14ac:dyDescent="0.25">
      <c r="A757" s="112"/>
      <c r="B757" s="113"/>
      <c r="C757" s="208" t="s">
        <v>216</v>
      </c>
      <c r="D757" s="208"/>
      <c r="E757" s="208"/>
      <c r="F757" s="208"/>
      <c r="G757" s="208"/>
      <c r="H757" s="208"/>
      <c r="I757" s="208"/>
      <c r="J757" s="208"/>
      <c r="K757" s="208"/>
      <c r="L757" s="208"/>
      <c r="M757" s="208"/>
      <c r="N757" s="209"/>
      <c r="AF757" s="83"/>
      <c r="AG757" s="91"/>
      <c r="AL757" s="91"/>
      <c r="AM757" s="91"/>
      <c r="AO757" s="94" t="s">
        <v>216</v>
      </c>
    </row>
    <row r="758" spans="1:41" customFormat="1" ht="15" x14ac:dyDescent="0.25">
      <c r="A758" s="112"/>
      <c r="B758" s="113"/>
      <c r="C758" s="210" t="s">
        <v>146</v>
      </c>
      <c r="D758" s="210"/>
      <c r="E758" s="210"/>
      <c r="F758" s="86"/>
      <c r="G758" s="87"/>
      <c r="H758" s="87"/>
      <c r="I758" s="87"/>
      <c r="J758" s="89"/>
      <c r="K758" s="87"/>
      <c r="L758" s="119">
        <v>-227.81</v>
      </c>
      <c r="M758" s="107"/>
      <c r="N758" s="115">
        <v>-1906.77</v>
      </c>
      <c r="AF758" s="83"/>
      <c r="AG758" s="91"/>
      <c r="AL758" s="91" t="s">
        <v>146</v>
      </c>
      <c r="AM758" s="91"/>
    </row>
    <row r="759" spans="1:41" customFormat="1" ht="23.25" x14ac:dyDescent="0.25">
      <c r="A759" s="84" t="s">
        <v>528</v>
      </c>
      <c r="B759" s="85" t="s">
        <v>255</v>
      </c>
      <c r="C759" s="210" t="s">
        <v>256</v>
      </c>
      <c r="D759" s="210"/>
      <c r="E759" s="210"/>
      <c r="F759" s="86" t="s">
        <v>257</v>
      </c>
      <c r="G759" s="87"/>
      <c r="H759" s="87"/>
      <c r="I759" s="133">
        <v>0.7</v>
      </c>
      <c r="J759" s="89"/>
      <c r="K759" s="87"/>
      <c r="L759" s="89"/>
      <c r="M759" s="87"/>
      <c r="N759" s="90"/>
      <c r="AF759" s="83"/>
      <c r="AG759" s="91" t="s">
        <v>256</v>
      </c>
      <c r="AL759" s="91"/>
      <c r="AM759" s="91"/>
    </row>
    <row r="760" spans="1:41" customFormat="1" ht="15" x14ac:dyDescent="0.25">
      <c r="A760" s="134"/>
      <c r="B760" s="135"/>
      <c r="C760" s="208" t="s">
        <v>936</v>
      </c>
      <c r="D760" s="208"/>
      <c r="E760" s="208"/>
      <c r="F760" s="208"/>
      <c r="G760" s="208"/>
      <c r="H760" s="208"/>
      <c r="I760" s="208"/>
      <c r="J760" s="208"/>
      <c r="K760" s="208"/>
      <c r="L760" s="208"/>
      <c r="M760" s="208"/>
      <c r="N760" s="209"/>
      <c r="AF760" s="83"/>
      <c r="AG760" s="91"/>
      <c r="AL760" s="91"/>
      <c r="AM760" s="91"/>
      <c r="AN760" s="94" t="s">
        <v>936</v>
      </c>
    </row>
    <row r="761" spans="1:41" customFormat="1" ht="34.5" x14ac:dyDescent="0.25">
      <c r="A761" s="92"/>
      <c r="B761" s="93" t="s">
        <v>126</v>
      </c>
      <c r="C761" s="203" t="s">
        <v>127</v>
      </c>
      <c r="D761" s="203"/>
      <c r="E761" s="203"/>
      <c r="F761" s="203"/>
      <c r="G761" s="203"/>
      <c r="H761" s="203"/>
      <c r="I761" s="203"/>
      <c r="J761" s="203"/>
      <c r="K761" s="203"/>
      <c r="L761" s="203"/>
      <c r="M761" s="203"/>
      <c r="N761" s="211"/>
      <c r="AF761" s="83"/>
      <c r="AG761" s="91"/>
      <c r="AH761" s="94" t="s">
        <v>127</v>
      </c>
      <c r="AL761" s="91"/>
      <c r="AM761" s="91"/>
    </row>
    <row r="762" spans="1:41" customFormat="1" ht="22.5" x14ac:dyDescent="0.25">
      <c r="A762" s="92"/>
      <c r="B762" s="93" t="s">
        <v>128</v>
      </c>
      <c r="C762" s="203" t="s">
        <v>129</v>
      </c>
      <c r="D762" s="203"/>
      <c r="E762" s="203"/>
      <c r="F762" s="203"/>
      <c r="G762" s="203"/>
      <c r="H762" s="203"/>
      <c r="I762" s="203"/>
      <c r="J762" s="203"/>
      <c r="K762" s="203"/>
      <c r="L762" s="203"/>
      <c r="M762" s="203"/>
      <c r="N762" s="211"/>
      <c r="AF762" s="83"/>
      <c r="AG762" s="91"/>
      <c r="AH762" s="94" t="s">
        <v>129</v>
      </c>
      <c r="AL762" s="91"/>
      <c r="AM762" s="91"/>
    </row>
    <row r="763" spans="1:41" customFormat="1" ht="15" x14ac:dyDescent="0.25">
      <c r="A763" s="95"/>
      <c r="B763" s="93" t="s">
        <v>130</v>
      </c>
      <c r="C763" s="208" t="s">
        <v>131</v>
      </c>
      <c r="D763" s="208"/>
      <c r="E763" s="208"/>
      <c r="F763" s="96"/>
      <c r="G763" s="97"/>
      <c r="H763" s="97"/>
      <c r="I763" s="97"/>
      <c r="J763" s="98">
        <v>15.23</v>
      </c>
      <c r="K763" s="99">
        <v>1.38</v>
      </c>
      <c r="L763" s="98">
        <v>14.71</v>
      </c>
      <c r="M763" s="99">
        <v>49.76</v>
      </c>
      <c r="N763" s="120">
        <v>731.97</v>
      </c>
      <c r="AF763" s="83"/>
      <c r="AG763" s="91"/>
      <c r="AI763" s="94" t="s">
        <v>131</v>
      </c>
      <c r="AL763" s="91"/>
      <c r="AM763" s="91"/>
    </row>
    <row r="764" spans="1:41" customFormat="1" ht="15" x14ac:dyDescent="0.25">
      <c r="A764" s="95"/>
      <c r="B764" s="93" t="s">
        <v>132</v>
      </c>
      <c r="C764" s="208" t="s">
        <v>133</v>
      </c>
      <c r="D764" s="208"/>
      <c r="E764" s="208"/>
      <c r="F764" s="96"/>
      <c r="G764" s="97"/>
      <c r="H764" s="97"/>
      <c r="I764" s="97"/>
      <c r="J764" s="98">
        <v>1.36</v>
      </c>
      <c r="K764" s="99">
        <v>1.38</v>
      </c>
      <c r="L764" s="98">
        <v>1.31</v>
      </c>
      <c r="M764" s="99">
        <v>13.37</v>
      </c>
      <c r="N764" s="120">
        <v>17.510000000000002</v>
      </c>
      <c r="AF764" s="83"/>
      <c r="AG764" s="91"/>
      <c r="AI764" s="94" t="s">
        <v>133</v>
      </c>
      <c r="AL764" s="91"/>
      <c r="AM764" s="91"/>
    </row>
    <row r="765" spans="1:41" customFormat="1" ht="15" x14ac:dyDescent="0.25">
      <c r="A765" s="95"/>
      <c r="B765" s="93" t="s">
        <v>134</v>
      </c>
      <c r="C765" s="208" t="s">
        <v>135</v>
      </c>
      <c r="D765" s="208"/>
      <c r="E765" s="208"/>
      <c r="F765" s="96"/>
      <c r="G765" s="97"/>
      <c r="H765" s="97"/>
      <c r="I765" s="97"/>
      <c r="J765" s="98">
        <v>0.12</v>
      </c>
      <c r="K765" s="99">
        <v>1.38</v>
      </c>
      <c r="L765" s="98">
        <v>0.12</v>
      </c>
      <c r="M765" s="99">
        <v>49.76</v>
      </c>
      <c r="N765" s="120">
        <v>5.97</v>
      </c>
      <c r="AF765" s="83"/>
      <c r="AG765" s="91"/>
      <c r="AI765" s="94" t="s">
        <v>135</v>
      </c>
      <c r="AL765" s="91"/>
      <c r="AM765" s="91"/>
    </row>
    <row r="766" spans="1:41" customFormat="1" ht="15" x14ac:dyDescent="0.25">
      <c r="A766" s="95"/>
      <c r="B766" s="93" t="s">
        <v>158</v>
      </c>
      <c r="C766" s="208" t="s">
        <v>159</v>
      </c>
      <c r="D766" s="208"/>
      <c r="E766" s="208"/>
      <c r="F766" s="96"/>
      <c r="G766" s="97"/>
      <c r="H766" s="97"/>
      <c r="I766" s="97"/>
      <c r="J766" s="98">
        <v>1.24</v>
      </c>
      <c r="K766" s="97"/>
      <c r="L766" s="98">
        <v>0.87</v>
      </c>
      <c r="M766" s="99">
        <v>8.3699999999999992</v>
      </c>
      <c r="N766" s="120">
        <v>7.28</v>
      </c>
      <c r="AF766" s="83"/>
      <c r="AG766" s="91"/>
      <c r="AI766" s="94" t="s">
        <v>159</v>
      </c>
      <c r="AL766" s="91"/>
      <c r="AM766" s="91"/>
    </row>
    <row r="767" spans="1:41" customFormat="1" ht="15" x14ac:dyDescent="0.25">
      <c r="A767" s="102"/>
      <c r="B767" s="93"/>
      <c r="C767" s="208" t="s">
        <v>136</v>
      </c>
      <c r="D767" s="208"/>
      <c r="E767" s="208"/>
      <c r="F767" s="96" t="s">
        <v>137</v>
      </c>
      <c r="G767" s="116">
        <v>1.8</v>
      </c>
      <c r="H767" s="99">
        <v>1.38</v>
      </c>
      <c r="I767" s="103">
        <v>1.7387999999999999</v>
      </c>
      <c r="J767" s="104"/>
      <c r="K767" s="97"/>
      <c r="L767" s="104"/>
      <c r="M767" s="97"/>
      <c r="N767" s="105"/>
      <c r="AF767" s="83"/>
      <c r="AG767" s="91"/>
      <c r="AJ767" s="94" t="s">
        <v>136</v>
      </c>
      <c r="AL767" s="91"/>
      <c r="AM767" s="91"/>
    </row>
    <row r="768" spans="1:41" customFormat="1" ht="15" x14ac:dyDescent="0.25">
      <c r="A768" s="102"/>
      <c r="B768" s="93"/>
      <c r="C768" s="208" t="s">
        <v>138</v>
      </c>
      <c r="D768" s="208"/>
      <c r="E768" s="208"/>
      <c r="F768" s="96" t="s">
        <v>137</v>
      </c>
      <c r="G768" s="99">
        <v>0.01</v>
      </c>
      <c r="H768" s="99">
        <v>1.38</v>
      </c>
      <c r="I768" s="118">
        <v>9.6600000000000002E-3</v>
      </c>
      <c r="J768" s="104"/>
      <c r="K768" s="97"/>
      <c r="L768" s="104"/>
      <c r="M768" s="97"/>
      <c r="N768" s="105"/>
      <c r="AF768" s="83"/>
      <c r="AG768" s="91"/>
      <c r="AJ768" s="94" t="s">
        <v>138</v>
      </c>
      <c r="AL768" s="91"/>
      <c r="AM768" s="91"/>
    </row>
    <row r="769" spans="1:40" customFormat="1" ht="15" x14ac:dyDescent="0.25">
      <c r="A769" s="95"/>
      <c r="B769" s="93"/>
      <c r="C769" s="218" t="s">
        <v>139</v>
      </c>
      <c r="D769" s="218"/>
      <c r="E769" s="218"/>
      <c r="F769" s="106"/>
      <c r="G769" s="107"/>
      <c r="H769" s="107"/>
      <c r="I769" s="107"/>
      <c r="J769" s="108">
        <v>17.829999999999998</v>
      </c>
      <c r="K769" s="107"/>
      <c r="L769" s="108">
        <v>16.89</v>
      </c>
      <c r="M769" s="107"/>
      <c r="N769" s="137">
        <v>756.76</v>
      </c>
      <c r="AF769" s="83"/>
      <c r="AG769" s="91"/>
      <c r="AK769" s="94" t="s">
        <v>139</v>
      </c>
      <c r="AL769" s="91"/>
      <c r="AM769" s="91"/>
    </row>
    <row r="770" spans="1:40" customFormat="1" ht="15" x14ac:dyDescent="0.25">
      <c r="A770" s="102"/>
      <c r="B770" s="93"/>
      <c r="C770" s="208" t="s">
        <v>140</v>
      </c>
      <c r="D770" s="208"/>
      <c r="E770" s="208"/>
      <c r="F770" s="96"/>
      <c r="G770" s="97"/>
      <c r="H770" s="97"/>
      <c r="I770" s="97"/>
      <c r="J770" s="104"/>
      <c r="K770" s="97"/>
      <c r="L770" s="98">
        <v>14.83</v>
      </c>
      <c r="M770" s="97"/>
      <c r="N770" s="120">
        <v>737.94</v>
      </c>
      <c r="AF770" s="83"/>
      <c r="AG770" s="91"/>
      <c r="AJ770" s="94" t="s">
        <v>140</v>
      </c>
      <c r="AL770" s="91"/>
      <c r="AM770" s="91"/>
    </row>
    <row r="771" spans="1:40" customFormat="1" ht="15" x14ac:dyDescent="0.25">
      <c r="A771" s="102"/>
      <c r="B771" s="93" t="s">
        <v>141</v>
      </c>
      <c r="C771" s="208" t="s">
        <v>142</v>
      </c>
      <c r="D771" s="208"/>
      <c r="E771" s="208"/>
      <c r="F771" s="96" t="s">
        <v>143</v>
      </c>
      <c r="G771" s="111">
        <v>103</v>
      </c>
      <c r="H771" s="97"/>
      <c r="I771" s="111">
        <v>103</v>
      </c>
      <c r="J771" s="104"/>
      <c r="K771" s="97"/>
      <c r="L771" s="98">
        <v>15.27</v>
      </c>
      <c r="M771" s="97"/>
      <c r="N771" s="120">
        <v>760.08</v>
      </c>
      <c r="AF771" s="83"/>
      <c r="AG771" s="91"/>
      <c r="AJ771" s="94" t="s">
        <v>142</v>
      </c>
      <c r="AL771" s="91"/>
      <c r="AM771" s="91"/>
    </row>
    <row r="772" spans="1:40" customFormat="1" ht="15" x14ac:dyDescent="0.25">
      <c r="A772" s="102"/>
      <c r="B772" s="93" t="s">
        <v>144</v>
      </c>
      <c r="C772" s="208" t="s">
        <v>145</v>
      </c>
      <c r="D772" s="208"/>
      <c r="E772" s="208"/>
      <c r="F772" s="96" t="s">
        <v>143</v>
      </c>
      <c r="G772" s="111">
        <v>60</v>
      </c>
      <c r="H772" s="97"/>
      <c r="I772" s="111">
        <v>60</v>
      </c>
      <c r="J772" s="104"/>
      <c r="K772" s="97"/>
      <c r="L772" s="98">
        <v>8.9</v>
      </c>
      <c r="M772" s="97"/>
      <c r="N772" s="120">
        <v>442.76</v>
      </c>
      <c r="AF772" s="83"/>
      <c r="AG772" s="91"/>
      <c r="AJ772" s="94" t="s">
        <v>145</v>
      </c>
      <c r="AL772" s="91"/>
      <c r="AM772" s="91"/>
    </row>
    <row r="773" spans="1:40" customFormat="1" ht="15" x14ac:dyDescent="0.25">
      <c r="A773" s="112"/>
      <c r="B773" s="113"/>
      <c r="C773" s="210" t="s">
        <v>146</v>
      </c>
      <c r="D773" s="210"/>
      <c r="E773" s="210"/>
      <c r="F773" s="86"/>
      <c r="G773" s="87"/>
      <c r="H773" s="87"/>
      <c r="I773" s="87"/>
      <c r="J773" s="89"/>
      <c r="K773" s="87"/>
      <c r="L773" s="119">
        <v>41.06</v>
      </c>
      <c r="M773" s="107"/>
      <c r="N773" s="115">
        <v>1959.6</v>
      </c>
      <c r="AF773" s="83"/>
      <c r="AG773" s="91"/>
      <c r="AL773" s="91" t="s">
        <v>146</v>
      </c>
      <c r="AM773" s="91"/>
    </row>
    <row r="774" spans="1:40" customFormat="1" ht="34.5" x14ac:dyDescent="0.25">
      <c r="A774" s="84" t="s">
        <v>529</v>
      </c>
      <c r="B774" s="85" t="s">
        <v>260</v>
      </c>
      <c r="C774" s="210" t="s">
        <v>261</v>
      </c>
      <c r="D774" s="210"/>
      <c r="E774" s="210"/>
      <c r="F774" s="86" t="s">
        <v>233</v>
      </c>
      <c r="G774" s="87"/>
      <c r="H774" s="87"/>
      <c r="I774" s="121">
        <v>7.0000000000000007E-2</v>
      </c>
      <c r="J774" s="89"/>
      <c r="K774" s="87"/>
      <c r="L774" s="89"/>
      <c r="M774" s="87"/>
      <c r="N774" s="90"/>
      <c r="AF774" s="83"/>
      <c r="AG774" s="91" t="s">
        <v>261</v>
      </c>
      <c r="AL774" s="91"/>
      <c r="AM774" s="91"/>
    </row>
    <row r="775" spans="1:40" customFormat="1" ht="15" x14ac:dyDescent="0.25">
      <c r="A775" s="134"/>
      <c r="B775" s="135"/>
      <c r="C775" s="208" t="s">
        <v>937</v>
      </c>
      <c r="D775" s="208"/>
      <c r="E775" s="208"/>
      <c r="F775" s="208"/>
      <c r="G775" s="208"/>
      <c r="H775" s="208"/>
      <c r="I775" s="208"/>
      <c r="J775" s="208"/>
      <c r="K775" s="208"/>
      <c r="L775" s="208"/>
      <c r="M775" s="208"/>
      <c r="N775" s="209"/>
      <c r="AF775" s="83"/>
      <c r="AG775" s="91"/>
      <c r="AL775" s="91"/>
      <c r="AM775" s="91"/>
      <c r="AN775" s="94" t="s">
        <v>937</v>
      </c>
    </row>
    <row r="776" spans="1:40" customFormat="1" ht="34.5" x14ac:dyDescent="0.25">
      <c r="A776" s="92"/>
      <c r="B776" s="93" t="s">
        <v>126</v>
      </c>
      <c r="C776" s="203" t="s">
        <v>127</v>
      </c>
      <c r="D776" s="203"/>
      <c r="E776" s="203"/>
      <c r="F776" s="203"/>
      <c r="G776" s="203"/>
      <c r="H776" s="203"/>
      <c r="I776" s="203"/>
      <c r="J776" s="203"/>
      <c r="K776" s="203"/>
      <c r="L776" s="203"/>
      <c r="M776" s="203"/>
      <c r="N776" s="211"/>
      <c r="AF776" s="83"/>
      <c r="AG776" s="91"/>
      <c r="AH776" s="94" t="s">
        <v>127</v>
      </c>
      <c r="AL776" s="91"/>
      <c r="AM776" s="91"/>
    </row>
    <row r="777" spans="1:40" customFormat="1" ht="22.5" x14ac:dyDescent="0.25">
      <c r="A777" s="92"/>
      <c r="B777" s="93" t="s">
        <v>128</v>
      </c>
      <c r="C777" s="203" t="s">
        <v>129</v>
      </c>
      <c r="D777" s="203"/>
      <c r="E777" s="203"/>
      <c r="F777" s="203"/>
      <c r="G777" s="203"/>
      <c r="H777" s="203"/>
      <c r="I777" s="203"/>
      <c r="J777" s="203"/>
      <c r="K777" s="203"/>
      <c r="L777" s="203"/>
      <c r="M777" s="203"/>
      <c r="N777" s="211"/>
      <c r="AF777" s="83"/>
      <c r="AG777" s="91"/>
      <c r="AH777" s="94" t="s">
        <v>129</v>
      </c>
      <c r="AL777" s="91"/>
      <c r="AM777" s="91"/>
    </row>
    <row r="778" spans="1:40" customFormat="1" ht="15" x14ac:dyDescent="0.25">
      <c r="A778" s="95"/>
      <c r="B778" s="93" t="s">
        <v>130</v>
      </c>
      <c r="C778" s="208" t="s">
        <v>131</v>
      </c>
      <c r="D778" s="208"/>
      <c r="E778" s="208"/>
      <c r="F778" s="96"/>
      <c r="G778" s="97"/>
      <c r="H778" s="97"/>
      <c r="I778" s="97"/>
      <c r="J778" s="98">
        <v>164.5</v>
      </c>
      <c r="K778" s="99">
        <v>1.38</v>
      </c>
      <c r="L778" s="98">
        <v>15.89</v>
      </c>
      <c r="M778" s="99">
        <v>49.76</v>
      </c>
      <c r="N778" s="120">
        <v>790.69</v>
      </c>
      <c r="AF778" s="83"/>
      <c r="AG778" s="91"/>
      <c r="AI778" s="94" t="s">
        <v>131</v>
      </c>
      <c r="AL778" s="91"/>
      <c r="AM778" s="91"/>
    </row>
    <row r="779" spans="1:40" customFormat="1" ht="15" x14ac:dyDescent="0.25">
      <c r="A779" s="95"/>
      <c r="B779" s="93" t="s">
        <v>132</v>
      </c>
      <c r="C779" s="208" t="s">
        <v>133</v>
      </c>
      <c r="D779" s="208"/>
      <c r="E779" s="208"/>
      <c r="F779" s="96"/>
      <c r="G779" s="97"/>
      <c r="H779" s="97"/>
      <c r="I779" s="97"/>
      <c r="J779" s="98">
        <v>41.6</v>
      </c>
      <c r="K779" s="99">
        <v>1.38</v>
      </c>
      <c r="L779" s="98">
        <v>4.0199999999999996</v>
      </c>
      <c r="M779" s="99">
        <v>13.37</v>
      </c>
      <c r="N779" s="120">
        <v>53.75</v>
      </c>
      <c r="AF779" s="83"/>
      <c r="AG779" s="91"/>
      <c r="AI779" s="94" t="s">
        <v>133</v>
      </c>
      <c r="AL779" s="91"/>
      <c r="AM779" s="91"/>
    </row>
    <row r="780" spans="1:40" customFormat="1" ht="15" x14ac:dyDescent="0.25">
      <c r="A780" s="95"/>
      <c r="B780" s="93" t="s">
        <v>134</v>
      </c>
      <c r="C780" s="208" t="s">
        <v>135</v>
      </c>
      <c r="D780" s="208"/>
      <c r="E780" s="208"/>
      <c r="F780" s="96"/>
      <c r="G780" s="97"/>
      <c r="H780" s="97"/>
      <c r="I780" s="97"/>
      <c r="J780" s="98">
        <v>2.5099999999999998</v>
      </c>
      <c r="K780" s="99">
        <v>1.38</v>
      </c>
      <c r="L780" s="98">
        <v>0.24</v>
      </c>
      <c r="M780" s="99">
        <v>49.76</v>
      </c>
      <c r="N780" s="120">
        <v>11.94</v>
      </c>
      <c r="AF780" s="83"/>
      <c r="AG780" s="91"/>
      <c r="AI780" s="94" t="s">
        <v>135</v>
      </c>
      <c r="AL780" s="91"/>
      <c r="AM780" s="91"/>
    </row>
    <row r="781" spans="1:40" customFormat="1" ht="15" x14ac:dyDescent="0.25">
      <c r="A781" s="95"/>
      <c r="B781" s="93" t="s">
        <v>158</v>
      </c>
      <c r="C781" s="208" t="s">
        <v>159</v>
      </c>
      <c r="D781" s="208"/>
      <c r="E781" s="208"/>
      <c r="F781" s="96"/>
      <c r="G781" s="97"/>
      <c r="H781" s="97"/>
      <c r="I781" s="97"/>
      <c r="J781" s="98">
        <v>512.80999999999995</v>
      </c>
      <c r="K781" s="97"/>
      <c r="L781" s="98">
        <v>35.9</v>
      </c>
      <c r="M781" s="99">
        <v>8.3699999999999992</v>
      </c>
      <c r="N781" s="120">
        <v>300.48</v>
      </c>
      <c r="AF781" s="83"/>
      <c r="AG781" s="91"/>
      <c r="AI781" s="94" t="s">
        <v>159</v>
      </c>
      <c r="AL781" s="91"/>
      <c r="AM781" s="91"/>
    </row>
    <row r="782" spans="1:40" customFormat="1" ht="15" x14ac:dyDescent="0.25">
      <c r="A782" s="102"/>
      <c r="B782" s="93"/>
      <c r="C782" s="208" t="s">
        <v>136</v>
      </c>
      <c r="D782" s="208"/>
      <c r="E782" s="208"/>
      <c r="F782" s="96" t="s">
        <v>137</v>
      </c>
      <c r="G782" s="116">
        <v>17.5</v>
      </c>
      <c r="H782" s="99">
        <v>1.38</v>
      </c>
      <c r="I782" s="103">
        <v>1.6904999999999999</v>
      </c>
      <c r="J782" s="104"/>
      <c r="K782" s="97"/>
      <c r="L782" s="104"/>
      <c r="M782" s="97"/>
      <c r="N782" s="105"/>
      <c r="AF782" s="83"/>
      <c r="AG782" s="91"/>
      <c r="AJ782" s="94" t="s">
        <v>136</v>
      </c>
      <c r="AL782" s="91"/>
      <c r="AM782" s="91"/>
    </row>
    <row r="783" spans="1:40" customFormat="1" ht="15" x14ac:dyDescent="0.25">
      <c r="A783" s="102"/>
      <c r="B783" s="93"/>
      <c r="C783" s="208" t="s">
        <v>138</v>
      </c>
      <c r="D783" s="208"/>
      <c r="E783" s="208"/>
      <c r="F783" s="96" t="s">
        <v>137</v>
      </c>
      <c r="G783" s="116">
        <v>0.2</v>
      </c>
      <c r="H783" s="99">
        <v>1.38</v>
      </c>
      <c r="I783" s="118">
        <v>1.932E-2</v>
      </c>
      <c r="J783" s="104"/>
      <c r="K783" s="97"/>
      <c r="L783" s="104"/>
      <c r="M783" s="97"/>
      <c r="N783" s="105"/>
      <c r="AF783" s="83"/>
      <c r="AG783" s="91"/>
      <c r="AJ783" s="94" t="s">
        <v>138</v>
      </c>
      <c r="AL783" s="91"/>
      <c r="AM783" s="91"/>
    </row>
    <row r="784" spans="1:40" customFormat="1" ht="15" x14ac:dyDescent="0.25">
      <c r="A784" s="95"/>
      <c r="B784" s="93"/>
      <c r="C784" s="218" t="s">
        <v>139</v>
      </c>
      <c r="D784" s="218"/>
      <c r="E784" s="218"/>
      <c r="F784" s="106"/>
      <c r="G784" s="107"/>
      <c r="H784" s="107"/>
      <c r="I784" s="107"/>
      <c r="J784" s="108">
        <v>718.91</v>
      </c>
      <c r="K784" s="107"/>
      <c r="L784" s="108">
        <v>55.81</v>
      </c>
      <c r="M784" s="107"/>
      <c r="N784" s="110">
        <v>1144.92</v>
      </c>
      <c r="AF784" s="83"/>
      <c r="AG784" s="91"/>
      <c r="AK784" s="94" t="s">
        <v>139</v>
      </c>
      <c r="AL784" s="91"/>
      <c r="AM784" s="91"/>
    </row>
    <row r="785" spans="1:40" customFormat="1" ht="15" x14ac:dyDescent="0.25">
      <c r="A785" s="102"/>
      <c r="B785" s="93"/>
      <c r="C785" s="208" t="s">
        <v>140</v>
      </c>
      <c r="D785" s="208"/>
      <c r="E785" s="208"/>
      <c r="F785" s="96"/>
      <c r="G785" s="97"/>
      <c r="H785" s="97"/>
      <c r="I785" s="97"/>
      <c r="J785" s="104"/>
      <c r="K785" s="97"/>
      <c r="L785" s="98">
        <v>16.13</v>
      </c>
      <c r="M785" s="97"/>
      <c r="N785" s="120">
        <v>802.63</v>
      </c>
      <c r="AF785" s="83"/>
      <c r="AG785" s="91"/>
      <c r="AJ785" s="94" t="s">
        <v>140</v>
      </c>
      <c r="AL785" s="91"/>
      <c r="AM785" s="91"/>
    </row>
    <row r="786" spans="1:40" customFormat="1" ht="23.25" x14ac:dyDescent="0.25">
      <c r="A786" s="102"/>
      <c r="B786" s="93" t="s">
        <v>204</v>
      </c>
      <c r="C786" s="208" t="s">
        <v>205</v>
      </c>
      <c r="D786" s="208"/>
      <c r="E786" s="208"/>
      <c r="F786" s="96" t="s">
        <v>143</v>
      </c>
      <c r="G786" s="111">
        <v>97</v>
      </c>
      <c r="H786" s="97"/>
      <c r="I786" s="111">
        <v>97</v>
      </c>
      <c r="J786" s="104"/>
      <c r="K786" s="97"/>
      <c r="L786" s="98">
        <v>15.65</v>
      </c>
      <c r="M786" s="97"/>
      <c r="N786" s="120">
        <v>778.55</v>
      </c>
      <c r="AF786" s="83"/>
      <c r="AG786" s="91"/>
      <c r="AJ786" s="94" t="s">
        <v>205</v>
      </c>
      <c r="AL786" s="91"/>
      <c r="AM786" s="91"/>
    </row>
    <row r="787" spans="1:40" customFormat="1" ht="23.25" x14ac:dyDescent="0.25">
      <c r="A787" s="102"/>
      <c r="B787" s="93" t="s">
        <v>206</v>
      </c>
      <c r="C787" s="208" t="s">
        <v>207</v>
      </c>
      <c r="D787" s="208"/>
      <c r="E787" s="208"/>
      <c r="F787" s="96" t="s">
        <v>143</v>
      </c>
      <c r="G787" s="111">
        <v>51</v>
      </c>
      <c r="H787" s="97"/>
      <c r="I787" s="111">
        <v>51</v>
      </c>
      <c r="J787" s="104"/>
      <c r="K787" s="97"/>
      <c r="L787" s="98">
        <v>8.23</v>
      </c>
      <c r="M787" s="97"/>
      <c r="N787" s="120">
        <v>409.34</v>
      </c>
      <c r="AF787" s="83"/>
      <c r="AG787" s="91"/>
      <c r="AJ787" s="94" t="s">
        <v>207</v>
      </c>
      <c r="AL787" s="91"/>
      <c r="AM787" s="91"/>
    </row>
    <row r="788" spans="1:40" customFormat="1" ht="15" x14ac:dyDescent="0.25">
      <c r="A788" s="112"/>
      <c r="B788" s="113"/>
      <c r="C788" s="210" t="s">
        <v>146</v>
      </c>
      <c r="D788" s="210"/>
      <c r="E788" s="210"/>
      <c r="F788" s="86"/>
      <c r="G788" s="87"/>
      <c r="H788" s="87"/>
      <c r="I788" s="87"/>
      <c r="J788" s="89"/>
      <c r="K788" s="87"/>
      <c r="L788" s="119">
        <v>79.69</v>
      </c>
      <c r="M788" s="107"/>
      <c r="N788" s="115">
        <v>2332.81</v>
      </c>
      <c r="AF788" s="83"/>
      <c r="AG788" s="91"/>
      <c r="AL788" s="91" t="s">
        <v>146</v>
      </c>
      <c r="AM788" s="91"/>
    </row>
    <row r="789" spans="1:40" customFormat="1" ht="34.5" x14ac:dyDescent="0.25">
      <c r="A789" s="84" t="s">
        <v>530</v>
      </c>
      <c r="B789" s="85" t="s">
        <v>264</v>
      </c>
      <c r="C789" s="210" t="s">
        <v>265</v>
      </c>
      <c r="D789" s="210"/>
      <c r="E789" s="210"/>
      <c r="F789" s="86" t="s">
        <v>266</v>
      </c>
      <c r="G789" s="87"/>
      <c r="H789" s="87"/>
      <c r="I789" s="138">
        <v>1.0500000000000001E-2</v>
      </c>
      <c r="J789" s="89"/>
      <c r="K789" s="87"/>
      <c r="L789" s="89"/>
      <c r="M789" s="87"/>
      <c r="N789" s="90"/>
      <c r="AF789" s="83"/>
      <c r="AG789" s="91" t="s">
        <v>265</v>
      </c>
      <c r="AL789" s="91"/>
      <c r="AM789" s="91"/>
    </row>
    <row r="790" spans="1:40" customFormat="1" ht="15" x14ac:dyDescent="0.25">
      <c r="A790" s="134"/>
      <c r="B790" s="135"/>
      <c r="C790" s="208" t="s">
        <v>938</v>
      </c>
      <c r="D790" s="208"/>
      <c r="E790" s="208"/>
      <c r="F790" s="208"/>
      <c r="G790" s="208"/>
      <c r="H790" s="208"/>
      <c r="I790" s="208"/>
      <c r="J790" s="208"/>
      <c r="K790" s="208"/>
      <c r="L790" s="208"/>
      <c r="M790" s="208"/>
      <c r="N790" s="209"/>
      <c r="AF790" s="83"/>
      <c r="AG790" s="91"/>
      <c r="AL790" s="91"/>
      <c r="AM790" s="91"/>
      <c r="AN790" s="94" t="s">
        <v>938</v>
      </c>
    </row>
    <row r="791" spans="1:40" customFormat="1" ht="34.5" x14ac:dyDescent="0.25">
      <c r="A791" s="92"/>
      <c r="B791" s="93" t="s">
        <v>126</v>
      </c>
      <c r="C791" s="203" t="s">
        <v>127</v>
      </c>
      <c r="D791" s="203"/>
      <c r="E791" s="203"/>
      <c r="F791" s="203"/>
      <c r="G791" s="203"/>
      <c r="H791" s="203"/>
      <c r="I791" s="203"/>
      <c r="J791" s="203"/>
      <c r="K791" s="203"/>
      <c r="L791" s="203"/>
      <c r="M791" s="203"/>
      <c r="N791" s="211"/>
      <c r="AF791" s="83"/>
      <c r="AG791" s="91"/>
      <c r="AH791" s="94" t="s">
        <v>127</v>
      </c>
      <c r="AL791" s="91"/>
      <c r="AM791" s="91"/>
    </row>
    <row r="792" spans="1:40" customFormat="1" ht="22.5" x14ac:dyDescent="0.25">
      <c r="A792" s="92"/>
      <c r="B792" s="93" t="s">
        <v>128</v>
      </c>
      <c r="C792" s="203" t="s">
        <v>129</v>
      </c>
      <c r="D792" s="203"/>
      <c r="E792" s="203"/>
      <c r="F792" s="203"/>
      <c r="G792" s="203"/>
      <c r="H792" s="203"/>
      <c r="I792" s="203"/>
      <c r="J792" s="203"/>
      <c r="K792" s="203"/>
      <c r="L792" s="203"/>
      <c r="M792" s="203"/>
      <c r="N792" s="211"/>
      <c r="AF792" s="83"/>
      <c r="AG792" s="91"/>
      <c r="AH792" s="94" t="s">
        <v>129</v>
      </c>
      <c r="AL792" s="91"/>
      <c r="AM792" s="91"/>
    </row>
    <row r="793" spans="1:40" customFormat="1" ht="15" x14ac:dyDescent="0.25">
      <c r="A793" s="95"/>
      <c r="B793" s="93" t="s">
        <v>130</v>
      </c>
      <c r="C793" s="208" t="s">
        <v>131</v>
      </c>
      <c r="D793" s="208"/>
      <c r="E793" s="208"/>
      <c r="F793" s="96"/>
      <c r="G793" s="97"/>
      <c r="H793" s="97"/>
      <c r="I793" s="97"/>
      <c r="J793" s="101">
        <v>1201.2</v>
      </c>
      <c r="K793" s="99">
        <v>1.38</v>
      </c>
      <c r="L793" s="98">
        <v>17.41</v>
      </c>
      <c r="M793" s="99">
        <v>49.76</v>
      </c>
      <c r="N793" s="120">
        <v>866.32</v>
      </c>
      <c r="AF793" s="83"/>
      <c r="AG793" s="91"/>
      <c r="AI793" s="94" t="s">
        <v>131</v>
      </c>
      <c r="AL793" s="91"/>
      <c r="AM793" s="91"/>
    </row>
    <row r="794" spans="1:40" customFormat="1" ht="15" x14ac:dyDescent="0.25">
      <c r="A794" s="102"/>
      <c r="B794" s="93"/>
      <c r="C794" s="208" t="s">
        <v>136</v>
      </c>
      <c r="D794" s="208"/>
      <c r="E794" s="208"/>
      <c r="F794" s="96" t="s">
        <v>137</v>
      </c>
      <c r="G794" s="111">
        <v>154</v>
      </c>
      <c r="H794" s="99">
        <v>1.38</v>
      </c>
      <c r="I794" s="118">
        <v>2.2314600000000002</v>
      </c>
      <c r="J794" s="104"/>
      <c r="K794" s="97"/>
      <c r="L794" s="104"/>
      <c r="M794" s="97"/>
      <c r="N794" s="105"/>
      <c r="AF794" s="83"/>
      <c r="AG794" s="91"/>
      <c r="AJ794" s="94" t="s">
        <v>136</v>
      </c>
      <c r="AL794" s="91"/>
      <c r="AM794" s="91"/>
    </row>
    <row r="795" spans="1:40" customFormat="1" ht="15" x14ac:dyDescent="0.25">
      <c r="A795" s="95"/>
      <c r="B795" s="93"/>
      <c r="C795" s="218" t="s">
        <v>139</v>
      </c>
      <c r="D795" s="218"/>
      <c r="E795" s="218"/>
      <c r="F795" s="106"/>
      <c r="G795" s="107"/>
      <c r="H795" s="107"/>
      <c r="I795" s="107"/>
      <c r="J795" s="109">
        <v>1201.2</v>
      </c>
      <c r="K795" s="107"/>
      <c r="L795" s="108">
        <v>17.41</v>
      </c>
      <c r="M795" s="107"/>
      <c r="N795" s="137">
        <v>866.32</v>
      </c>
      <c r="AF795" s="83"/>
      <c r="AG795" s="91"/>
      <c r="AK795" s="94" t="s">
        <v>139</v>
      </c>
      <c r="AL795" s="91"/>
      <c r="AM795" s="91"/>
    </row>
    <row r="796" spans="1:40" customFormat="1" ht="15" x14ac:dyDescent="0.25">
      <c r="A796" s="102"/>
      <c r="B796" s="93"/>
      <c r="C796" s="208" t="s">
        <v>140</v>
      </c>
      <c r="D796" s="208"/>
      <c r="E796" s="208"/>
      <c r="F796" s="96"/>
      <c r="G796" s="97"/>
      <c r="H796" s="97"/>
      <c r="I796" s="97"/>
      <c r="J796" s="104"/>
      <c r="K796" s="97"/>
      <c r="L796" s="98">
        <v>17.41</v>
      </c>
      <c r="M796" s="97"/>
      <c r="N796" s="120">
        <v>866.32</v>
      </c>
      <c r="AF796" s="83"/>
      <c r="AG796" s="91"/>
      <c r="AJ796" s="94" t="s">
        <v>140</v>
      </c>
      <c r="AL796" s="91"/>
      <c r="AM796" s="91"/>
    </row>
    <row r="797" spans="1:40" customFormat="1" ht="23.25" x14ac:dyDescent="0.25">
      <c r="A797" s="102"/>
      <c r="B797" s="93" t="s">
        <v>268</v>
      </c>
      <c r="C797" s="208" t="s">
        <v>269</v>
      </c>
      <c r="D797" s="208"/>
      <c r="E797" s="208"/>
      <c r="F797" s="96" t="s">
        <v>143</v>
      </c>
      <c r="G797" s="111">
        <v>89</v>
      </c>
      <c r="H797" s="97"/>
      <c r="I797" s="111">
        <v>89</v>
      </c>
      <c r="J797" s="104"/>
      <c r="K797" s="97"/>
      <c r="L797" s="98">
        <v>15.49</v>
      </c>
      <c r="M797" s="97"/>
      <c r="N797" s="120">
        <v>771.02</v>
      </c>
      <c r="AF797" s="83"/>
      <c r="AG797" s="91"/>
      <c r="AJ797" s="94" t="s">
        <v>269</v>
      </c>
      <c r="AL797" s="91"/>
      <c r="AM797" s="91"/>
    </row>
    <row r="798" spans="1:40" customFormat="1" ht="23.25" x14ac:dyDescent="0.25">
      <c r="A798" s="102"/>
      <c r="B798" s="93" t="s">
        <v>270</v>
      </c>
      <c r="C798" s="208" t="s">
        <v>271</v>
      </c>
      <c r="D798" s="208"/>
      <c r="E798" s="208"/>
      <c r="F798" s="96" t="s">
        <v>143</v>
      </c>
      <c r="G798" s="111">
        <v>40</v>
      </c>
      <c r="H798" s="97"/>
      <c r="I798" s="111">
        <v>40</v>
      </c>
      <c r="J798" s="104"/>
      <c r="K798" s="97"/>
      <c r="L798" s="98">
        <v>6.96</v>
      </c>
      <c r="M798" s="97"/>
      <c r="N798" s="120">
        <v>346.53</v>
      </c>
      <c r="AF798" s="83"/>
      <c r="AG798" s="91"/>
      <c r="AJ798" s="94" t="s">
        <v>271</v>
      </c>
      <c r="AL798" s="91"/>
      <c r="AM798" s="91"/>
    </row>
    <row r="799" spans="1:40" customFormat="1" ht="15" x14ac:dyDescent="0.25">
      <c r="A799" s="112"/>
      <c r="B799" s="113"/>
      <c r="C799" s="210" t="s">
        <v>146</v>
      </c>
      <c r="D799" s="210"/>
      <c r="E799" s="210"/>
      <c r="F799" s="86"/>
      <c r="G799" s="87"/>
      <c r="H799" s="87"/>
      <c r="I799" s="87"/>
      <c r="J799" s="89"/>
      <c r="K799" s="87"/>
      <c r="L799" s="119">
        <v>39.86</v>
      </c>
      <c r="M799" s="107"/>
      <c r="N799" s="115">
        <v>1983.87</v>
      </c>
      <c r="AF799" s="83"/>
      <c r="AG799" s="91"/>
      <c r="AL799" s="91" t="s">
        <v>146</v>
      </c>
      <c r="AM799" s="91"/>
    </row>
    <row r="800" spans="1:40" customFormat="1" ht="23.25" x14ac:dyDescent="0.25">
      <c r="A800" s="84" t="s">
        <v>532</v>
      </c>
      <c r="B800" s="85" t="s">
        <v>273</v>
      </c>
      <c r="C800" s="210" t="s">
        <v>274</v>
      </c>
      <c r="D800" s="210"/>
      <c r="E800" s="210"/>
      <c r="F800" s="86" t="s">
        <v>266</v>
      </c>
      <c r="G800" s="87"/>
      <c r="H800" s="87"/>
      <c r="I800" s="138">
        <v>1.0500000000000001E-2</v>
      </c>
      <c r="J800" s="89"/>
      <c r="K800" s="87"/>
      <c r="L800" s="89"/>
      <c r="M800" s="87"/>
      <c r="N800" s="90"/>
      <c r="AF800" s="83"/>
      <c r="AG800" s="91" t="s">
        <v>274</v>
      </c>
      <c r="AL800" s="91"/>
      <c r="AM800" s="91"/>
    </row>
    <row r="801" spans="1:40" customFormat="1" ht="15" x14ac:dyDescent="0.25">
      <c r="A801" s="134"/>
      <c r="B801" s="135"/>
      <c r="C801" s="208" t="s">
        <v>938</v>
      </c>
      <c r="D801" s="208"/>
      <c r="E801" s="208"/>
      <c r="F801" s="208"/>
      <c r="G801" s="208"/>
      <c r="H801" s="208"/>
      <c r="I801" s="208"/>
      <c r="J801" s="208"/>
      <c r="K801" s="208"/>
      <c r="L801" s="208"/>
      <c r="M801" s="208"/>
      <c r="N801" s="209"/>
      <c r="AF801" s="83"/>
      <c r="AG801" s="91"/>
      <c r="AL801" s="91"/>
      <c r="AM801" s="91"/>
      <c r="AN801" s="94" t="s">
        <v>938</v>
      </c>
    </row>
    <row r="802" spans="1:40" customFormat="1" ht="34.5" x14ac:dyDescent="0.25">
      <c r="A802" s="92"/>
      <c r="B802" s="93" t="s">
        <v>126</v>
      </c>
      <c r="C802" s="203" t="s">
        <v>127</v>
      </c>
      <c r="D802" s="203"/>
      <c r="E802" s="203"/>
      <c r="F802" s="203"/>
      <c r="G802" s="203"/>
      <c r="H802" s="203"/>
      <c r="I802" s="203"/>
      <c r="J802" s="203"/>
      <c r="K802" s="203"/>
      <c r="L802" s="203"/>
      <c r="M802" s="203"/>
      <c r="N802" s="211"/>
      <c r="AF802" s="83"/>
      <c r="AG802" s="91"/>
      <c r="AH802" s="94" t="s">
        <v>127</v>
      </c>
      <c r="AL802" s="91"/>
      <c r="AM802" s="91"/>
    </row>
    <row r="803" spans="1:40" customFormat="1" ht="22.5" x14ac:dyDescent="0.25">
      <c r="A803" s="92"/>
      <c r="B803" s="93" t="s">
        <v>128</v>
      </c>
      <c r="C803" s="203" t="s">
        <v>129</v>
      </c>
      <c r="D803" s="203"/>
      <c r="E803" s="203"/>
      <c r="F803" s="203"/>
      <c r="G803" s="203"/>
      <c r="H803" s="203"/>
      <c r="I803" s="203"/>
      <c r="J803" s="203"/>
      <c r="K803" s="203"/>
      <c r="L803" s="203"/>
      <c r="M803" s="203"/>
      <c r="N803" s="211"/>
      <c r="AF803" s="83"/>
      <c r="AG803" s="91"/>
      <c r="AH803" s="94" t="s">
        <v>129</v>
      </c>
      <c r="AL803" s="91"/>
      <c r="AM803" s="91"/>
    </row>
    <row r="804" spans="1:40" customFormat="1" ht="15" x14ac:dyDescent="0.25">
      <c r="A804" s="95"/>
      <c r="B804" s="93" t="s">
        <v>130</v>
      </c>
      <c r="C804" s="208" t="s">
        <v>131</v>
      </c>
      <c r="D804" s="208"/>
      <c r="E804" s="208"/>
      <c r="F804" s="96"/>
      <c r="G804" s="97"/>
      <c r="H804" s="97"/>
      <c r="I804" s="97"/>
      <c r="J804" s="98">
        <v>663.75</v>
      </c>
      <c r="K804" s="99">
        <v>1.38</v>
      </c>
      <c r="L804" s="98">
        <v>9.6199999999999992</v>
      </c>
      <c r="M804" s="99">
        <v>49.76</v>
      </c>
      <c r="N804" s="120">
        <v>478.69</v>
      </c>
      <c r="AF804" s="83"/>
      <c r="AG804" s="91"/>
      <c r="AI804" s="94" t="s">
        <v>131</v>
      </c>
      <c r="AL804" s="91"/>
      <c r="AM804" s="91"/>
    </row>
    <row r="805" spans="1:40" customFormat="1" ht="15" x14ac:dyDescent="0.25">
      <c r="A805" s="102"/>
      <c r="B805" s="93"/>
      <c r="C805" s="208" t="s">
        <v>136</v>
      </c>
      <c r="D805" s="208"/>
      <c r="E805" s="208"/>
      <c r="F805" s="96" t="s">
        <v>137</v>
      </c>
      <c r="G805" s="116">
        <v>88.5</v>
      </c>
      <c r="H805" s="99">
        <v>1.38</v>
      </c>
      <c r="I805" s="136">
        <v>1.282365</v>
      </c>
      <c r="J805" s="104"/>
      <c r="K805" s="97"/>
      <c r="L805" s="104"/>
      <c r="M805" s="97"/>
      <c r="N805" s="105"/>
      <c r="AF805" s="83"/>
      <c r="AG805" s="91"/>
      <c r="AJ805" s="94" t="s">
        <v>136</v>
      </c>
      <c r="AL805" s="91"/>
      <c r="AM805" s="91"/>
    </row>
    <row r="806" spans="1:40" customFormat="1" ht="15" x14ac:dyDescent="0.25">
      <c r="A806" s="95"/>
      <c r="B806" s="93"/>
      <c r="C806" s="218" t="s">
        <v>139</v>
      </c>
      <c r="D806" s="218"/>
      <c r="E806" s="218"/>
      <c r="F806" s="106"/>
      <c r="G806" s="107"/>
      <c r="H806" s="107"/>
      <c r="I806" s="107"/>
      <c r="J806" s="108">
        <v>663.75</v>
      </c>
      <c r="K806" s="107"/>
      <c r="L806" s="108">
        <v>9.6199999999999992</v>
      </c>
      <c r="M806" s="107"/>
      <c r="N806" s="137">
        <v>478.69</v>
      </c>
      <c r="AF806" s="83"/>
      <c r="AG806" s="91"/>
      <c r="AK806" s="94" t="s">
        <v>139</v>
      </c>
      <c r="AL806" s="91"/>
      <c r="AM806" s="91"/>
    </row>
    <row r="807" spans="1:40" customFormat="1" ht="15" x14ac:dyDescent="0.25">
      <c r="A807" s="102"/>
      <c r="B807" s="93"/>
      <c r="C807" s="208" t="s">
        <v>140</v>
      </c>
      <c r="D807" s="208"/>
      <c r="E807" s="208"/>
      <c r="F807" s="96"/>
      <c r="G807" s="97"/>
      <c r="H807" s="97"/>
      <c r="I807" s="97"/>
      <c r="J807" s="104"/>
      <c r="K807" s="97"/>
      <c r="L807" s="98">
        <v>9.6199999999999992</v>
      </c>
      <c r="M807" s="97"/>
      <c r="N807" s="120">
        <v>478.69</v>
      </c>
      <c r="AF807" s="83"/>
      <c r="AG807" s="91"/>
      <c r="AJ807" s="94" t="s">
        <v>140</v>
      </c>
      <c r="AL807" s="91"/>
      <c r="AM807" s="91"/>
    </row>
    <row r="808" spans="1:40" customFormat="1" ht="23.25" x14ac:dyDescent="0.25">
      <c r="A808" s="102"/>
      <c r="B808" s="93" t="s">
        <v>268</v>
      </c>
      <c r="C808" s="208" t="s">
        <v>269</v>
      </c>
      <c r="D808" s="208"/>
      <c r="E808" s="208"/>
      <c r="F808" s="96" t="s">
        <v>143</v>
      </c>
      <c r="G808" s="111">
        <v>89</v>
      </c>
      <c r="H808" s="97"/>
      <c r="I808" s="111">
        <v>89</v>
      </c>
      <c r="J808" s="104"/>
      <c r="K808" s="97"/>
      <c r="L808" s="98">
        <v>8.56</v>
      </c>
      <c r="M808" s="97"/>
      <c r="N808" s="120">
        <v>426.03</v>
      </c>
      <c r="AF808" s="83"/>
      <c r="AG808" s="91"/>
      <c r="AJ808" s="94" t="s">
        <v>269</v>
      </c>
      <c r="AL808" s="91"/>
      <c r="AM808" s="91"/>
    </row>
    <row r="809" spans="1:40" customFormat="1" ht="23.25" x14ac:dyDescent="0.25">
      <c r="A809" s="102"/>
      <c r="B809" s="93" t="s">
        <v>270</v>
      </c>
      <c r="C809" s="208" t="s">
        <v>271</v>
      </c>
      <c r="D809" s="208"/>
      <c r="E809" s="208"/>
      <c r="F809" s="96" t="s">
        <v>143</v>
      </c>
      <c r="G809" s="111">
        <v>40</v>
      </c>
      <c r="H809" s="97"/>
      <c r="I809" s="111">
        <v>40</v>
      </c>
      <c r="J809" s="104"/>
      <c r="K809" s="97"/>
      <c r="L809" s="98">
        <v>3.85</v>
      </c>
      <c r="M809" s="97"/>
      <c r="N809" s="120">
        <v>191.48</v>
      </c>
      <c r="AF809" s="83"/>
      <c r="AG809" s="91"/>
      <c r="AJ809" s="94" t="s">
        <v>271</v>
      </c>
      <c r="AL809" s="91"/>
      <c r="AM809" s="91"/>
    </row>
    <row r="810" spans="1:40" customFormat="1" ht="15" x14ac:dyDescent="0.25">
      <c r="A810" s="112"/>
      <c r="B810" s="113"/>
      <c r="C810" s="210" t="s">
        <v>146</v>
      </c>
      <c r="D810" s="210"/>
      <c r="E810" s="210"/>
      <c r="F810" s="86"/>
      <c r="G810" s="87"/>
      <c r="H810" s="87"/>
      <c r="I810" s="87"/>
      <c r="J810" s="89"/>
      <c r="K810" s="87"/>
      <c r="L810" s="119">
        <v>22.03</v>
      </c>
      <c r="M810" s="107"/>
      <c r="N810" s="115">
        <v>1096.2</v>
      </c>
      <c r="AF810" s="83"/>
      <c r="AG810" s="91"/>
      <c r="AL810" s="91" t="s">
        <v>146</v>
      </c>
      <c r="AM810" s="91"/>
    </row>
    <row r="811" spans="1:40" customFormat="1" ht="34.5" x14ac:dyDescent="0.25">
      <c r="A811" s="84" t="s">
        <v>534</v>
      </c>
      <c r="B811" s="85" t="s">
        <v>526</v>
      </c>
      <c r="C811" s="210" t="s">
        <v>527</v>
      </c>
      <c r="D811" s="210"/>
      <c r="E811" s="210"/>
      <c r="F811" s="86" t="s">
        <v>71</v>
      </c>
      <c r="G811" s="87"/>
      <c r="H811" s="87"/>
      <c r="I811" s="88">
        <v>1</v>
      </c>
      <c r="J811" s="89"/>
      <c r="K811" s="87"/>
      <c r="L811" s="89"/>
      <c r="M811" s="87"/>
      <c r="N811" s="90"/>
      <c r="AF811" s="83"/>
      <c r="AG811" s="91" t="s">
        <v>527</v>
      </c>
      <c r="AL811" s="91"/>
      <c r="AM811" s="91"/>
    </row>
    <row r="812" spans="1:40" customFormat="1" ht="34.5" x14ac:dyDescent="0.25">
      <c r="A812" s="92"/>
      <c r="B812" s="93" t="s">
        <v>126</v>
      </c>
      <c r="C812" s="203" t="s">
        <v>127</v>
      </c>
      <c r="D812" s="203"/>
      <c r="E812" s="203"/>
      <c r="F812" s="203"/>
      <c r="G812" s="203"/>
      <c r="H812" s="203"/>
      <c r="I812" s="203"/>
      <c r="J812" s="203"/>
      <c r="K812" s="203"/>
      <c r="L812" s="203"/>
      <c r="M812" s="203"/>
      <c r="N812" s="211"/>
      <c r="AF812" s="83"/>
      <c r="AG812" s="91"/>
      <c r="AH812" s="94" t="s">
        <v>127</v>
      </c>
      <c r="AL812" s="91"/>
      <c r="AM812" s="91"/>
    </row>
    <row r="813" spans="1:40" customFormat="1" ht="22.5" x14ac:dyDescent="0.25">
      <c r="A813" s="92"/>
      <c r="B813" s="93" t="s">
        <v>128</v>
      </c>
      <c r="C813" s="203" t="s">
        <v>129</v>
      </c>
      <c r="D813" s="203"/>
      <c r="E813" s="203"/>
      <c r="F813" s="203"/>
      <c r="G813" s="203"/>
      <c r="H813" s="203"/>
      <c r="I813" s="203"/>
      <c r="J813" s="203"/>
      <c r="K813" s="203"/>
      <c r="L813" s="203"/>
      <c r="M813" s="203"/>
      <c r="N813" s="211"/>
      <c r="AF813" s="83"/>
      <c r="AG813" s="91"/>
      <c r="AH813" s="94" t="s">
        <v>129</v>
      </c>
      <c r="AL813" s="91"/>
      <c r="AM813" s="91"/>
    </row>
    <row r="814" spans="1:40" customFormat="1" ht="15" x14ac:dyDescent="0.25">
      <c r="A814" s="95"/>
      <c r="B814" s="93" t="s">
        <v>130</v>
      </c>
      <c r="C814" s="208" t="s">
        <v>131</v>
      </c>
      <c r="D814" s="208"/>
      <c r="E814" s="208"/>
      <c r="F814" s="96"/>
      <c r="G814" s="97"/>
      <c r="H814" s="97"/>
      <c r="I814" s="97"/>
      <c r="J814" s="98">
        <v>24.63</v>
      </c>
      <c r="K814" s="99">
        <v>1.38</v>
      </c>
      <c r="L814" s="98">
        <v>33.99</v>
      </c>
      <c r="M814" s="99">
        <v>49.76</v>
      </c>
      <c r="N814" s="100">
        <v>1691.34</v>
      </c>
      <c r="AF814" s="83"/>
      <c r="AG814" s="91"/>
      <c r="AI814" s="94" t="s">
        <v>131</v>
      </c>
      <c r="AL814" s="91"/>
      <c r="AM814" s="91"/>
    </row>
    <row r="815" spans="1:40" customFormat="1" ht="15" x14ac:dyDescent="0.25">
      <c r="A815" s="95"/>
      <c r="B815" s="93" t="s">
        <v>132</v>
      </c>
      <c r="C815" s="208" t="s">
        <v>133</v>
      </c>
      <c r="D815" s="208"/>
      <c r="E815" s="208"/>
      <c r="F815" s="96"/>
      <c r="G815" s="97"/>
      <c r="H815" s="97"/>
      <c r="I815" s="97"/>
      <c r="J815" s="98">
        <v>2.9</v>
      </c>
      <c r="K815" s="99">
        <v>1.38</v>
      </c>
      <c r="L815" s="98">
        <v>4</v>
      </c>
      <c r="M815" s="99">
        <v>13.37</v>
      </c>
      <c r="N815" s="120">
        <v>53.48</v>
      </c>
      <c r="AF815" s="83"/>
      <c r="AG815" s="91"/>
      <c r="AI815" s="94" t="s">
        <v>133</v>
      </c>
      <c r="AL815" s="91"/>
      <c r="AM815" s="91"/>
    </row>
    <row r="816" spans="1:40" customFormat="1" ht="15" x14ac:dyDescent="0.25">
      <c r="A816" s="95"/>
      <c r="B816" s="93" t="s">
        <v>134</v>
      </c>
      <c r="C816" s="208" t="s">
        <v>135</v>
      </c>
      <c r="D816" s="208"/>
      <c r="E816" s="208"/>
      <c r="F816" s="96"/>
      <c r="G816" s="97"/>
      <c r="H816" s="97"/>
      <c r="I816" s="97"/>
      <c r="J816" s="98">
        <v>0.26</v>
      </c>
      <c r="K816" s="99">
        <v>1.38</v>
      </c>
      <c r="L816" s="98">
        <v>0.36</v>
      </c>
      <c r="M816" s="99">
        <v>49.76</v>
      </c>
      <c r="N816" s="120">
        <v>17.91</v>
      </c>
      <c r="AF816" s="83"/>
      <c r="AG816" s="91"/>
      <c r="AI816" s="94" t="s">
        <v>135</v>
      </c>
      <c r="AL816" s="91"/>
      <c r="AM816" s="91"/>
    </row>
    <row r="817" spans="1:39" customFormat="1" ht="15" x14ac:dyDescent="0.25">
      <c r="A817" s="95"/>
      <c r="B817" s="93" t="s">
        <v>158</v>
      </c>
      <c r="C817" s="208" t="s">
        <v>159</v>
      </c>
      <c r="D817" s="208"/>
      <c r="E817" s="208"/>
      <c r="F817" s="96"/>
      <c r="G817" s="97"/>
      <c r="H817" s="97"/>
      <c r="I817" s="97"/>
      <c r="J817" s="98">
        <v>48.64</v>
      </c>
      <c r="K817" s="97"/>
      <c r="L817" s="98">
        <v>48.64</v>
      </c>
      <c r="M817" s="99">
        <v>8.3699999999999992</v>
      </c>
      <c r="N817" s="120">
        <v>407.12</v>
      </c>
      <c r="AF817" s="83"/>
      <c r="AG817" s="91"/>
      <c r="AI817" s="94" t="s">
        <v>159</v>
      </c>
      <c r="AL817" s="91"/>
      <c r="AM817" s="91"/>
    </row>
    <row r="818" spans="1:39" customFormat="1" ht="15" x14ac:dyDescent="0.25">
      <c r="A818" s="102"/>
      <c r="B818" s="93"/>
      <c r="C818" s="208" t="s">
        <v>136</v>
      </c>
      <c r="D818" s="208"/>
      <c r="E818" s="208"/>
      <c r="F818" s="96" t="s">
        <v>137</v>
      </c>
      <c r="G818" s="99">
        <v>2.38</v>
      </c>
      <c r="H818" s="99">
        <v>1.38</v>
      </c>
      <c r="I818" s="103">
        <v>3.2844000000000002</v>
      </c>
      <c r="J818" s="104"/>
      <c r="K818" s="97"/>
      <c r="L818" s="104"/>
      <c r="M818" s="97"/>
      <c r="N818" s="105"/>
      <c r="AF818" s="83"/>
      <c r="AG818" s="91"/>
      <c r="AJ818" s="94" t="s">
        <v>136</v>
      </c>
      <c r="AL818" s="91"/>
      <c r="AM818" s="91"/>
    </row>
    <row r="819" spans="1:39" customFormat="1" ht="15" x14ac:dyDescent="0.25">
      <c r="A819" s="102"/>
      <c r="B819" s="93"/>
      <c r="C819" s="208" t="s">
        <v>138</v>
      </c>
      <c r="D819" s="208"/>
      <c r="E819" s="208"/>
      <c r="F819" s="96" t="s">
        <v>137</v>
      </c>
      <c r="G819" s="99">
        <v>0.02</v>
      </c>
      <c r="H819" s="99">
        <v>1.38</v>
      </c>
      <c r="I819" s="103">
        <v>2.76E-2</v>
      </c>
      <c r="J819" s="104"/>
      <c r="K819" s="97"/>
      <c r="L819" s="104"/>
      <c r="M819" s="97"/>
      <c r="N819" s="105"/>
      <c r="AF819" s="83"/>
      <c r="AG819" s="91"/>
      <c r="AJ819" s="94" t="s">
        <v>138</v>
      </c>
      <c r="AL819" s="91"/>
      <c r="AM819" s="91"/>
    </row>
    <row r="820" spans="1:39" customFormat="1" ht="15" x14ac:dyDescent="0.25">
      <c r="A820" s="95"/>
      <c r="B820" s="93"/>
      <c r="C820" s="218" t="s">
        <v>139</v>
      </c>
      <c r="D820" s="218"/>
      <c r="E820" s="218"/>
      <c r="F820" s="106"/>
      <c r="G820" s="107"/>
      <c r="H820" s="107"/>
      <c r="I820" s="107"/>
      <c r="J820" s="108">
        <v>76.17</v>
      </c>
      <c r="K820" s="107"/>
      <c r="L820" s="108">
        <v>86.63</v>
      </c>
      <c r="M820" s="107"/>
      <c r="N820" s="110">
        <v>2151.94</v>
      </c>
      <c r="AF820" s="83"/>
      <c r="AG820" s="91"/>
      <c r="AK820" s="94" t="s">
        <v>139</v>
      </c>
      <c r="AL820" s="91"/>
      <c r="AM820" s="91"/>
    </row>
    <row r="821" spans="1:39" customFormat="1" ht="15" x14ac:dyDescent="0.25">
      <c r="A821" s="102"/>
      <c r="B821" s="93"/>
      <c r="C821" s="208" t="s">
        <v>140</v>
      </c>
      <c r="D821" s="208"/>
      <c r="E821" s="208"/>
      <c r="F821" s="96"/>
      <c r="G821" s="97"/>
      <c r="H821" s="97"/>
      <c r="I821" s="97"/>
      <c r="J821" s="104"/>
      <c r="K821" s="97"/>
      <c r="L821" s="98">
        <v>34.35</v>
      </c>
      <c r="M821" s="97"/>
      <c r="N821" s="100">
        <v>1709.25</v>
      </c>
      <c r="AF821" s="83"/>
      <c r="AG821" s="91"/>
      <c r="AJ821" s="94" t="s">
        <v>140</v>
      </c>
      <c r="AL821" s="91"/>
      <c r="AM821" s="91"/>
    </row>
    <row r="822" spans="1:39" customFormat="1" ht="23.25" x14ac:dyDescent="0.25">
      <c r="A822" s="102"/>
      <c r="B822" s="93" t="s">
        <v>204</v>
      </c>
      <c r="C822" s="208" t="s">
        <v>205</v>
      </c>
      <c r="D822" s="208"/>
      <c r="E822" s="208"/>
      <c r="F822" s="96" t="s">
        <v>143</v>
      </c>
      <c r="G822" s="111">
        <v>97</v>
      </c>
      <c r="H822" s="97"/>
      <c r="I822" s="111">
        <v>97</v>
      </c>
      <c r="J822" s="104"/>
      <c r="K822" s="97"/>
      <c r="L822" s="98">
        <v>33.32</v>
      </c>
      <c r="M822" s="97"/>
      <c r="N822" s="100">
        <v>1657.97</v>
      </c>
      <c r="AF822" s="83"/>
      <c r="AG822" s="91"/>
      <c r="AJ822" s="94" t="s">
        <v>205</v>
      </c>
      <c r="AL822" s="91"/>
      <c r="AM822" s="91"/>
    </row>
    <row r="823" spans="1:39" customFormat="1" ht="23.25" x14ac:dyDescent="0.25">
      <c r="A823" s="102"/>
      <c r="B823" s="93" t="s">
        <v>206</v>
      </c>
      <c r="C823" s="208" t="s">
        <v>207</v>
      </c>
      <c r="D823" s="208"/>
      <c r="E823" s="208"/>
      <c r="F823" s="96" t="s">
        <v>143</v>
      </c>
      <c r="G823" s="111">
        <v>51</v>
      </c>
      <c r="H823" s="97"/>
      <c r="I823" s="111">
        <v>51</v>
      </c>
      <c r="J823" s="104"/>
      <c r="K823" s="97"/>
      <c r="L823" s="98">
        <v>17.52</v>
      </c>
      <c r="M823" s="97"/>
      <c r="N823" s="120">
        <v>871.72</v>
      </c>
      <c r="AF823" s="83"/>
      <c r="AG823" s="91"/>
      <c r="AJ823" s="94" t="s">
        <v>207</v>
      </c>
      <c r="AL823" s="91"/>
      <c r="AM823" s="91"/>
    </row>
    <row r="824" spans="1:39" customFormat="1" ht="15" x14ac:dyDescent="0.25">
      <c r="A824" s="112"/>
      <c r="B824" s="113"/>
      <c r="C824" s="210" t="s">
        <v>146</v>
      </c>
      <c r="D824" s="210"/>
      <c r="E824" s="210"/>
      <c r="F824" s="86"/>
      <c r="G824" s="87"/>
      <c r="H824" s="87"/>
      <c r="I824" s="87"/>
      <c r="J824" s="89"/>
      <c r="K824" s="87"/>
      <c r="L824" s="119">
        <v>137.47</v>
      </c>
      <c r="M824" s="107"/>
      <c r="N824" s="115">
        <v>4681.63</v>
      </c>
      <c r="AF824" s="83"/>
      <c r="AG824" s="91"/>
      <c r="AL824" s="91" t="s">
        <v>146</v>
      </c>
      <c r="AM824" s="91"/>
    </row>
    <row r="825" spans="1:39" customFormat="1" ht="34.5" x14ac:dyDescent="0.25">
      <c r="A825" s="84" t="s">
        <v>536</v>
      </c>
      <c r="B825" s="85" t="s">
        <v>276</v>
      </c>
      <c r="C825" s="210" t="s">
        <v>277</v>
      </c>
      <c r="D825" s="210"/>
      <c r="E825" s="210"/>
      <c r="F825" s="86" t="s">
        <v>71</v>
      </c>
      <c r="G825" s="87"/>
      <c r="H825" s="87"/>
      <c r="I825" s="88">
        <v>19</v>
      </c>
      <c r="J825" s="89"/>
      <c r="K825" s="87"/>
      <c r="L825" s="89"/>
      <c r="M825" s="87"/>
      <c r="N825" s="90"/>
      <c r="AF825" s="83"/>
      <c r="AG825" s="91" t="s">
        <v>277</v>
      </c>
      <c r="AL825" s="91"/>
      <c r="AM825" s="91"/>
    </row>
    <row r="826" spans="1:39" customFormat="1" ht="34.5" x14ac:dyDescent="0.25">
      <c r="A826" s="92"/>
      <c r="B826" s="93" t="s">
        <v>126</v>
      </c>
      <c r="C826" s="203" t="s">
        <v>127</v>
      </c>
      <c r="D826" s="203"/>
      <c r="E826" s="203"/>
      <c r="F826" s="203"/>
      <c r="G826" s="203"/>
      <c r="H826" s="203"/>
      <c r="I826" s="203"/>
      <c r="J826" s="203"/>
      <c r="K826" s="203"/>
      <c r="L826" s="203"/>
      <c r="M826" s="203"/>
      <c r="N826" s="211"/>
      <c r="AF826" s="83"/>
      <c r="AG826" s="91"/>
      <c r="AH826" s="94" t="s">
        <v>127</v>
      </c>
      <c r="AL826" s="91"/>
      <c r="AM826" s="91"/>
    </row>
    <row r="827" spans="1:39" customFormat="1" ht="22.5" x14ac:dyDescent="0.25">
      <c r="A827" s="92"/>
      <c r="B827" s="93" t="s">
        <v>128</v>
      </c>
      <c r="C827" s="203" t="s">
        <v>129</v>
      </c>
      <c r="D827" s="203"/>
      <c r="E827" s="203"/>
      <c r="F827" s="203"/>
      <c r="G827" s="203"/>
      <c r="H827" s="203"/>
      <c r="I827" s="203"/>
      <c r="J827" s="203"/>
      <c r="K827" s="203"/>
      <c r="L827" s="203"/>
      <c r="M827" s="203"/>
      <c r="N827" s="211"/>
      <c r="AF827" s="83"/>
      <c r="AG827" s="91"/>
      <c r="AH827" s="94" t="s">
        <v>129</v>
      </c>
      <c r="AL827" s="91"/>
      <c r="AM827" s="91"/>
    </row>
    <row r="828" spans="1:39" customFormat="1" ht="15" x14ac:dyDescent="0.25">
      <c r="A828" s="95"/>
      <c r="B828" s="93" t="s">
        <v>130</v>
      </c>
      <c r="C828" s="208" t="s">
        <v>131</v>
      </c>
      <c r="D828" s="208"/>
      <c r="E828" s="208"/>
      <c r="F828" s="96"/>
      <c r="G828" s="97"/>
      <c r="H828" s="97"/>
      <c r="I828" s="97"/>
      <c r="J828" s="98">
        <v>3.59</v>
      </c>
      <c r="K828" s="99">
        <v>1.38</v>
      </c>
      <c r="L828" s="98">
        <v>94.13</v>
      </c>
      <c r="M828" s="99">
        <v>49.76</v>
      </c>
      <c r="N828" s="100">
        <v>4683.91</v>
      </c>
      <c r="AF828" s="83"/>
      <c r="AG828" s="91"/>
      <c r="AI828" s="94" t="s">
        <v>131</v>
      </c>
      <c r="AL828" s="91"/>
      <c r="AM828" s="91"/>
    </row>
    <row r="829" spans="1:39" customFormat="1" ht="15" x14ac:dyDescent="0.25">
      <c r="A829" s="95"/>
      <c r="B829" s="93" t="s">
        <v>132</v>
      </c>
      <c r="C829" s="208" t="s">
        <v>133</v>
      </c>
      <c r="D829" s="208"/>
      <c r="E829" s="208"/>
      <c r="F829" s="96"/>
      <c r="G829" s="97"/>
      <c r="H829" s="97"/>
      <c r="I829" s="97"/>
      <c r="J829" s="98">
        <v>46.57</v>
      </c>
      <c r="K829" s="99">
        <v>1.38</v>
      </c>
      <c r="L829" s="101">
        <v>1221.07</v>
      </c>
      <c r="M829" s="99">
        <v>13.37</v>
      </c>
      <c r="N829" s="100">
        <v>16325.71</v>
      </c>
      <c r="AF829" s="83"/>
      <c r="AG829" s="91"/>
      <c r="AI829" s="94" t="s">
        <v>133</v>
      </c>
      <c r="AL829" s="91"/>
      <c r="AM829" s="91"/>
    </row>
    <row r="830" spans="1:39" customFormat="1" ht="15" x14ac:dyDescent="0.25">
      <c r="A830" s="95"/>
      <c r="B830" s="93" t="s">
        <v>134</v>
      </c>
      <c r="C830" s="208" t="s">
        <v>135</v>
      </c>
      <c r="D830" s="208"/>
      <c r="E830" s="208"/>
      <c r="F830" s="96"/>
      <c r="G830" s="97"/>
      <c r="H830" s="97"/>
      <c r="I830" s="97"/>
      <c r="J830" s="98">
        <v>6.48</v>
      </c>
      <c r="K830" s="99">
        <v>1.38</v>
      </c>
      <c r="L830" s="98">
        <v>169.91</v>
      </c>
      <c r="M830" s="99">
        <v>49.76</v>
      </c>
      <c r="N830" s="100">
        <v>8454.7199999999993</v>
      </c>
      <c r="AF830" s="83"/>
      <c r="AG830" s="91"/>
      <c r="AI830" s="94" t="s">
        <v>135</v>
      </c>
      <c r="AL830" s="91"/>
      <c r="AM830" s="91"/>
    </row>
    <row r="831" spans="1:39" customFormat="1" ht="15" x14ac:dyDescent="0.25">
      <c r="A831" s="102"/>
      <c r="B831" s="93"/>
      <c r="C831" s="208" t="s">
        <v>136</v>
      </c>
      <c r="D831" s="208"/>
      <c r="E831" s="208"/>
      <c r="F831" s="96" t="s">
        <v>137</v>
      </c>
      <c r="G831" s="99">
        <v>0.44</v>
      </c>
      <c r="H831" s="99">
        <v>1.38</v>
      </c>
      <c r="I831" s="103">
        <v>11.536799999999999</v>
      </c>
      <c r="J831" s="104"/>
      <c r="K831" s="97"/>
      <c r="L831" s="104"/>
      <c r="M831" s="97"/>
      <c r="N831" s="105"/>
      <c r="AF831" s="83"/>
      <c r="AG831" s="91"/>
      <c r="AJ831" s="94" t="s">
        <v>136</v>
      </c>
      <c r="AL831" s="91"/>
      <c r="AM831" s="91"/>
    </row>
    <row r="832" spans="1:39" customFormat="1" ht="15" x14ac:dyDescent="0.25">
      <c r="A832" s="102"/>
      <c r="B832" s="93"/>
      <c r="C832" s="208" t="s">
        <v>138</v>
      </c>
      <c r="D832" s="208"/>
      <c r="E832" s="208"/>
      <c r="F832" s="96" t="s">
        <v>137</v>
      </c>
      <c r="G832" s="99">
        <v>0.48</v>
      </c>
      <c r="H832" s="99">
        <v>1.38</v>
      </c>
      <c r="I832" s="103">
        <v>12.585599999999999</v>
      </c>
      <c r="J832" s="104"/>
      <c r="K832" s="97"/>
      <c r="L832" s="104"/>
      <c r="M832" s="97"/>
      <c r="N832" s="105"/>
      <c r="AF832" s="83"/>
      <c r="AG832" s="91"/>
      <c r="AJ832" s="94" t="s">
        <v>138</v>
      </c>
      <c r="AL832" s="91"/>
      <c r="AM832" s="91"/>
    </row>
    <row r="833" spans="1:39" customFormat="1" ht="15" x14ac:dyDescent="0.25">
      <c r="A833" s="95"/>
      <c r="B833" s="93"/>
      <c r="C833" s="218" t="s">
        <v>139</v>
      </c>
      <c r="D833" s="218"/>
      <c r="E833" s="218"/>
      <c r="F833" s="106"/>
      <c r="G833" s="107"/>
      <c r="H833" s="107"/>
      <c r="I833" s="107"/>
      <c r="J833" s="108">
        <v>50.16</v>
      </c>
      <c r="K833" s="107"/>
      <c r="L833" s="109">
        <v>1315.2</v>
      </c>
      <c r="M833" s="107"/>
      <c r="N833" s="110">
        <v>21009.62</v>
      </c>
      <c r="AF833" s="83"/>
      <c r="AG833" s="91"/>
      <c r="AK833" s="94" t="s">
        <v>139</v>
      </c>
      <c r="AL833" s="91"/>
      <c r="AM833" s="91"/>
    </row>
    <row r="834" spans="1:39" customFormat="1" ht="15" x14ac:dyDescent="0.25">
      <c r="A834" s="102"/>
      <c r="B834" s="93"/>
      <c r="C834" s="208" t="s">
        <v>140</v>
      </c>
      <c r="D834" s="208"/>
      <c r="E834" s="208"/>
      <c r="F834" s="96"/>
      <c r="G834" s="97"/>
      <c r="H834" s="97"/>
      <c r="I834" s="97"/>
      <c r="J834" s="104"/>
      <c r="K834" s="97"/>
      <c r="L834" s="98">
        <v>264.04000000000002</v>
      </c>
      <c r="M834" s="97"/>
      <c r="N834" s="100">
        <v>13138.63</v>
      </c>
      <c r="AF834" s="83"/>
      <c r="AG834" s="91"/>
      <c r="AJ834" s="94" t="s">
        <v>140</v>
      </c>
      <c r="AL834" s="91"/>
      <c r="AM834" s="91"/>
    </row>
    <row r="835" spans="1:39" customFormat="1" ht="15" x14ac:dyDescent="0.25">
      <c r="A835" s="102"/>
      <c r="B835" s="93" t="s">
        <v>141</v>
      </c>
      <c r="C835" s="208" t="s">
        <v>142</v>
      </c>
      <c r="D835" s="208"/>
      <c r="E835" s="208"/>
      <c r="F835" s="96" t="s">
        <v>143</v>
      </c>
      <c r="G835" s="111">
        <v>103</v>
      </c>
      <c r="H835" s="97"/>
      <c r="I835" s="111">
        <v>103</v>
      </c>
      <c r="J835" s="104"/>
      <c r="K835" s="97"/>
      <c r="L835" s="98">
        <v>271.95999999999998</v>
      </c>
      <c r="M835" s="97"/>
      <c r="N835" s="100">
        <v>13532.79</v>
      </c>
      <c r="AF835" s="83"/>
      <c r="AG835" s="91"/>
      <c r="AJ835" s="94" t="s">
        <v>142</v>
      </c>
      <c r="AL835" s="91"/>
      <c r="AM835" s="91"/>
    </row>
    <row r="836" spans="1:39" customFormat="1" ht="15" x14ac:dyDescent="0.25">
      <c r="A836" s="102"/>
      <c r="B836" s="93" t="s">
        <v>144</v>
      </c>
      <c r="C836" s="208" t="s">
        <v>145</v>
      </c>
      <c r="D836" s="208"/>
      <c r="E836" s="208"/>
      <c r="F836" s="96" t="s">
        <v>143</v>
      </c>
      <c r="G836" s="111">
        <v>60</v>
      </c>
      <c r="H836" s="97"/>
      <c r="I836" s="111">
        <v>60</v>
      </c>
      <c r="J836" s="104"/>
      <c r="K836" s="97"/>
      <c r="L836" s="98">
        <v>158.41999999999999</v>
      </c>
      <c r="M836" s="97"/>
      <c r="N836" s="100">
        <v>7883.18</v>
      </c>
      <c r="AF836" s="83"/>
      <c r="AG836" s="91"/>
      <c r="AJ836" s="94" t="s">
        <v>145</v>
      </c>
      <c r="AL836" s="91"/>
      <c r="AM836" s="91"/>
    </row>
    <row r="837" spans="1:39" customFormat="1" ht="15" x14ac:dyDescent="0.25">
      <c r="A837" s="112"/>
      <c r="B837" s="113"/>
      <c r="C837" s="210" t="s">
        <v>146</v>
      </c>
      <c r="D837" s="210"/>
      <c r="E837" s="210"/>
      <c r="F837" s="86"/>
      <c r="G837" s="87"/>
      <c r="H837" s="87"/>
      <c r="I837" s="87"/>
      <c r="J837" s="89"/>
      <c r="K837" s="87"/>
      <c r="L837" s="114">
        <v>1745.58</v>
      </c>
      <c r="M837" s="107"/>
      <c r="N837" s="115">
        <v>42425.59</v>
      </c>
      <c r="AF837" s="83"/>
      <c r="AG837" s="91"/>
      <c r="AL837" s="91" t="s">
        <v>146</v>
      </c>
      <c r="AM837" s="91"/>
    </row>
    <row r="838" spans="1:39" customFormat="1" ht="34.5" x14ac:dyDescent="0.25">
      <c r="A838" s="84" t="s">
        <v>537</v>
      </c>
      <c r="B838" s="85" t="s">
        <v>279</v>
      </c>
      <c r="C838" s="210" t="s">
        <v>280</v>
      </c>
      <c r="D838" s="210"/>
      <c r="E838" s="210"/>
      <c r="F838" s="86" t="s">
        <v>71</v>
      </c>
      <c r="G838" s="87"/>
      <c r="H838" s="87"/>
      <c r="I838" s="88">
        <v>7</v>
      </c>
      <c r="J838" s="89"/>
      <c r="K838" s="87"/>
      <c r="L838" s="89"/>
      <c r="M838" s="87"/>
      <c r="N838" s="90"/>
      <c r="AF838" s="83"/>
      <c r="AG838" s="91" t="s">
        <v>280</v>
      </c>
      <c r="AL838" s="91"/>
      <c r="AM838" s="91"/>
    </row>
    <row r="839" spans="1:39" customFormat="1" ht="34.5" x14ac:dyDescent="0.25">
      <c r="A839" s="92"/>
      <c r="B839" s="93" t="s">
        <v>126</v>
      </c>
      <c r="C839" s="203" t="s">
        <v>127</v>
      </c>
      <c r="D839" s="203"/>
      <c r="E839" s="203"/>
      <c r="F839" s="203"/>
      <c r="G839" s="203"/>
      <c r="H839" s="203"/>
      <c r="I839" s="203"/>
      <c r="J839" s="203"/>
      <c r="K839" s="203"/>
      <c r="L839" s="203"/>
      <c r="M839" s="203"/>
      <c r="N839" s="211"/>
      <c r="AF839" s="83"/>
      <c r="AG839" s="91"/>
      <c r="AH839" s="94" t="s">
        <v>127</v>
      </c>
      <c r="AL839" s="91"/>
      <c r="AM839" s="91"/>
    </row>
    <row r="840" spans="1:39" customFormat="1" ht="22.5" x14ac:dyDescent="0.25">
      <c r="A840" s="92"/>
      <c r="B840" s="93" t="s">
        <v>128</v>
      </c>
      <c r="C840" s="203" t="s">
        <v>129</v>
      </c>
      <c r="D840" s="203"/>
      <c r="E840" s="203"/>
      <c r="F840" s="203"/>
      <c r="G840" s="203"/>
      <c r="H840" s="203"/>
      <c r="I840" s="203"/>
      <c r="J840" s="203"/>
      <c r="K840" s="203"/>
      <c r="L840" s="203"/>
      <c r="M840" s="203"/>
      <c r="N840" s="211"/>
      <c r="AF840" s="83"/>
      <c r="AG840" s="91"/>
      <c r="AH840" s="94" t="s">
        <v>129</v>
      </c>
      <c r="AL840" s="91"/>
      <c r="AM840" s="91"/>
    </row>
    <row r="841" spans="1:39" customFormat="1" ht="15" x14ac:dyDescent="0.25">
      <c r="A841" s="95"/>
      <c r="B841" s="93" t="s">
        <v>130</v>
      </c>
      <c r="C841" s="208" t="s">
        <v>131</v>
      </c>
      <c r="D841" s="208"/>
      <c r="E841" s="208"/>
      <c r="F841" s="96"/>
      <c r="G841" s="97"/>
      <c r="H841" s="97"/>
      <c r="I841" s="97"/>
      <c r="J841" s="98">
        <v>2.04</v>
      </c>
      <c r="K841" s="99">
        <v>1.38</v>
      </c>
      <c r="L841" s="98">
        <v>19.71</v>
      </c>
      <c r="M841" s="99">
        <v>49.76</v>
      </c>
      <c r="N841" s="120">
        <v>980.77</v>
      </c>
      <c r="AF841" s="83"/>
      <c r="AG841" s="91"/>
      <c r="AI841" s="94" t="s">
        <v>131</v>
      </c>
      <c r="AL841" s="91"/>
      <c r="AM841" s="91"/>
    </row>
    <row r="842" spans="1:39" customFormat="1" ht="15" x14ac:dyDescent="0.25">
      <c r="A842" s="95"/>
      <c r="B842" s="93" t="s">
        <v>132</v>
      </c>
      <c r="C842" s="208" t="s">
        <v>133</v>
      </c>
      <c r="D842" s="208"/>
      <c r="E842" s="208"/>
      <c r="F842" s="96"/>
      <c r="G842" s="97"/>
      <c r="H842" s="97"/>
      <c r="I842" s="97"/>
      <c r="J842" s="98">
        <v>11.01</v>
      </c>
      <c r="K842" s="99">
        <v>1.38</v>
      </c>
      <c r="L842" s="98">
        <v>106.36</v>
      </c>
      <c r="M842" s="99">
        <v>13.37</v>
      </c>
      <c r="N842" s="100">
        <v>1422.03</v>
      </c>
      <c r="AF842" s="83"/>
      <c r="AG842" s="91"/>
      <c r="AI842" s="94" t="s">
        <v>133</v>
      </c>
      <c r="AL842" s="91"/>
      <c r="AM842" s="91"/>
    </row>
    <row r="843" spans="1:39" customFormat="1" ht="15" x14ac:dyDescent="0.25">
      <c r="A843" s="95"/>
      <c r="B843" s="93" t="s">
        <v>134</v>
      </c>
      <c r="C843" s="208" t="s">
        <v>135</v>
      </c>
      <c r="D843" s="208"/>
      <c r="E843" s="208"/>
      <c r="F843" s="96"/>
      <c r="G843" s="97"/>
      <c r="H843" s="97"/>
      <c r="I843" s="97"/>
      <c r="J843" s="98">
        <v>1.89</v>
      </c>
      <c r="K843" s="99">
        <v>1.38</v>
      </c>
      <c r="L843" s="98">
        <v>18.260000000000002</v>
      </c>
      <c r="M843" s="99">
        <v>49.76</v>
      </c>
      <c r="N843" s="120">
        <v>908.62</v>
      </c>
      <c r="AF843" s="83"/>
      <c r="AG843" s="91"/>
      <c r="AI843" s="94" t="s">
        <v>135</v>
      </c>
      <c r="AL843" s="91"/>
      <c r="AM843" s="91"/>
    </row>
    <row r="844" spans="1:39" customFormat="1" ht="15" x14ac:dyDescent="0.25">
      <c r="A844" s="102"/>
      <c r="B844" s="93"/>
      <c r="C844" s="208" t="s">
        <v>136</v>
      </c>
      <c r="D844" s="208"/>
      <c r="E844" s="208"/>
      <c r="F844" s="96" t="s">
        <v>137</v>
      </c>
      <c r="G844" s="99">
        <v>0.25</v>
      </c>
      <c r="H844" s="99">
        <v>1.38</v>
      </c>
      <c r="I844" s="117">
        <v>2.415</v>
      </c>
      <c r="J844" s="104"/>
      <c r="K844" s="97"/>
      <c r="L844" s="104"/>
      <c r="M844" s="97"/>
      <c r="N844" s="105"/>
      <c r="AF844" s="83"/>
      <c r="AG844" s="91"/>
      <c r="AJ844" s="94" t="s">
        <v>136</v>
      </c>
      <c r="AL844" s="91"/>
      <c r="AM844" s="91"/>
    </row>
    <row r="845" spans="1:39" customFormat="1" ht="15" x14ac:dyDescent="0.25">
      <c r="A845" s="102"/>
      <c r="B845" s="93"/>
      <c r="C845" s="208" t="s">
        <v>138</v>
      </c>
      <c r="D845" s="208"/>
      <c r="E845" s="208"/>
      <c r="F845" s="96" t="s">
        <v>137</v>
      </c>
      <c r="G845" s="99">
        <v>0.14000000000000001</v>
      </c>
      <c r="H845" s="99">
        <v>1.38</v>
      </c>
      <c r="I845" s="103">
        <v>1.3524</v>
      </c>
      <c r="J845" s="104"/>
      <c r="K845" s="97"/>
      <c r="L845" s="104"/>
      <c r="M845" s="97"/>
      <c r="N845" s="105"/>
      <c r="AF845" s="83"/>
      <c r="AG845" s="91"/>
      <c r="AJ845" s="94" t="s">
        <v>138</v>
      </c>
      <c r="AL845" s="91"/>
      <c r="AM845" s="91"/>
    </row>
    <row r="846" spans="1:39" customFormat="1" ht="15" x14ac:dyDescent="0.25">
      <c r="A846" s="95"/>
      <c r="B846" s="93"/>
      <c r="C846" s="218" t="s">
        <v>139</v>
      </c>
      <c r="D846" s="218"/>
      <c r="E846" s="218"/>
      <c r="F846" s="106"/>
      <c r="G846" s="107"/>
      <c r="H846" s="107"/>
      <c r="I846" s="107"/>
      <c r="J846" s="108">
        <v>13.05</v>
      </c>
      <c r="K846" s="107"/>
      <c r="L846" s="108">
        <v>126.07</v>
      </c>
      <c r="M846" s="107"/>
      <c r="N846" s="110">
        <v>2402.8000000000002</v>
      </c>
      <c r="AF846" s="83"/>
      <c r="AG846" s="91"/>
      <c r="AK846" s="94" t="s">
        <v>139</v>
      </c>
      <c r="AL846" s="91"/>
      <c r="AM846" s="91"/>
    </row>
    <row r="847" spans="1:39" customFormat="1" ht="15" x14ac:dyDescent="0.25">
      <c r="A847" s="102"/>
      <c r="B847" s="93"/>
      <c r="C847" s="208" t="s">
        <v>140</v>
      </c>
      <c r="D847" s="208"/>
      <c r="E847" s="208"/>
      <c r="F847" s="96"/>
      <c r="G847" s="97"/>
      <c r="H847" s="97"/>
      <c r="I847" s="97"/>
      <c r="J847" s="104"/>
      <c r="K847" s="97"/>
      <c r="L847" s="98">
        <v>37.97</v>
      </c>
      <c r="M847" s="97"/>
      <c r="N847" s="100">
        <v>1889.39</v>
      </c>
      <c r="AF847" s="83"/>
      <c r="AG847" s="91"/>
      <c r="AJ847" s="94" t="s">
        <v>140</v>
      </c>
      <c r="AL847" s="91"/>
      <c r="AM847" s="91"/>
    </row>
    <row r="848" spans="1:39" customFormat="1" ht="15" x14ac:dyDescent="0.25">
      <c r="A848" s="102"/>
      <c r="B848" s="93" t="s">
        <v>141</v>
      </c>
      <c r="C848" s="208" t="s">
        <v>142</v>
      </c>
      <c r="D848" s="208"/>
      <c r="E848" s="208"/>
      <c r="F848" s="96" t="s">
        <v>143</v>
      </c>
      <c r="G848" s="111">
        <v>103</v>
      </c>
      <c r="H848" s="97"/>
      <c r="I848" s="111">
        <v>103</v>
      </c>
      <c r="J848" s="104"/>
      <c r="K848" s="97"/>
      <c r="L848" s="98">
        <v>39.11</v>
      </c>
      <c r="M848" s="97"/>
      <c r="N848" s="100">
        <v>1946.07</v>
      </c>
      <c r="AF848" s="83"/>
      <c r="AG848" s="91"/>
      <c r="AJ848" s="94" t="s">
        <v>142</v>
      </c>
      <c r="AL848" s="91"/>
      <c r="AM848" s="91"/>
    </row>
    <row r="849" spans="1:39" customFormat="1" ht="15" x14ac:dyDescent="0.25">
      <c r="A849" s="102"/>
      <c r="B849" s="93" t="s">
        <v>144</v>
      </c>
      <c r="C849" s="208" t="s">
        <v>145</v>
      </c>
      <c r="D849" s="208"/>
      <c r="E849" s="208"/>
      <c r="F849" s="96" t="s">
        <v>143</v>
      </c>
      <c r="G849" s="111">
        <v>60</v>
      </c>
      <c r="H849" s="97"/>
      <c r="I849" s="111">
        <v>60</v>
      </c>
      <c r="J849" s="104"/>
      <c r="K849" s="97"/>
      <c r="L849" s="98">
        <v>22.78</v>
      </c>
      <c r="M849" s="97"/>
      <c r="N849" s="100">
        <v>1133.6300000000001</v>
      </c>
      <c r="AF849" s="83"/>
      <c r="AG849" s="91"/>
      <c r="AJ849" s="94" t="s">
        <v>145</v>
      </c>
      <c r="AL849" s="91"/>
      <c r="AM849" s="91"/>
    </row>
    <row r="850" spans="1:39" customFormat="1" ht="15" x14ac:dyDescent="0.25">
      <c r="A850" s="112"/>
      <c r="B850" s="113"/>
      <c r="C850" s="210" t="s">
        <v>146</v>
      </c>
      <c r="D850" s="210"/>
      <c r="E850" s="210"/>
      <c r="F850" s="86"/>
      <c r="G850" s="87"/>
      <c r="H850" s="87"/>
      <c r="I850" s="87"/>
      <c r="J850" s="89"/>
      <c r="K850" s="87"/>
      <c r="L850" s="119">
        <v>187.96</v>
      </c>
      <c r="M850" s="107"/>
      <c r="N850" s="115">
        <v>5482.5</v>
      </c>
      <c r="AF850" s="83"/>
      <c r="AG850" s="91"/>
      <c r="AL850" s="91" t="s">
        <v>146</v>
      </c>
      <c r="AM850" s="91"/>
    </row>
    <row r="851" spans="1:39" customFormat="1" ht="34.5" x14ac:dyDescent="0.25">
      <c r="A851" s="84" t="s">
        <v>538</v>
      </c>
      <c r="B851" s="85" t="s">
        <v>282</v>
      </c>
      <c r="C851" s="210" t="s">
        <v>283</v>
      </c>
      <c r="D851" s="210"/>
      <c r="E851" s="210"/>
      <c r="F851" s="86" t="s">
        <v>71</v>
      </c>
      <c r="G851" s="87"/>
      <c r="H851" s="87"/>
      <c r="I851" s="88">
        <v>6</v>
      </c>
      <c r="J851" s="89"/>
      <c r="K851" s="87"/>
      <c r="L851" s="89"/>
      <c r="M851" s="87"/>
      <c r="N851" s="90"/>
      <c r="AF851" s="83"/>
      <c r="AG851" s="91" t="s">
        <v>283</v>
      </c>
      <c r="AL851" s="91"/>
      <c r="AM851" s="91"/>
    </row>
    <row r="852" spans="1:39" customFormat="1" ht="34.5" x14ac:dyDescent="0.25">
      <c r="A852" s="92"/>
      <c r="B852" s="93" t="s">
        <v>126</v>
      </c>
      <c r="C852" s="203" t="s">
        <v>127</v>
      </c>
      <c r="D852" s="203"/>
      <c r="E852" s="203"/>
      <c r="F852" s="203"/>
      <c r="G852" s="203"/>
      <c r="H852" s="203"/>
      <c r="I852" s="203"/>
      <c r="J852" s="203"/>
      <c r="K852" s="203"/>
      <c r="L852" s="203"/>
      <c r="M852" s="203"/>
      <c r="N852" s="211"/>
      <c r="AF852" s="83"/>
      <c r="AG852" s="91"/>
      <c r="AH852" s="94" t="s">
        <v>127</v>
      </c>
      <c r="AL852" s="91"/>
      <c r="AM852" s="91"/>
    </row>
    <row r="853" spans="1:39" customFormat="1" ht="22.5" x14ac:dyDescent="0.25">
      <c r="A853" s="92"/>
      <c r="B853" s="93" t="s">
        <v>128</v>
      </c>
      <c r="C853" s="203" t="s">
        <v>129</v>
      </c>
      <c r="D853" s="203"/>
      <c r="E853" s="203"/>
      <c r="F853" s="203"/>
      <c r="G853" s="203"/>
      <c r="H853" s="203"/>
      <c r="I853" s="203"/>
      <c r="J853" s="203"/>
      <c r="K853" s="203"/>
      <c r="L853" s="203"/>
      <c r="M853" s="203"/>
      <c r="N853" s="211"/>
      <c r="AF853" s="83"/>
      <c r="AG853" s="91"/>
      <c r="AH853" s="94" t="s">
        <v>129</v>
      </c>
      <c r="AL853" s="91"/>
      <c r="AM853" s="91"/>
    </row>
    <row r="854" spans="1:39" customFormat="1" ht="15" x14ac:dyDescent="0.25">
      <c r="A854" s="95"/>
      <c r="B854" s="93" t="s">
        <v>130</v>
      </c>
      <c r="C854" s="208" t="s">
        <v>131</v>
      </c>
      <c r="D854" s="208"/>
      <c r="E854" s="208"/>
      <c r="F854" s="96"/>
      <c r="G854" s="97"/>
      <c r="H854" s="97"/>
      <c r="I854" s="97"/>
      <c r="J854" s="98">
        <v>2.4500000000000002</v>
      </c>
      <c r="K854" s="99">
        <v>1.38</v>
      </c>
      <c r="L854" s="98">
        <v>20.29</v>
      </c>
      <c r="M854" s="99">
        <v>49.76</v>
      </c>
      <c r="N854" s="100">
        <v>1009.63</v>
      </c>
      <c r="AF854" s="83"/>
      <c r="AG854" s="91"/>
      <c r="AI854" s="94" t="s">
        <v>131</v>
      </c>
      <c r="AL854" s="91"/>
      <c r="AM854" s="91"/>
    </row>
    <row r="855" spans="1:39" customFormat="1" ht="15" x14ac:dyDescent="0.25">
      <c r="A855" s="95"/>
      <c r="B855" s="93" t="s">
        <v>132</v>
      </c>
      <c r="C855" s="208" t="s">
        <v>133</v>
      </c>
      <c r="D855" s="208"/>
      <c r="E855" s="208"/>
      <c r="F855" s="96"/>
      <c r="G855" s="97"/>
      <c r="H855" s="97"/>
      <c r="I855" s="97"/>
      <c r="J855" s="98">
        <v>12.58</v>
      </c>
      <c r="K855" s="99">
        <v>1.38</v>
      </c>
      <c r="L855" s="98">
        <v>104.16</v>
      </c>
      <c r="M855" s="99">
        <v>13.37</v>
      </c>
      <c r="N855" s="100">
        <v>1392.62</v>
      </c>
      <c r="AF855" s="83"/>
      <c r="AG855" s="91"/>
      <c r="AI855" s="94" t="s">
        <v>133</v>
      </c>
      <c r="AL855" s="91"/>
      <c r="AM855" s="91"/>
    </row>
    <row r="856" spans="1:39" customFormat="1" ht="15" x14ac:dyDescent="0.25">
      <c r="A856" s="95"/>
      <c r="B856" s="93" t="s">
        <v>134</v>
      </c>
      <c r="C856" s="208" t="s">
        <v>135</v>
      </c>
      <c r="D856" s="208"/>
      <c r="E856" s="208"/>
      <c r="F856" s="96"/>
      <c r="G856" s="97"/>
      <c r="H856" s="97"/>
      <c r="I856" s="97"/>
      <c r="J856" s="98">
        <v>2.16</v>
      </c>
      <c r="K856" s="99">
        <v>1.38</v>
      </c>
      <c r="L856" s="98">
        <v>17.88</v>
      </c>
      <c r="M856" s="99">
        <v>49.76</v>
      </c>
      <c r="N856" s="120">
        <v>889.71</v>
      </c>
      <c r="AF856" s="83"/>
      <c r="AG856" s="91"/>
      <c r="AI856" s="94" t="s">
        <v>135</v>
      </c>
      <c r="AL856" s="91"/>
      <c r="AM856" s="91"/>
    </row>
    <row r="857" spans="1:39" customFormat="1" ht="15" x14ac:dyDescent="0.25">
      <c r="A857" s="102"/>
      <c r="B857" s="93"/>
      <c r="C857" s="208" t="s">
        <v>136</v>
      </c>
      <c r="D857" s="208"/>
      <c r="E857" s="208"/>
      <c r="F857" s="96" t="s">
        <v>137</v>
      </c>
      <c r="G857" s="116">
        <v>0.3</v>
      </c>
      <c r="H857" s="99">
        <v>1.38</v>
      </c>
      <c r="I857" s="117">
        <v>2.484</v>
      </c>
      <c r="J857" s="104"/>
      <c r="K857" s="97"/>
      <c r="L857" s="104"/>
      <c r="M857" s="97"/>
      <c r="N857" s="105"/>
      <c r="AF857" s="83"/>
      <c r="AG857" s="91"/>
      <c r="AJ857" s="94" t="s">
        <v>136</v>
      </c>
      <c r="AL857" s="91"/>
      <c r="AM857" s="91"/>
    </row>
    <row r="858" spans="1:39" customFormat="1" ht="15" x14ac:dyDescent="0.25">
      <c r="A858" s="102"/>
      <c r="B858" s="93"/>
      <c r="C858" s="208" t="s">
        <v>138</v>
      </c>
      <c r="D858" s="208"/>
      <c r="E858" s="208"/>
      <c r="F858" s="96" t="s">
        <v>137</v>
      </c>
      <c r="G858" s="99">
        <v>0.16</v>
      </c>
      <c r="H858" s="99">
        <v>1.38</v>
      </c>
      <c r="I858" s="103">
        <v>1.3248</v>
      </c>
      <c r="J858" s="104"/>
      <c r="K858" s="97"/>
      <c r="L858" s="104"/>
      <c r="M858" s="97"/>
      <c r="N858" s="105"/>
      <c r="AF858" s="83"/>
      <c r="AG858" s="91"/>
      <c r="AJ858" s="94" t="s">
        <v>138</v>
      </c>
      <c r="AL858" s="91"/>
      <c r="AM858" s="91"/>
    </row>
    <row r="859" spans="1:39" customFormat="1" ht="15" x14ac:dyDescent="0.25">
      <c r="A859" s="95"/>
      <c r="B859" s="93"/>
      <c r="C859" s="218" t="s">
        <v>139</v>
      </c>
      <c r="D859" s="218"/>
      <c r="E859" s="218"/>
      <c r="F859" s="106"/>
      <c r="G859" s="107"/>
      <c r="H859" s="107"/>
      <c r="I859" s="107"/>
      <c r="J859" s="108">
        <v>15.03</v>
      </c>
      <c r="K859" s="107"/>
      <c r="L859" s="108">
        <v>124.45</v>
      </c>
      <c r="M859" s="107"/>
      <c r="N859" s="110">
        <v>2402.25</v>
      </c>
      <c r="AF859" s="83"/>
      <c r="AG859" s="91"/>
      <c r="AK859" s="94" t="s">
        <v>139</v>
      </c>
      <c r="AL859" s="91"/>
      <c r="AM859" s="91"/>
    </row>
    <row r="860" spans="1:39" customFormat="1" ht="15" x14ac:dyDescent="0.25">
      <c r="A860" s="102"/>
      <c r="B860" s="93"/>
      <c r="C860" s="208" t="s">
        <v>140</v>
      </c>
      <c r="D860" s="208"/>
      <c r="E860" s="208"/>
      <c r="F860" s="96"/>
      <c r="G860" s="97"/>
      <c r="H860" s="97"/>
      <c r="I860" s="97"/>
      <c r="J860" s="104"/>
      <c r="K860" s="97"/>
      <c r="L860" s="98">
        <v>38.17</v>
      </c>
      <c r="M860" s="97"/>
      <c r="N860" s="100">
        <v>1899.34</v>
      </c>
      <c r="AF860" s="83"/>
      <c r="AG860" s="91"/>
      <c r="AJ860" s="94" t="s">
        <v>140</v>
      </c>
      <c r="AL860" s="91"/>
      <c r="AM860" s="91"/>
    </row>
    <row r="861" spans="1:39" customFormat="1" ht="15" x14ac:dyDescent="0.25">
      <c r="A861" s="102"/>
      <c r="B861" s="93" t="s">
        <v>141</v>
      </c>
      <c r="C861" s="208" t="s">
        <v>142</v>
      </c>
      <c r="D861" s="208"/>
      <c r="E861" s="208"/>
      <c r="F861" s="96" t="s">
        <v>143</v>
      </c>
      <c r="G861" s="111">
        <v>103</v>
      </c>
      <c r="H861" s="97"/>
      <c r="I861" s="111">
        <v>103</v>
      </c>
      <c r="J861" s="104"/>
      <c r="K861" s="97"/>
      <c r="L861" s="98">
        <v>39.32</v>
      </c>
      <c r="M861" s="97"/>
      <c r="N861" s="100">
        <v>1956.32</v>
      </c>
      <c r="AF861" s="83"/>
      <c r="AG861" s="91"/>
      <c r="AJ861" s="94" t="s">
        <v>142</v>
      </c>
      <c r="AL861" s="91"/>
      <c r="AM861" s="91"/>
    </row>
    <row r="862" spans="1:39" customFormat="1" ht="15" x14ac:dyDescent="0.25">
      <c r="A862" s="102"/>
      <c r="B862" s="93" t="s">
        <v>144</v>
      </c>
      <c r="C862" s="208" t="s">
        <v>145</v>
      </c>
      <c r="D862" s="208"/>
      <c r="E862" s="208"/>
      <c r="F862" s="96" t="s">
        <v>143</v>
      </c>
      <c r="G862" s="111">
        <v>60</v>
      </c>
      <c r="H862" s="97"/>
      <c r="I862" s="111">
        <v>60</v>
      </c>
      <c r="J862" s="104"/>
      <c r="K862" s="97"/>
      <c r="L862" s="98">
        <v>22.9</v>
      </c>
      <c r="M862" s="97"/>
      <c r="N862" s="100">
        <v>1139.5999999999999</v>
      </c>
      <c r="AF862" s="83"/>
      <c r="AG862" s="91"/>
      <c r="AJ862" s="94" t="s">
        <v>145</v>
      </c>
      <c r="AL862" s="91"/>
      <c r="AM862" s="91"/>
    </row>
    <row r="863" spans="1:39" customFormat="1" ht="15" x14ac:dyDescent="0.25">
      <c r="A863" s="112"/>
      <c r="B863" s="113"/>
      <c r="C863" s="210" t="s">
        <v>146</v>
      </c>
      <c r="D863" s="210"/>
      <c r="E863" s="210"/>
      <c r="F863" s="86"/>
      <c r="G863" s="87"/>
      <c r="H863" s="87"/>
      <c r="I863" s="87"/>
      <c r="J863" s="89"/>
      <c r="K863" s="87"/>
      <c r="L863" s="119">
        <v>186.67</v>
      </c>
      <c r="M863" s="107"/>
      <c r="N863" s="115">
        <v>5498.17</v>
      </c>
      <c r="AF863" s="83"/>
      <c r="AG863" s="91"/>
      <c r="AL863" s="91" t="s">
        <v>146</v>
      </c>
      <c r="AM863" s="91"/>
    </row>
    <row r="864" spans="1:39" customFormat="1" ht="0" hidden="1" customHeight="1" x14ac:dyDescent="0.25">
      <c r="A864" s="123"/>
      <c r="B864" s="124"/>
      <c r="C864" s="124"/>
      <c r="D864" s="124"/>
      <c r="E864" s="124"/>
      <c r="F864" s="125"/>
      <c r="G864" s="125"/>
      <c r="H864" s="125"/>
      <c r="I864" s="125"/>
      <c r="J864" s="126"/>
      <c r="K864" s="125"/>
      <c r="L864" s="126"/>
      <c r="M864" s="97"/>
      <c r="N864" s="126"/>
      <c r="AF864" s="83"/>
      <c r="AG864" s="91"/>
      <c r="AL864" s="91"/>
      <c r="AM864" s="91"/>
    </row>
    <row r="865" spans="1:39" customFormat="1" ht="15" x14ac:dyDescent="0.25">
      <c r="A865" s="127"/>
      <c r="B865" s="128"/>
      <c r="C865" s="210" t="s">
        <v>939</v>
      </c>
      <c r="D865" s="210"/>
      <c r="E865" s="210"/>
      <c r="F865" s="210"/>
      <c r="G865" s="210"/>
      <c r="H865" s="210"/>
      <c r="I865" s="210"/>
      <c r="J865" s="210"/>
      <c r="K865" s="210"/>
      <c r="L865" s="129">
        <v>10288.57</v>
      </c>
      <c r="M865" s="130"/>
      <c r="N865" s="131">
        <v>312568.36</v>
      </c>
      <c r="AF865" s="83"/>
      <c r="AG865" s="91"/>
      <c r="AL865" s="91"/>
      <c r="AM865" s="91" t="s">
        <v>939</v>
      </c>
    </row>
    <row r="866" spans="1:39" customFormat="1" ht="15" x14ac:dyDescent="0.25">
      <c r="A866" s="212" t="s">
        <v>940</v>
      </c>
      <c r="B866" s="213"/>
      <c r="C866" s="213"/>
      <c r="D866" s="213"/>
      <c r="E866" s="213"/>
      <c r="F866" s="213"/>
      <c r="G866" s="213"/>
      <c r="H866" s="213"/>
      <c r="I866" s="213"/>
      <c r="J866" s="213"/>
      <c r="K866" s="213"/>
      <c r="L866" s="213"/>
      <c r="M866" s="213"/>
      <c r="N866" s="214"/>
      <c r="AF866" s="83" t="s">
        <v>940</v>
      </c>
      <c r="AG866" s="91"/>
      <c r="AL866" s="91"/>
      <c r="AM866" s="91"/>
    </row>
    <row r="867" spans="1:39" customFormat="1" ht="23.25" x14ac:dyDescent="0.25">
      <c r="A867" s="84" t="s">
        <v>542</v>
      </c>
      <c r="B867" s="85" t="s">
        <v>211</v>
      </c>
      <c r="C867" s="210" t="s">
        <v>155</v>
      </c>
      <c r="D867" s="210"/>
      <c r="E867" s="210"/>
      <c r="F867" s="86" t="s">
        <v>71</v>
      </c>
      <c r="G867" s="87"/>
      <c r="H867" s="87"/>
      <c r="I867" s="88">
        <v>16</v>
      </c>
      <c r="J867" s="89"/>
      <c r="K867" s="87"/>
      <c r="L867" s="89"/>
      <c r="M867" s="87"/>
      <c r="N867" s="90"/>
      <c r="AF867" s="83"/>
      <c r="AG867" s="91" t="s">
        <v>155</v>
      </c>
      <c r="AL867" s="91"/>
      <c r="AM867" s="91"/>
    </row>
    <row r="868" spans="1:39" customFormat="1" ht="34.5" x14ac:dyDescent="0.25">
      <c r="A868" s="92"/>
      <c r="B868" s="93" t="s">
        <v>126</v>
      </c>
      <c r="C868" s="203" t="s">
        <v>127</v>
      </c>
      <c r="D868" s="203"/>
      <c r="E868" s="203"/>
      <c r="F868" s="203"/>
      <c r="G868" s="203"/>
      <c r="H868" s="203"/>
      <c r="I868" s="203"/>
      <c r="J868" s="203"/>
      <c r="K868" s="203"/>
      <c r="L868" s="203"/>
      <c r="M868" s="203"/>
      <c r="N868" s="211"/>
      <c r="AF868" s="83"/>
      <c r="AG868" s="91"/>
      <c r="AH868" s="94" t="s">
        <v>127</v>
      </c>
      <c r="AL868" s="91"/>
      <c r="AM868" s="91"/>
    </row>
    <row r="869" spans="1:39" customFormat="1" ht="22.5" x14ac:dyDescent="0.25">
      <c r="A869" s="92"/>
      <c r="B869" s="93" t="s">
        <v>128</v>
      </c>
      <c r="C869" s="203" t="s">
        <v>129</v>
      </c>
      <c r="D869" s="203"/>
      <c r="E869" s="203"/>
      <c r="F869" s="203"/>
      <c r="G869" s="203"/>
      <c r="H869" s="203"/>
      <c r="I869" s="203"/>
      <c r="J869" s="203"/>
      <c r="K869" s="203"/>
      <c r="L869" s="203"/>
      <c r="M869" s="203"/>
      <c r="N869" s="211"/>
      <c r="AF869" s="83"/>
      <c r="AG869" s="91"/>
      <c r="AH869" s="94" t="s">
        <v>129</v>
      </c>
      <c r="AL869" s="91"/>
      <c r="AM869" s="91"/>
    </row>
    <row r="870" spans="1:39" customFormat="1" ht="15" x14ac:dyDescent="0.25">
      <c r="A870" s="95"/>
      <c r="B870" s="93" t="s">
        <v>130</v>
      </c>
      <c r="C870" s="208" t="s">
        <v>131</v>
      </c>
      <c r="D870" s="208"/>
      <c r="E870" s="208"/>
      <c r="F870" s="96"/>
      <c r="G870" s="97"/>
      <c r="H870" s="97"/>
      <c r="I870" s="97"/>
      <c r="J870" s="98">
        <v>27.11</v>
      </c>
      <c r="K870" s="99">
        <v>1.38</v>
      </c>
      <c r="L870" s="98">
        <v>598.59</v>
      </c>
      <c r="M870" s="99">
        <v>49.76</v>
      </c>
      <c r="N870" s="100">
        <v>29785.84</v>
      </c>
      <c r="AF870" s="83"/>
      <c r="AG870" s="91"/>
      <c r="AI870" s="94" t="s">
        <v>131</v>
      </c>
      <c r="AL870" s="91"/>
      <c r="AM870" s="91"/>
    </row>
    <row r="871" spans="1:39" customFormat="1" ht="15" x14ac:dyDescent="0.25">
      <c r="A871" s="95"/>
      <c r="B871" s="93" t="s">
        <v>132</v>
      </c>
      <c r="C871" s="208" t="s">
        <v>133</v>
      </c>
      <c r="D871" s="208"/>
      <c r="E871" s="208"/>
      <c r="F871" s="96"/>
      <c r="G871" s="97"/>
      <c r="H871" s="97"/>
      <c r="I871" s="97"/>
      <c r="J871" s="98">
        <v>106.69</v>
      </c>
      <c r="K871" s="99">
        <v>1.38</v>
      </c>
      <c r="L871" s="101">
        <v>2355.7199999999998</v>
      </c>
      <c r="M871" s="99">
        <v>13.37</v>
      </c>
      <c r="N871" s="100">
        <v>31495.98</v>
      </c>
      <c r="AF871" s="83"/>
      <c r="AG871" s="91"/>
      <c r="AI871" s="94" t="s">
        <v>133</v>
      </c>
      <c r="AL871" s="91"/>
      <c r="AM871" s="91"/>
    </row>
    <row r="872" spans="1:39" customFormat="1" ht="15" x14ac:dyDescent="0.25">
      <c r="A872" s="95"/>
      <c r="B872" s="93" t="s">
        <v>134</v>
      </c>
      <c r="C872" s="208" t="s">
        <v>135</v>
      </c>
      <c r="D872" s="208"/>
      <c r="E872" s="208"/>
      <c r="F872" s="96"/>
      <c r="G872" s="97"/>
      <c r="H872" s="97"/>
      <c r="I872" s="97"/>
      <c r="J872" s="98">
        <v>10.09</v>
      </c>
      <c r="K872" s="99">
        <v>1.38</v>
      </c>
      <c r="L872" s="98">
        <v>222.79</v>
      </c>
      <c r="M872" s="99">
        <v>49.76</v>
      </c>
      <c r="N872" s="100">
        <v>11086.03</v>
      </c>
      <c r="AF872" s="83"/>
      <c r="AG872" s="91"/>
      <c r="AI872" s="94" t="s">
        <v>135</v>
      </c>
      <c r="AL872" s="91"/>
      <c r="AM872" s="91"/>
    </row>
    <row r="873" spans="1:39" customFormat="1" ht="15" x14ac:dyDescent="0.25">
      <c r="A873" s="95"/>
      <c r="B873" s="93" t="s">
        <v>158</v>
      </c>
      <c r="C873" s="208" t="s">
        <v>159</v>
      </c>
      <c r="D873" s="208"/>
      <c r="E873" s="208"/>
      <c r="F873" s="96"/>
      <c r="G873" s="97"/>
      <c r="H873" s="97"/>
      <c r="I873" s="97"/>
      <c r="J873" s="98">
        <v>45.54</v>
      </c>
      <c r="K873" s="97"/>
      <c r="L873" s="98">
        <v>728.64</v>
      </c>
      <c r="M873" s="99">
        <v>8.3699999999999992</v>
      </c>
      <c r="N873" s="100">
        <v>6098.72</v>
      </c>
      <c r="AF873" s="83"/>
      <c r="AG873" s="91"/>
      <c r="AI873" s="94" t="s">
        <v>159</v>
      </c>
      <c r="AL873" s="91"/>
      <c r="AM873" s="91"/>
    </row>
    <row r="874" spans="1:39" customFormat="1" ht="15" x14ac:dyDescent="0.25">
      <c r="A874" s="102"/>
      <c r="B874" s="93"/>
      <c r="C874" s="208" t="s">
        <v>136</v>
      </c>
      <c r="D874" s="208"/>
      <c r="E874" s="208"/>
      <c r="F874" s="96" t="s">
        <v>137</v>
      </c>
      <c r="G874" s="99">
        <v>3.06</v>
      </c>
      <c r="H874" s="99">
        <v>1.38</v>
      </c>
      <c r="I874" s="103">
        <v>67.564800000000005</v>
      </c>
      <c r="J874" s="104"/>
      <c r="K874" s="97"/>
      <c r="L874" s="104"/>
      <c r="M874" s="97"/>
      <c r="N874" s="105"/>
      <c r="AF874" s="83"/>
      <c r="AG874" s="91"/>
      <c r="AJ874" s="94" t="s">
        <v>136</v>
      </c>
      <c r="AL874" s="91"/>
      <c r="AM874" s="91"/>
    </row>
    <row r="875" spans="1:39" customFormat="1" ht="15" x14ac:dyDescent="0.25">
      <c r="A875" s="102"/>
      <c r="B875" s="93"/>
      <c r="C875" s="208" t="s">
        <v>138</v>
      </c>
      <c r="D875" s="208"/>
      <c r="E875" s="208"/>
      <c r="F875" s="96" t="s">
        <v>137</v>
      </c>
      <c r="G875" s="99">
        <v>0.87</v>
      </c>
      <c r="H875" s="99">
        <v>1.38</v>
      </c>
      <c r="I875" s="103">
        <v>19.209599999999998</v>
      </c>
      <c r="J875" s="104"/>
      <c r="K875" s="97"/>
      <c r="L875" s="104"/>
      <c r="M875" s="97"/>
      <c r="N875" s="105"/>
      <c r="AF875" s="83"/>
      <c r="AG875" s="91"/>
      <c r="AJ875" s="94" t="s">
        <v>138</v>
      </c>
      <c r="AL875" s="91"/>
      <c r="AM875" s="91"/>
    </row>
    <row r="876" spans="1:39" customFormat="1" ht="15" x14ac:dyDescent="0.25">
      <c r="A876" s="95"/>
      <c r="B876" s="93"/>
      <c r="C876" s="218" t="s">
        <v>139</v>
      </c>
      <c r="D876" s="218"/>
      <c r="E876" s="218"/>
      <c r="F876" s="106"/>
      <c r="G876" s="107"/>
      <c r="H876" s="107"/>
      <c r="I876" s="107"/>
      <c r="J876" s="108">
        <v>179.34</v>
      </c>
      <c r="K876" s="107"/>
      <c r="L876" s="109">
        <v>3682.95</v>
      </c>
      <c r="M876" s="107"/>
      <c r="N876" s="110">
        <v>67380.539999999994</v>
      </c>
      <c r="AF876" s="83"/>
      <c r="AG876" s="91"/>
      <c r="AK876" s="94" t="s">
        <v>139</v>
      </c>
      <c r="AL876" s="91"/>
      <c r="AM876" s="91"/>
    </row>
    <row r="877" spans="1:39" customFormat="1" ht="15" x14ac:dyDescent="0.25">
      <c r="A877" s="102"/>
      <c r="B877" s="93"/>
      <c r="C877" s="208" t="s">
        <v>140</v>
      </c>
      <c r="D877" s="208"/>
      <c r="E877" s="208"/>
      <c r="F877" s="96"/>
      <c r="G877" s="97"/>
      <c r="H877" s="97"/>
      <c r="I877" s="97"/>
      <c r="J877" s="104"/>
      <c r="K877" s="97"/>
      <c r="L877" s="98">
        <v>821.38</v>
      </c>
      <c r="M877" s="97"/>
      <c r="N877" s="100">
        <v>40871.870000000003</v>
      </c>
      <c r="AF877" s="83"/>
      <c r="AG877" s="91"/>
      <c r="AJ877" s="94" t="s">
        <v>140</v>
      </c>
      <c r="AL877" s="91"/>
      <c r="AM877" s="91"/>
    </row>
    <row r="878" spans="1:39" customFormat="1" ht="15" x14ac:dyDescent="0.25">
      <c r="A878" s="102"/>
      <c r="B878" s="93" t="s">
        <v>141</v>
      </c>
      <c r="C878" s="208" t="s">
        <v>142</v>
      </c>
      <c r="D878" s="208"/>
      <c r="E878" s="208"/>
      <c r="F878" s="96" t="s">
        <v>143</v>
      </c>
      <c r="G878" s="111">
        <v>103</v>
      </c>
      <c r="H878" s="97"/>
      <c r="I878" s="111">
        <v>103</v>
      </c>
      <c r="J878" s="104"/>
      <c r="K878" s="97"/>
      <c r="L878" s="98">
        <v>846.02</v>
      </c>
      <c r="M878" s="97"/>
      <c r="N878" s="100">
        <v>42098.03</v>
      </c>
      <c r="AF878" s="83"/>
      <c r="AG878" s="91"/>
      <c r="AJ878" s="94" t="s">
        <v>142</v>
      </c>
      <c r="AL878" s="91"/>
      <c r="AM878" s="91"/>
    </row>
    <row r="879" spans="1:39" customFormat="1" ht="15" x14ac:dyDescent="0.25">
      <c r="A879" s="102"/>
      <c r="B879" s="93" t="s">
        <v>144</v>
      </c>
      <c r="C879" s="208" t="s">
        <v>145</v>
      </c>
      <c r="D879" s="208"/>
      <c r="E879" s="208"/>
      <c r="F879" s="96" t="s">
        <v>143</v>
      </c>
      <c r="G879" s="111">
        <v>60</v>
      </c>
      <c r="H879" s="97"/>
      <c r="I879" s="111">
        <v>60</v>
      </c>
      <c r="J879" s="104"/>
      <c r="K879" s="97"/>
      <c r="L879" s="98">
        <v>492.83</v>
      </c>
      <c r="M879" s="97"/>
      <c r="N879" s="100">
        <v>24523.119999999999</v>
      </c>
      <c r="AF879" s="83"/>
      <c r="AG879" s="91"/>
      <c r="AJ879" s="94" t="s">
        <v>145</v>
      </c>
      <c r="AL879" s="91"/>
      <c r="AM879" s="91"/>
    </row>
    <row r="880" spans="1:39" customFormat="1" ht="15" x14ac:dyDescent="0.25">
      <c r="A880" s="112"/>
      <c r="B880" s="113"/>
      <c r="C880" s="210" t="s">
        <v>146</v>
      </c>
      <c r="D880" s="210"/>
      <c r="E880" s="210"/>
      <c r="F880" s="86"/>
      <c r="G880" s="87"/>
      <c r="H880" s="87"/>
      <c r="I880" s="87"/>
      <c r="J880" s="89"/>
      <c r="K880" s="87"/>
      <c r="L880" s="114">
        <v>5021.8</v>
      </c>
      <c r="M880" s="107"/>
      <c r="N880" s="115">
        <v>134001.69</v>
      </c>
      <c r="AF880" s="83"/>
      <c r="AG880" s="91"/>
      <c r="AL880" s="91" t="s">
        <v>146</v>
      </c>
      <c r="AM880" s="91"/>
    </row>
    <row r="881" spans="1:41" customFormat="1" ht="15" x14ac:dyDescent="0.25">
      <c r="A881" s="84" t="s">
        <v>543</v>
      </c>
      <c r="B881" s="85" t="s">
        <v>213</v>
      </c>
      <c r="C881" s="210" t="s">
        <v>214</v>
      </c>
      <c r="D881" s="210"/>
      <c r="E881" s="210"/>
      <c r="F881" s="86" t="s">
        <v>215</v>
      </c>
      <c r="G881" s="87"/>
      <c r="H881" s="87"/>
      <c r="I881" s="121">
        <v>-0.96</v>
      </c>
      <c r="J881" s="119">
        <v>610</v>
      </c>
      <c r="K881" s="87"/>
      <c r="L881" s="119">
        <v>-585.6</v>
      </c>
      <c r="M881" s="121">
        <v>8.3699999999999992</v>
      </c>
      <c r="N881" s="115">
        <v>-4901.47</v>
      </c>
      <c r="AF881" s="83"/>
      <c r="AG881" s="91" t="s">
        <v>214</v>
      </c>
      <c r="AL881" s="91"/>
      <c r="AM881" s="91"/>
    </row>
    <row r="882" spans="1:41" customFormat="1" ht="15" x14ac:dyDescent="0.25">
      <c r="A882" s="112"/>
      <c r="B882" s="113"/>
      <c r="C882" s="208" t="s">
        <v>216</v>
      </c>
      <c r="D882" s="208"/>
      <c r="E882" s="208"/>
      <c r="F882" s="208"/>
      <c r="G882" s="208"/>
      <c r="H882" s="208"/>
      <c r="I882" s="208"/>
      <c r="J882" s="208"/>
      <c r="K882" s="208"/>
      <c r="L882" s="208"/>
      <c r="M882" s="208"/>
      <c r="N882" s="209"/>
      <c r="AF882" s="83"/>
      <c r="AG882" s="91"/>
      <c r="AL882" s="91"/>
      <c r="AM882" s="91"/>
      <c r="AO882" s="94" t="s">
        <v>216</v>
      </c>
    </row>
    <row r="883" spans="1:41" customFormat="1" ht="15" x14ac:dyDescent="0.25">
      <c r="A883" s="112"/>
      <c r="B883" s="113"/>
      <c r="C883" s="210" t="s">
        <v>146</v>
      </c>
      <c r="D883" s="210"/>
      <c r="E883" s="210"/>
      <c r="F883" s="86"/>
      <c r="G883" s="87"/>
      <c r="H883" s="87"/>
      <c r="I883" s="87"/>
      <c r="J883" s="89"/>
      <c r="K883" s="87"/>
      <c r="L883" s="119">
        <v>-585.6</v>
      </c>
      <c r="M883" s="107"/>
      <c r="N883" s="115">
        <v>-4901.47</v>
      </c>
      <c r="AF883" s="83"/>
      <c r="AG883" s="91"/>
      <c r="AL883" s="91" t="s">
        <v>146</v>
      </c>
      <c r="AM883" s="91"/>
    </row>
    <row r="884" spans="1:41" customFormat="1" ht="34.5" x14ac:dyDescent="0.25">
      <c r="A884" s="84" t="s">
        <v>544</v>
      </c>
      <c r="B884" s="85" t="s">
        <v>218</v>
      </c>
      <c r="C884" s="210" t="s">
        <v>162</v>
      </c>
      <c r="D884" s="210"/>
      <c r="E884" s="210"/>
      <c r="F884" s="86" t="s">
        <v>71</v>
      </c>
      <c r="G884" s="87"/>
      <c r="H884" s="87"/>
      <c r="I884" s="88">
        <v>7</v>
      </c>
      <c r="J884" s="89"/>
      <c r="K884" s="87"/>
      <c r="L884" s="89"/>
      <c r="M884" s="87"/>
      <c r="N884" s="90"/>
      <c r="AF884" s="83"/>
      <c r="AG884" s="91" t="s">
        <v>162</v>
      </c>
      <c r="AL884" s="91"/>
      <c r="AM884" s="91"/>
    </row>
    <row r="885" spans="1:41" customFormat="1" ht="34.5" x14ac:dyDescent="0.25">
      <c r="A885" s="92"/>
      <c r="B885" s="93" t="s">
        <v>126</v>
      </c>
      <c r="C885" s="203" t="s">
        <v>127</v>
      </c>
      <c r="D885" s="203"/>
      <c r="E885" s="203"/>
      <c r="F885" s="203"/>
      <c r="G885" s="203"/>
      <c r="H885" s="203"/>
      <c r="I885" s="203"/>
      <c r="J885" s="203"/>
      <c r="K885" s="203"/>
      <c r="L885" s="203"/>
      <c r="M885" s="203"/>
      <c r="N885" s="211"/>
      <c r="AF885" s="83"/>
      <c r="AG885" s="91"/>
      <c r="AH885" s="94" t="s">
        <v>127</v>
      </c>
      <c r="AL885" s="91"/>
      <c r="AM885" s="91"/>
    </row>
    <row r="886" spans="1:41" customFormat="1" ht="22.5" x14ac:dyDescent="0.25">
      <c r="A886" s="92"/>
      <c r="B886" s="93" t="s">
        <v>128</v>
      </c>
      <c r="C886" s="203" t="s">
        <v>129</v>
      </c>
      <c r="D886" s="203"/>
      <c r="E886" s="203"/>
      <c r="F886" s="203"/>
      <c r="G886" s="203"/>
      <c r="H886" s="203"/>
      <c r="I886" s="203"/>
      <c r="J886" s="203"/>
      <c r="K886" s="203"/>
      <c r="L886" s="203"/>
      <c r="M886" s="203"/>
      <c r="N886" s="211"/>
      <c r="AF886" s="83"/>
      <c r="AG886" s="91"/>
      <c r="AH886" s="94" t="s">
        <v>129</v>
      </c>
      <c r="AL886" s="91"/>
      <c r="AM886" s="91"/>
    </row>
    <row r="887" spans="1:41" customFormat="1" ht="15" x14ac:dyDescent="0.25">
      <c r="A887" s="95"/>
      <c r="B887" s="93" t="s">
        <v>130</v>
      </c>
      <c r="C887" s="208" t="s">
        <v>131</v>
      </c>
      <c r="D887" s="208"/>
      <c r="E887" s="208"/>
      <c r="F887" s="96"/>
      <c r="G887" s="97"/>
      <c r="H887" s="97"/>
      <c r="I887" s="97"/>
      <c r="J887" s="98">
        <v>52.98</v>
      </c>
      <c r="K887" s="99">
        <v>1.38</v>
      </c>
      <c r="L887" s="98">
        <v>511.79</v>
      </c>
      <c r="M887" s="99">
        <v>49.76</v>
      </c>
      <c r="N887" s="100">
        <v>25466.67</v>
      </c>
      <c r="AF887" s="83"/>
      <c r="AG887" s="91"/>
      <c r="AI887" s="94" t="s">
        <v>131</v>
      </c>
      <c r="AL887" s="91"/>
      <c r="AM887" s="91"/>
    </row>
    <row r="888" spans="1:41" customFormat="1" ht="15" x14ac:dyDescent="0.25">
      <c r="A888" s="95"/>
      <c r="B888" s="93" t="s">
        <v>132</v>
      </c>
      <c r="C888" s="208" t="s">
        <v>133</v>
      </c>
      <c r="D888" s="208"/>
      <c r="E888" s="208"/>
      <c r="F888" s="96"/>
      <c r="G888" s="97"/>
      <c r="H888" s="97"/>
      <c r="I888" s="97"/>
      <c r="J888" s="98">
        <v>247.94</v>
      </c>
      <c r="K888" s="99">
        <v>1.38</v>
      </c>
      <c r="L888" s="101">
        <v>2395.1</v>
      </c>
      <c r="M888" s="99">
        <v>13.37</v>
      </c>
      <c r="N888" s="100">
        <v>32022.49</v>
      </c>
      <c r="AF888" s="83"/>
      <c r="AG888" s="91"/>
      <c r="AI888" s="94" t="s">
        <v>133</v>
      </c>
      <c r="AL888" s="91"/>
      <c r="AM888" s="91"/>
    </row>
    <row r="889" spans="1:41" customFormat="1" ht="15" x14ac:dyDescent="0.25">
      <c r="A889" s="95"/>
      <c r="B889" s="93" t="s">
        <v>134</v>
      </c>
      <c r="C889" s="208" t="s">
        <v>135</v>
      </c>
      <c r="D889" s="208"/>
      <c r="E889" s="208"/>
      <c r="F889" s="96"/>
      <c r="G889" s="97"/>
      <c r="H889" s="97"/>
      <c r="I889" s="97"/>
      <c r="J889" s="98">
        <v>23.2</v>
      </c>
      <c r="K889" s="99">
        <v>1.38</v>
      </c>
      <c r="L889" s="98">
        <v>224.11</v>
      </c>
      <c r="M889" s="99">
        <v>49.76</v>
      </c>
      <c r="N889" s="100">
        <v>11151.71</v>
      </c>
      <c r="AF889" s="83"/>
      <c r="AG889" s="91"/>
      <c r="AI889" s="94" t="s">
        <v>135</v>
      </c>
      <c r="AL889" s="91"/>
      <c r="AM889" s="91"/>
    </row>
    <row r="890" spans="1:41" customFormat="1" ht="15" x14ac:dyDescent="0.25">
      <c r="A890" s="95"/>
      <c r="B890" s="93" t="s">
        <v>158</v>
      </c>
      <c r="C890" s="208" t="s">
        <v>159</v>
      </c>
      <c r="D890" s="208"/>
      <c r="E890" s="208"/>
      <c r="F890" s="96"/>
      <c r="G890" s="97"/>
      <c r="H890" s="97"/>
      <c r="I890" s="97"/>
      <c r="J890" s="98">
        <v>45.54</v>
      </c>
      <c r="K890" s="97"/>
      <c r="L890" s="98">
        <v>318.77999999999997</v>
      </c>
      <c r="M890" s="99">
        <v>8.3699999999999992</v>
      </c>
      <c r="N890" s="100">
        <v>2668.19</v>
      </c>
      <c r="AF890" s="83"/>
      <c r="AG890" s="91"/>
      <c r="AI890" s="94" t="s">
        <v>159</v>
      </c>
      <c r="AL890" s="91"/>
      <c r="AM890" s="91"/>
    </row>
    <row r="891" spans="1:41" customFormat="1" ht="15" x14ac:dyDescent="0.25">
      <c r="A891" s="102"/>
      <c r="B891" s="93"/>
      <c r="C891" s="208" t="s">
        <v>136</v>
      </c>
      <c r="D891" s="208"/>
      <c r="E891" s="208"/>
      <c r="F891" s="96" t="s">
        <v>137</v>
      </c>
      <c r="G891" s="99">
        <v>5.98</v>
      </c>
      <c r="H891" s="99">
        <v>1.38</v>
      </c>
      <c r="I891" s="103">
        <v>57.766800000000003</v>
      </c>
      <c r="J891" s="104"/>
      <c r="K891" s="97"/>
      <c r="L891" s="104"/>
      <c r="M891" s="97"/>
      <c r="N891" s="105"/>
      <c r="AF891" s="83"/>
      <c r="AG891" s="91"/>
      <c r="AJ891" s="94" t="s">
        <v>136</v>
      </c>
      <c r="AL891" s="91"/>
      <c r="AM891" s="91"/>
    </row>
    <row r="892" spans="1:41" customFormat="1" ht="15" x14ac:dyDescent="0.25">
      <c r="A892" s="102"/>
      <c r="B892" s="93"/>
      <c r="C892" s="208" t="s">
        <v>138</v>
      </c>
      <c r="D892" s="208"/>
      <c r="E892" s="208"/>
      <c r="F892" s="96" t="s">
        <v>137</v>
      </c>
      <c r="G892" s="111">
        <v>2</v>
      </c>
      <c r="H892" s="99">
        <v>1.38</v>
      </c>
      <c r="I892" s="99">
        <v>19.32</v>
      </c>
      <c r="J892" s="104"/>
      <c r="K892" s="97"/>
      <c r="L892" s="104"/>
      <c r="M892" s="97"/>
      <c r="N892" s="105"/>
      <c r="AF892" s="83"/>
      <c r="AG892" s="91"/>
      <c r="AJ892" s="94" t="s">
        <v>138</v>
      </c>
      <c r="AL892" s="91"/>
      <c r="AM892" s="91"/>
    </row>
    <row r="893" spans="1:41" customFormat="1" ht="15" x14ac:dyDescent="0.25">
      <c r="A893" s="95"/>
      <c r="B893" s="93"/>
      <c r="C893" s="218" t="s">
        <v>139</v>
      </c>
      <c r="D893" s="218"/>
      <c r="E893" s="218"/>
      <c r="F893" s="106"/>
      <c r="G893" s="107"/>
      <c r="H893" s="107"/>
      <c r="I893" s="107"/>
      <c r="J893" s="108">
        <v>346.46</v>
      </c>
      <c r="K893" s="107"/>
      <c r="L893" s="109">
        <v>3225.67</v>
      </c>
      <c r="M893" s="107"/>
      <c r="N893" s="110">
        <v>60157.35</v>
      </c>
      <c r="AF893" s="83"/>
      <c r="AG893" s="91"/>
      <c r="AK893" s="94" t="s">
        <v>139</v>
      </c>
      <c r="AL893" s="91"/>
      <c r="AM893" s="91"/>
    </row>
    <row r="894" spans="1:41" customFormat="1" ht="15" x14ac:dyDescent="0.25">
      <c r="A894" s="102"/>
      <c r="B894" s="93"/>
      <c r="C894" s="208" t="s">
        <v>140</v>
      </c>
      <c r="D894" s="208"/>
      <c r="E894" s="208"/>
      <c r="F894" s="96"/>
      <c r="G894" s="97"/>
      <c r="H894" s="97"/>
      <c r="I894" s="97"/>
      <c r="J894" s="104"/>
      <c r="K894" s="97"/>
      <c r="L894" s="98">
        <v>735.9</v>
      </c>
      <c r="M894" s="97"/>
      <c r="N894" s="100">
        <v>36618.379999999997</v>
      </c>
      <c r="AF894" s="83"/>
      <c r="AG894" s="91"/>
      <c r="AJ894" s="94" t="s">
        <v>140</v>
      </c>
      <c r="AL894" s="91"/>
      <c r="AM894" s="91"/>
    </row>
    <row r="895" spans="1:41" customFormat="1" ht="15" x14ac:dyDescent="0.25">
      <c r="A895" s="102"/>
      <c r="B895" s="93" t="s">
        <v>141</v>
      </c>
      <c r="C895" s="208" t="s">
        <v>142</v>
      </c>
      <c r="D895" s="208"/>
      <c r="E895" s="208"/>
      <c r="F895" s="96" t="s">
        <v>143</v>
      </c>
      <c r="G895" s="111">
        <v>103</v>
      </c>
      <c r="H895" s="97"/>
      <c r="I895" s="111">
        <v>103</v>
      </c>
      <c r="J895" s="104"/>
      <c r="K895" s="97"/>
      <c r="L895" s="98">
        <v>757.98</v>
      </c>
      <c r="M895" s="97"/>
      <c r="N895" s="100">
        <v>37716.93</v>
      </c>
      <c r="AF895" s="83"/>
      <c r="AG895" s="91"/>
      <c r="AJ895" s="94" t="s">
        <v>142</v>
      </c>
      <c r="AL895" s="91"/>
      <c r="AM895" s="91"/>
    </row>
    <row r="896" spans="1:41" customFormat="1" ht="15" x14ac:dyDescent="0.25">
      <c r="A896" s="102"/>
      <c r="B896" s="93" t="s">
        <v>144</v>
      </c>
      <c r="C896" s="208" t="s">
        <v>145</v>
      </c>
      <c r="D896" s="208"/>
      <c r="E896" s="208"/>
      <c r="F896" s="96" t="s">
        <v>143</v>
      </c>
      <c r="G896" s="111">
        <v>60</v>
      </c>
      <c r="H896" s="97"/>
      <c r="I896" s="111">
        <v>60</v>
      </c>
      <c r="J896" s="104"/>
      <c r="K896" s="97"/>
      <c r="L896" s="98">
        <v>441.54</v>
      </c>
      <c r="M896" s="97"/>
      <c r="N896" s="100">
        <v>21971.03</v>
      </c>
      <c r="AF896" s="83"/>
      <c r="AG896" s="91"/>
      <c r="AJ896" s="94" t="s">
        <v>145</v>
      </c>
      <c r="AL896" s="91"/>
      <c r="AM896" s="91"/>
    </row>
    <row r="897" spans="1:41" customFormat="1" ht="15" x14ac:dyDescent="0.25">
      <c r="A897" s="112"/>
      <c r="B897" s="113"/>
      <c r="C897" s="210" t="s">
        <v>146</v>
      </c>
      <c r="D897" s="210"/>
      <c r="E897" s="210"/>
      <c r="F897" s="86"/>
      <c r="G897" s="87"/>
      <c r="H897" s="87"/>
      <c r="I897" s="87"/>
      <c r="J897" s="89"/>
      <c r="K897" s="87"/>
      <c r="L897" s="114">
        <v>4425.1899999999996</v>
      </c>
      <c r="M897" s="107"/>
      <c r="N897" s="115">
        <v>119845.31</v>
      </c>
      <c r="AF897" s="83"/>
      <c r="AG897" s="91"/>
      <c r="AL897" s="91" t="s">
        <v>146</v>
      </c>
      <c r="AM897" s="91"/>
    </row>
    <row r="898" spans="1:41" customFormat="1" ht="15" x14ac:dyDescent="0.25">
      <c r="A898" s="84" t="s">
        <v>545</v>
      </c>
      <c r="B898" s="85" t="s">
        <v>213</v>
      </c>
      <c r="C898" s="210" t="s">
        <v>214</v>
      </c>
      <c r="D898" s="210"/>
      <c r="E898" s="210"/>
      <c r="F898" s="86" t="s">
        <v>215</v>
      </c>
      <c r="G898" s="87"/>
      <c r="H898" s="87"/>
      <c r="I898" s="121">
        <v>-0.42</v>
      </c>
      <c r="J898" s="119">
        <v>610</v>
      </c>
      <c r="K898" s="87"/>
      <c r="L898" s="119">
        <v>-256.2</v>
      </c>
      <c r="M898" s="121">
        <v>8.3699999999999992</v>
      </c>
      <c r="N898" s="115">
        <v>-2144.39</v>
      </c>
      <c r="AF898" s="83"/>
      <c r="AG898" s="91" t="s">
        <v>214</v>
      </c>
      <c r="AL898" s="91"/>
      <c r="AM898" s="91"/>
    </row>
    <row r="899" spans="1:41" customFormat="1" ht="15" x14ac:dyDescent="0.25">
      <c r="A899" s="112"/>
      <c r="B899" s="113"/>
      <c r="C899" s="208" t="s">
        <v>216</v>
      </c>
      <c r="D899" s="208"/>
      <c r="E899" s="208"/>
      <c r="F899" s="208"/>
      <c r="G899" s="208"/>
      <c r="H899" s="208"/>
      <c r="I899" s="208"/>
      <c r="J899" s="208"/>
      <c r="K899" s="208"/>
      <c r="L899" s="208"/>
      <c r="M899" s="208"/>
      <c r="N899" s="209"/>
      <c r="AF899" s="83"/>
      <c r="AG899" s="91"/>
      <c r="AL899" s="91"/>
      <c r="AM899" s="91"/>
      <c r="AO899" s="94" t="s">
        <v>216</v>
      </c>
    </row>
    <row r="900" spans="1:41" customFormat="1" ht="15" x14ac:dyDescent="0.25">
      <c r="A900" s="112"/>
      <c r="B900" s="113"/>
      <c r="C900" s="210" t="s">
        <v>146</v>
      </c>
      <c r="D900" s="210"/>
      <c r="E900" s="210"/>
      <c r="F900" s="86"/>
      <c r="G900" s="87"/>
      <c r="H900" s="87"/>
      <c r="I900" s="87"/>
      <c r="J900" s="89"/>
      <c r="K900" s="87"/>
      <c r="L900" s="119">
        <v>-256.2</v>
      </c>
      <c r="M900" s="107"/>
      <c r="N900" s="115">
        <v>-2144.39</v>
      </c>
      <c r="AF900" s="83"/>
      <c r="AG900" s="91"/>
      <c r="AL900" s="91" t="s">
        <v>146</v>
      </c>
      <c r="AM900" s="91"/>
    </row>
    <row r="901" spans="1:41" customFormat="1" ht="34.5" x14ac:dyDescent="0.25">
      <c r="A901" s="84" t="s">
        <v>546</v>
      </c>
      <c r="B901" s="85" t="s">
        <v>221</v>
      </c>
      <c r="C901" s="210" t="s">
        <v>222</v>
      </c>
      <c r="D901" s="210"/>
      <c r="E901" s="210"/>
      <c r="F901" s="86" t="s">
        <v>223</v>
      </c>
      <c r="G901" s="87"/>
      <c r="H901" s="87"/>
      <c r="I901" s="121">
        <v>0.92</v>
      </c>
      <c r="J901" s="89"/>
      <c r="K901" s="87"/>
      <c r="L901" s="89"/>
      <c r="M901" s="87"/>
      <c r="N901" s="90"/>
      <c r="AF901" s="83"/>
      <c r="AG901" s="91" t="s">
        <v>222</v>
      </c>
      <c r="AL901" s="91"/>
      <c r="AM901" s="91"/>
    </row>
    <row r="902" spans="1:41" customFormat="1" ht="15" x14ac:dyDescent="0.25">
      <c r="A902" s="134"/>
      <c r="B902" s="135"/>
      <c r="C902" s="208" t="s">
        <v>941</v>
      </c>
      <c r="D902" s="208"/>
      <c r="E902" s="208"/>
      <c r="F902" s="208"/>
      <c r="G902" s="208"/>
      <c r="H902" s="208"/>
      <c r="I902" s="208"/>
      <c r="J902" s="208"/>
      <c r="K902" s="208"/>
      <c r="L902" s="208"/>
      <c r="M902" s="208"/>
      <c r="N902" s="209"/>
      <c r="AF902" s="83"/>
      <c r="AG902" s="91"/>
      <c r="AL902" s="91"/>
      <c r="AM902" s="91"/>
      <c r="AN902" s="94" t="s">
        <v>941</v>
      </c>
    </row>
    <row r="903" spans="1:41" customFormat="1" ht="34.5" x14ac:dyDescent="0.25">
      <c r="A903" s="92"/>
      <c r="B903" s="93" t="s">
        <v>126</v>
      </c>
      <c r="C903" s="203" t="s">
        <v>127</v>
      </c>
      <c r="D903" s="203"/>
      <c r="E903" s="203"/>
      <c r="F903" s="203"/>
      <c r="G903" s="203"/>
      <c r="H903" s="203"/>
      <c r="I903" s="203"/>
      <c r="J903" s="203"/>
      <c r="K903" s="203"/>
      <c r="L903" s="203"/>
      <c r="M903" s="203"/>
      <c r="N903" s="211"/>
      <c r="AF903" s="83"/>
      <c r="AG903" s="91"/>
      <c r="AH903" s="94" t="s">
        <v>127</v>
      </c>
      <c r="AL903" s="91"/>
      <c r="AM903" s="91"/>
    </row>
    <row r="904" spans="1:41" customFormat="1" ht="22.5" x14ac:dyDescent="0.25">
      <c r="A904" s="92"/>
      <c r="B904" s="93" t="s">
        <v>128</v>
      </c>
      <c r="C904" s="203" t="s">
        <v>129</v>
      </c>
      <c r="D904" s="203"/>
      <c r="E904" s="203"/>
      <c r="F904" s="203"/>
      <c r="G904" s="203"/>
      <c r="H904" s="203"/>
      <c r="I904" s="203"/>
      <c r="J904" s="203"/>
      <c r="K904" s="203"/>
      <c r="L904" s="203"/>
      <c r="M904" s="203"/>
      <c r="N904" s="211"/>
      <c r="AF904" s="83"/>
      <c r="AG904" s="91"/>
      <c r="AH904" s="94" t="s">
        <v>129</v>
      </c>
      <c r="AL904" s="91"/>
      <c r="AM904" s="91"/>
    </row>
    <row r="905" spans="1:41" customFormat="1" ht="15" x14ac:dyDescent="0.25">
      <c r="A905" s="95"/>
      <c r="B905" s="93" t="s">
        <v>130</v>
      </c>
      <c r="C905" s="208" t="s">
        <v>131</v>
      </c>
      <c r="D905" s="208"/>
      <c r="E905" s="208"/>
      <c r="F905" s="96"/>
      <c r="G905" s="97"/>
      <c r="H905" s="97"/>
      <c r="I905" s="97"/>
      <c r="J905" s="98">
        <v>320.38</v>
      </c>
      <c r="K905" s="99">
        <v>1.38</v>
      </c>
      <c r="L905" s="98">
        <v>406.75</v>
      </c>
      <c r="M905" s="99">
        <v>49.76</v>
      </c>
      <c r="N905" s="100">
        <v>20239.88</v>
      </c>
      <c r="AF905" s="83"/>
      <c r="AG905" s="91"/>
      <c r="AI905" s="94" t="s">
        <v>131</v>
      </c>
      <c r="AL905" s="91"/>
      <c r="AM905" s="91"/>
    </row>
    <row r="906" spans="1:41" customFormat="1" ht="15" x14ac:dyDescent="0.25">
      <c r="A906" s="95"/>
      <c r="B906" s="93" t="s">
        <v>132</v>
      </c>
      <c r="C906" s="208" t="s">
        <v>133</v>
      </c>
      <c r="D906" s="208"/>
      <c r="E906" s="208"/>
      <c r="F906" s="96"/>
      <c r="G906" s="97"/>
      <c r="H906" s="97"/>
      <c r="I906" s="97"/>
      <c r="J906" s="98">
        <v>557.46</v>
      </c>
      <c r="K906" s="99">
        <v>1.38</v>
      </c>
      <c r="L906" s="98">
        <v>707.75</v>
      </c>
      <c r="M906" s="99">
        <v>13.37</v>
      </c>
      <c r="N906" s="100">
        <v>9462.6200000000008</v>
      </c>
      <c r="AF906" s="83"/>
      <c r="AG906" s="91"/>
      <c r="AI906" s="94" t="s">
        <v>133</v>
      </c>
      <c r="AL906" s="91"/>
      <c r="AM906" s="91"/>
    </row>
    <row r="907" spans="1:41" customFormat="1" ht="15" x14ac:dyDescent="0.25">
      <c r="A907" s="95"/>
      <c r="B907" s="93" t="s">
        <v>134</v>
      </c>
      <c r="C907" s="208" t="s">
        <v>135</v>
      </c>
      <c r="D907" s="208"/>
      <c r="E907" s="208"/>
      <c r="F907" s="96"/>
      <c r="G907" s="97"/>
      <c r="H907" s="97"/>
      <c r="I907" s="97"/>
      <c r="J907" s="98">
        <v>84.75</v>
      </c>
      <c r="K907" s="99">
        <v>1.38</v>
      </c>
      <c r="L907" s="98">
        <v>107.6</v>
      </c>
      <c r="M907" s="99">
        <v>49.76</v>
      </c>
      <c r="N907" s="100">
        <v>5354.18</v>
      </c>
      <c r="AF907" s="83"/>
      <c r="AG907" s="91"/>
      <c r="AI907" s="94" t="s">
        <v>135</v>
      </c>
      <c r="AL907" s="91"/>
      <c r="AM907" s="91"/>
    </row>
    <row r="908" spans="1:41" customFormat="1" ht="15" x14ac:dyDescent="0.25">
      <c r="A908" s="95"/>
      <c r="B908" s="93" t="s">
        <v>158</v>
      </c>
      <c r="C908" s="208" t="s">
        <v>159</v>
      </c>
      <c r="D908" s="208"/>
      <c r="E908" s="208"/>
      <c r="F908" s="96"/>
      <c r="G908" s="97"/>
      <c r="H908" s="97"/>
      <c r="I908" s="97"/>
      <c r="J908" s="98">
        <v>509.73</v>
      </c>
      <c r="K908" s="97"/>
      <c r="L908" s="98">
        <v>468.95</v>
      </c>
      <c r="M908" s="99">
        <v>8.3699999999999992</v>
      </c>
      <c r="N908" s="100">
        <v>3925.11</v>
      </c>
      <c r="AF908" s="83"/>
      <c r="AG908" s="91"/>
      <c r="AI908" s="94" t="s">
        <v>159</v>
      </c>
      <c r="AL908" s="91"/>
      <c r="AM908" s="91"/>
    </row>
    <row r="909" spans="1:41" customFormat="1" ht="15" x14ac:dyDescent="0.25">
      <c r="A909" s="102"/>
      <c r="B909" s="93"/>
      <c r="C909" s="208" t="s">
        <v>136</v>
      </c>
      <c r="D909" s="208"/>
      <c r="E909" s="208"/>
      <c r="F909" s="96" t="s">
        <v>137</v>
      </c>
      <c r="G909" s="116">
        <v>34.9</v>
      </c>
      <c r="H909" s="99">
        <v>1.38</v>
      </c>
      <c r="I909" s="118">
        <v>44.309040000000003</v>
      </c>
      <c r="J909" s="104"/>
      <c r="K909" s="97"/>
      <c r="L909" s="104"/>
      <c r="M909" s="97"/>
      <c r="N909" s="105"/>
      <c r="AF909" s="83"/>
      <c r="AG909" s="91"/>
      <c r="AJ909" s="94" t="s">
        <v>136</v>
      </c>
      <c r="AL909" s="91"/>
      <c r="AM909" s="91"/>
    </row>
    <row r="910" spans="1:41" customFormat="1" ht="15" x14ac:dyDescent="0.25">
      <c r="A910" s="102"/>
      <c r="B910" s="93"/>
      <c r="C910" s="208" t="s">
        <v>138</v>
      </c>
      <c r="D910" s="208"/>
      <c r="E910" s="208"/>
      <c r="F910" s="96" t="s">
        <v>137</v>
      </c>
      <c r="G910" s="99">
        <v>7.35</v>
      </c>
      <c r="H910" s="99">
        <v>1.38</v>
      </c>
      <c r="I910" s="118">
        <v>9.3315599999999996</v>
      </c>
      <c r="J910" s="104"/>
      <c r="K910" s="97"/>
      <c r="L910" s="104"/>
      <c r="M910" s="97"/>
      <c r="N910" s="105"/>
      <c r="AF910" s="83"/>
      <c r="AG910" s="91"/>
      <c r="AJ910" s="94" t="s">
        <v>138</v>
      </c>
      <c r="AL910" s="91"/>
      <c r="AM910" s="91"/>
    </row>
    <row r="911" spans="1:41" customFormat="1" ht="15" x14ac:dyDescent="0.25">
      <c r="A911" s="95"/>
      <c r="B911" s="93"/>
      <c r="C911" s="218" t="s">
        <v>139</v>
      </c>
      <c r="D911" s="218"/>
      <c r="E911" s="218"/>
      <c r="F911" s="106"/>
      <c r="G911" s="107"/>
      <c r="H911" s="107"/>
      <c r="I911" s="107"/>
      <c r="J911" s="109">
        <v>1387.57</v>
      </c>
      <c r="K911" s="107"/>
      <c r="L911" s="109">
        <v>1583.45</v>
      </c>
      <c r="M911" s="107"/>
      <c r="N911" s="110">
        <v>33627.61</v>
      </c>
      <c r="AF911" s="83"/>
      <c r="AG911" s="91"/>
      <c r="AK911" s="94" t="s">
        <v>139</v>
      </c>
      <c r="AL911" s="91"/>
      <c r="AM911" s="91"/>
    </row>
    <row r="912" spans="1:41" customFormat="1" ht="15" x14ac:dyDescent="0.25">
      <c r="A912" s="102"/>
      <c r="B912" s="93"/>
      <c r="C912" s="208" t="s">
        <v>140</v>
      </c>
      <c r="D912" s="208"/>
      <c r="E912" s="208"/>
      <c r="F912" s="96"/>
      <c r="G912" s="97"/>
      <c r="H912" s="97"/>
      <c r="I912" s="97"/>
      <c r="J912" s="104"/>
      <c r="K912" s="97"/>
      <c r="L912" s="98">
        <v>514.35</v>
      </c>
      <c r="M912" s="97"/>
      <c r="N912" s="100">
        <v>25594.06</v>
      </c>
      <c r="AF912" s="83"/>
      <c r="AG912" s="91"/>
      <c r="AJ912" s="94" t="s">
        <v>140</v>
      </c>
      <c r="AL912" s="91"/>
      <c r="AM912" s="91"/>
    </row>
    <row r="913" spans="1:41" customFormat="1" ht="15" x14ac:dyDescent="0.25">
      <c r="A913" s="102"/>
      <c r="B913" s="93" t="s">
        <v>141</v>
      </c>
      <c r="C913" s="208" t="s">
        <v>142</v>
      </c>
      <c r="D913" s="208"/>
      <c r="E913" s="208"/>
      <c r="F913" s="96" t="s">
        <v>143</v>
      </c>
      <c r="G913" s="111">
        <v>103</v>
      </c>
      <c r="H913" s="97"/>
      <c r="I913" s="111">
        <v>103</v>
      </c>
      <c r="J913" s="104"/>
      <c r="K913" s="97"/>
      <c r="L913" s="98">
        <v>529.78</v>
      </c>
      <c r="M913" s="97"/>
      <c r="N913" s="100">
        <v>26361.88</v>
      </c>
      <c r="AF913" s="83"/>
      <c r="AG913" s="91"/>
      <c r="AJ913" s="94" t="s">
        <v>142</v>
      </c>
      <c r="AL913" s="91"/>
      <c r="AM913" s="91"/>
    </row>
    <row r="914" spans="1:41" customFormat="1" ht="15" x14ac:dyDescent="0.25">
      <c r="A914" s="102"/>
      <c r="B914" s="93" t="s">
        <v>144</v>
      </c>
      <c r="C914" s="208" t="s">
        <v>145</v>
      </c>
      <c r="D914" s="208"/>
      <c r="E914" s="208"/>
      <c r="F914" s="96" t="s">
        <v>143</v>
      </c>
      <c r="G914" s="111">
        <v>60</v>
      </c>
      <c r="H914" s="97"/>
      <c r="I914" s="111">
        <v>60</v>
      </c>
      <c r="J914" s="104"/>
      <c r="K914" s="97"/>
      <c r="L914" s="98">
        <v>308.61</v>
      </c>
      <c r="M914" s="97"/>
      <c r="N914" s="100">
        <v>15356.44</v>
      </c>
      <c r="AF914" s="83"/>
      <c r="AG914" s="91"/>
      <c r="AJ914" s="94" t="s">
        <v>145</v>
      </c>
      <c r="AL914" s="91"/>
      <c r="AM914" s="91"/>
    </row>
    <row r="915" spans="1:41" customFormat="1" ht="15" x14ac:dyDescent="0.25">
      <c r="A915" s="112"/>
      <c r="B915" s="113"/>
      <c r="C915" s="210" t="s">
        <v>146</v>
      </c>
      <c r="D915" s="210"/>
      <c r="E915" s="210"/>
      <c r="F915" s="86"/>
      <c r="G915" s="87"/>
      <c r="H915" s="87"/>
      <c r="I915" s="87"/>
      <c r="J915" s="89"/>
      <c r="K915" s="87"/>
      <c r="L915" s="114">
        <v>2421.84</v>
      </c>
      <c r="M915" s="107"/>
      <c r="N915" s="115">
        <v>75345.929999999993</v>
      </c>
      <c r="AF915" s="83"/>
      <c r="AG915" s="91"/>
      <c r="AL915" s="91" t="s">
        <v>146</v>
      </c>
      <c r="AM915" s="91"/>
    </row>
    <row r="916" spans="1:41" customFormat="1" ht="23.25" x14ac:dyDescent="0.25">
      <c r="A916" s="84" t="s">
        <v>547</v>
      </c>
      <c r="B916" s="85" t="s">
        <v>225</v>
      </c>
      <c r="C916" s="210" t="s">
        <v>226</v>
      </c>
      <c r="D916" s="210"/>
      <c r="E916" s="210"/>
      <c r="F916" s="86" t="s">
        <v>71</v>
      </c>
      <c r="G916" s="87"/>
      <c r="H916" s="87"/>
      <c r="I916" s="132">
        <v>-1.9319999999999999</v>
      </c>
      <c r="J916" s="119">
        <v>88.14</v>
      </c>
      <c r="K916" s="87"/>
      <c r="L916" s="119">
        <v>-170.29</v>
      </c>
      <c r="M916" s="121">
        <v>8.3699999999999992</v>
      </c>
      <c r="N916" s="115">
        <v>-1425.33</v>
      </c>
      <c r="AF916" s="83"/>
      <c r="AG916" s="91" t="s">
        <v>226</v>
      </c>
      <c r="AL916" s="91"/>
      <c r="AM916" s="91"/>
    </row>
    <row r="917" spans="1:41" customFormat="1" ht="15" x14ac:dyDescent="0.25">
      <c r="A917" s="112"/>
      <c r="B917" s="113"/>
      <c r="C917" s="208" t="s">
        <v>216</v>
      </c>
      <c r="D917" s="208"/>
      <c r="E917" s="208"/>
      <c r="F917" s="208"/>
      <c r="G917" s="208"/>
      <c r="H917" s="208"/>
      <c r="I917" s="208"/>
      <c r="J917" s="208"/>
      <c r="K917" s="208"/>
      <c r="L917" s="208"/>
      <c r="M917" s="208"/>
      <c r="N917" s="209"/>
      <c r="AF917" s="83"/>
      <c r="AG917" s="91"/>
      <c r="AL917" s="91"/>
      <c r="AM917" s="91"/>
      <c r="AO917" s="94" t="s">
        <v>216</v>
      </c>
    </row>
    <row r="918" spans="1:41" customFormat="1" ht="15" x14ac:dyDescent="0.25">
      <c r="A918" s="112"/>
      <c r="B918" s="113"/>
      <c r="C918" s="210" t="s">
        <v>146</v>
      </c>
      <c r="D918" s="210"/>
      <c r="E918" s="210"/>
      <c r="F918" s="86"/>
      <c r="G918" s="87"/>
      <c r="H918" s="87"/>
      <c r="I918" s="87"/>
      <c r="J918" s="89"/>
      <c r="K918" s="87"/>
      <c r="L918" s="119">
        <v>-170.29</v>
      </c>
      <c r="M918" s="107"/>
      <c r="N918" s="115">
        <v>-1425.33</v>
      </c>
      <c r="AF918" s="83"/>
      <c r="AG918" s="91"/>
      <c r="AL918" s="91" t="s">
        <v>146</v>
      </c>
      <c r="AM918" s="91"/>
    </row>
    <row r="919" spans="1:41" customFormat="1" ht="15" x14ac:dyDescent="0.25">
      <c r="A919" s="84" t="s">
        <v>548</v>
      </c>
      <c r="B919" s="85" t="s">
        <v>228</v>
      </c>
      <c r="C919" s="210" t="s">
        <v>229</v>
      </c>
      <c r="D919" s="210"/>
      <c r="E919" s="210"/>
      <c r="F919" s="86" t="s">
        <v>71</v>
      </c>
      <c r="G919" s="87"/>
      <c r="H919" s="87"/>
      <c r="I919" s="121">
        <v>-5.52</v>
      </c>
      <c r="J919" s="119">
        <v>53.84</v>
      </c>
      <c r="K919" s="87"/>
      <c r="L919" s="119">
        <v>-297.2</v>
      </c>
      <c r="M919" s="121">
        <v>8.3699999999999992</v>
      </c>
      <c r="N919" s="115">
        <v>-2487.56</v>
      </c>
      <c r="AF919" s="83"/>
      <c r="AG919" s="91" t="s">
        <v>229</v>
      </c>
      <c r="AL919" s="91"/>
      <c r="AM919" s="91"/>
    </row>
    <row r="920" spans="1:41" customFormat="1" ht="15" x14ac:dyDescent="0.25">
      <c r="A920" s="112"/>
      <c r="B920" s="113"/>
      <c r="C920" s="208" t="s">
        <v>216</v>
      </c>
      <c r="D920" s="208"/>
      <c r="E920" s="208"/>
      <c r="F920" s="208"/>
      <c r="G920" s="208"/>
      <c r="H920" s="208"/>
      <c r="I920" s="208"/>
      <c r="J920" s="208"/>
      <c r="K920" s="208"/>
      <c r="L920" s="208"/>
      <c r="M920" s="208"/>
      <c r="N920" s="209"/>
      <c r="AF920" s="83"/>
      <c r="AG920" s="91"/>
      <c r="AL920" s="91"/>
      <c r="AM920" s="91"/>
      <c r="AO920" s="94" t="s">
        <v>216</v>
      </c>
    </row>
    <row r="921" spans="1:41" customFormat="1" ht="15" x14ac:dyDescent="0.25">
      <c r="A921" s="112"/>
      <c r="B921" s="113"/>
      <c r="C921" s="210" t="s">
        <v>146</v>
      </c>
      <c r="D921" s="210"/>
      <c r="E921" s="210"/>
      <c r="F921" s="86"/>
      <c r="G921" s="87"/>
      <c r="H921" s="87"/>
      <c r="I921" s="87"/>
      <c r="J921" s="89"/>
      <c r="K921" s="87"/>
      <c r="L921" s="119">
        <v>-297.2</v>
      </c>
      <c r="M921" s="107"/>
      <c r="N921" s="115">
        <v>-2487.56</v>
      </c>
      <c r="AF921" s="83"/>
      <c r="AG921" s="91"/>
      <c r="AL921" s="91" t="s">
        <v>146</v>
      </c>
      <c r="AM921" s="91"/>
    </row>
    <row r="922" spans="1:41" customFormat="1" ht="34.5" x14ac:dyDescent="0.25">
      <c r="A922" s="84" t="s">
        <v>549</v>
      </c>
      <c r="B922" s="85" t="s">
        <v>243</v>
      </c>
      <c r="C922" s="210" t="s">
        <v>244</v>
      </c>
      <c r="D922" s="210"/>
      <c r="E922" s="210"/>
      <c r="F922" s="86" t="s">
        <v>172</v>
      </c>
      <c r="G922" s="87"/>
      <c r="H922" s="87"/>
      <c r="I922" s="88">
        <v>22</v>
      </c>
      <c r="J922" s="89"/>
      <c r="K922" s="87"/>
      <c r="L922" s="89"/>
      <c r="M922" s="87"/>
      <c r="N922" s="90"/>
      <c r="AF922" s="83"/>
      <c r="AG922" s="91" t="s">
        <v>244</v>
      </c>
      <c r="AL922" s="91"/>
      <c r="AM922" s="91"/>
    </row>
    <row r="923" spans="1:41" customFormat="1" ht="34.5" x14ac:dyDescent="0.25">
      <c r="A923" s="92"/>
      <c r="B923" s="93" t="s">
        <v>126</v>
      </c>
      <c r="C923" s="203" t="s">
        <v>127</v>
      </c>
      <c r="D923" s="203"/>
      <c r="E923" s="203"/>
      <c r="F923" s="203"/>
      <c r="G923" s="203"/>
      <c r="H923" s="203"/>
      <c r="I923" s="203"/>
      <c r="J923" s="203"/>
      <c r="K923" s="203"/>
      <c r="L923" s="203"/>
      <c r="M923" s="203"/>
      <c r="N923" s="211"/>
      <c r="AF923" s="83"/>
      <c r="AG923" s="91"/>
      <c r="AH923" s="94" t="s">
        <v>127</v>
      </c>
      <c r="AL923" s="91"/>
      <c r="AM923" s="91"/>
    </row>
    <row r="924" spans="1:41" customFormat="1" ht="22.5" x14ac:dyDescent="0.25">
      <c r="A924" s="92"/>
      <c r="B924" s="93" t="s">
        <v>128</v>
      </c>
      <c r="C924" s="203" t="s">
        <v>129</v>
      </c>
      <c r="D924" s="203"/>
      <c r="E924" s="203"/>
      <c r="F924" s="203"/>
      <c r="G924" s="203"/>
      <c r="H924" s="203"/>
      <c r="I924" s="203"/>
      <c r="J924" s="203"/>
      <c r="K924" s="203"/>
      <c r="L924" s="203"/>
      <c r="M924" s="203"/>
      <c r="N924" s="211"/>
      <c r="AF924" s="83"/>
      <c r="AG924" s="91"/>
      <c r="AH924" s="94" t="s">
        <v>129</v>
      </c>
      <c r="AL924" s="91"/>
      <c r="AM924" s="91"/>
    </row>
    <row r="925" spans="1:41" customFormat="1" ht="15" x14ac:dyDescent="0.25">
      <c r="A925" s="95"/>
      <c r="B925" s="93" t="s">
        <v>130</v>
      </c>
      <c r="C925" s="208" t="s">
        <v>131</v>
      </c>
      <c r="D925" s="208"/>
      <c r="E925" s="208"/>
      <c r="F925" s="96"/>
      <c r="G925" s="97"/>
      <c r="H925" s="97"/>
      <c r="I925" s="97"/>
      <c r="J925" s="98">
        <v>14.06</v>
      </c>
      <c r="K925" s="99">
        <v>1.38</v>
      </c>
      <c r="L925" s="98">
        <v>426.86</v>
      </c>
      <c r="M925" s="99">
        <v>49.76</v>
      </c>
      <c r="N925" s="100">
        <v>21240.55</v>
      </c>
      <c r="AF925" s="83"/>
      <c r="AG925" s="91"/>
      <c r="AI925" s="94" t="s">
        <v>131</v>
      </c>
      <c r="AL925" s="91"/>
      <c r="AM925" s="91"/>
    </row>
    <row r="926" spans="1:41" customFormat="1" ht="15" x14ac:dyDescent="0.25">
      <c r="A926" s="95"/>
      <c r="B926" s="93" t="s">
        <v>132</v>
      </c>
      <c r="C926" s="208" t="s">
        <v>133</v>
      </c>
      <c r="D926" s="208"/>
      <c r="E926" s="208"/>
      <c r="F926" s="96"/>
      <c r="G926" s="97"/>
      <c r="H926" s="97"/>
      <c r="I926" s="97"/>
      <c r="J926" s="98">
        <v>11.02</v>
      </c>
      <c r="K926" s="99">
        <v>1.38</v>
      </c>
      <c r="L926" s="98">
        <v>334.57</v>
      </c>
      <c r="M926" s="99">
        <v>13.37</v>
      </c>
      <c r="N926" s="100">
        <v>4473.2</v>
      </c>
      <c r="AF926" s="83"/>
      <c r="AG926" s="91"/>
      <c r="AI926" s="94" t="s">
        <v>133</v>
      </c>
      <c r="AL926" s="91"/>
      <c r="AM926" s="91"/>
    </row>
    <row r="927" spans="1:41" customFormat="1" ht="15" x14ac:dyDescent="0.25">
      <c r="A927" s="95"/>
      <c r="B927" s="93" t="s">
        <v>134</v>
      </c>
      <c r="C927" s="208" t="s">
        <v>135</v>
      </c>
      <c r="D927" s="208"/>
      <c r="E927" s="208"/>
      <c r="F927" s="96"/>
      <c r="G927" s="97"/>
      <c r="H927" s="97"/>
      <c r="I927" s="97"/>
      <c r="J927" s="98">
        <v>1.63</v>
      </c>
      <c r="K927" s="99">
        <v>1.38</v>
      </c>
      <c r="L927" s="98">
        <v>49.49</v>
      </c>
      <c r="M927" s="99">
        <v>49.76</v>
      </c>
      <c r="N927" s="100">
        <v>2462.62</v>
      </c>
      <c r="AF927" s="83"/>
      <c r="AG927" s="91"/>
      <c r="AI927" s="94" t="s">
        <v>135</v>
      </c>
      <c r="AL927" s="91"/>
      <c r="AM927" s="91"/>
    </row>
    <row r="928" spans="1:41" customFormat="1" ht="15" x14ac:dyDescent="0.25">
      <c r="A928" s="95"/>
      <c r="B928" s="93" t="s">
        <v>158</v>
      </c>
      <c r="C928" s="208" t="s">
        <v>159</v>
      </c>
      <c r="D928" s="208"/>
      <c r="E928" s="208"/>
      <c r="F928" s="96"/>
      <c r="G928" s="97"/>
      <c r="H928" s="97"/>
      <c r="I928" s="97"/>
      <c r="J928" s="98">
        <v>1.44</v>
      </c>
      <c r="K928" s="97"/>
      <c r="L928" s="98">
        <v>31.68</v>
      </c>
      <c r="M928" s="99">
        <v>8.3699999999999992</v>
      </c>
      <c r="N928" s="120">
        <v>265.16000000000003</v>
      </c>
      <c r="AF928" s="83"/>
      <c r="AG928" s="91"/>
      <c r="AI928" s="94" t="s">
        <v>159</v>
      </c>
      <c r="AL928" s="91"/>
      <c r="AM928" s="91"/>
    </row>
    <row r="929" spans="1:39" customFormat="1" ht="15" x14ac:dyDescent="0.25">
      <c r="A929" s="102"/>
      <c r="B929" s="93"/>
      <c r="C929" s="208" t="s">
        <v>136</v>
      </c>
      <c r="D929" s="208"/>
      <c r="E929" s="208"/>
      <c r="F929" s="96" t="s">
        <v>137</v>
      </c>
      <c r="G929" s="99">
        <v>1.55</v>
      </c>
      <c r="H929" s="99">
        <v>1.38</v>
      </c>
      <c r="I929" s="117">
        <v>47.058</v>
      </c>
      <c r="J929" s="104"/>
      <c r="K929" s="97"/>
      <c r="L929" s="104"/>
      <c r="M929" s="97"/>
      <c r="N929" s="105"/>
      <c r="AF929" s="83"/>
      <c r="AG929" s="91"/>
      <c r="AJ929" s="94" t="s">
        <v>136</v>
      </c>
      <c r="AL929" s="91"/>
      <c r="AM929" s="91"/>
    </row>
    <row r="930" spans="1:39" customFormat="1" ht="15" x14ac:dyDescent="0.25">
      <c r="A930" s="102"/>
      <c r="B930" s="93"/>
      <c r="C930" s="208" t="s">
        <v>138</v>
      </c>
      <c r="D930" s="208"/>
      <c r="E930" s="208"/>
      <c r="F930" s="96" t="s">
        <v>137</v>
      </c>
      <c r="G930" s="99">
        <v>0.15</v>
      </c>
      <c r="H930" s="99">
        <v>1.38</v>
      </c>
      <c r="I930" s="117">
        <v>4.5540000000000003</v>
      </c>
      <c r="J930" s="104"/>
      <c r="K930" s="97"/>
      <c r="L930" s="104"/>
      <c r="M930" s="97"/>
      <c r="N930" s="105"/>
      <c r="AF930" s="83"/>
      <c r="AG930" s="91"/>
      <c r="AJ930" s="94" t="s">
        <v>138</v>
      </c>
      <c r="AL930" s="91"/>
      <c r="AM930" s="91"/>
    </row>
    <row r="931" spans="1:39" customFormat="1" ht="15" x14ac:dyDescent="0.25">
      <c r="A931" s="95"/>
      <c r="B931" s="93"/>
      <c r="C931" s="218" t="s">
        <v>139</v>
      </c>
      <c r="D931" s="218"/>
      <c r="E931" s="218"/>
      <c r="F931" s="106"/>
      <c r="G931" s="107"/>
      <c r="H931" s="107"/>
      <c r="I931" s="107"/>
      <c r="J931" s="108">
        <v>26.52</v>
      </c>
      <c r="K931" s="107"/>
      <c r="L931" s="108">
        <v>793.11</v>
      </c>
      <c r="M931" s="107"/>
      <c r="N931" s="110">
        <v>25978.91</v>
      </c>
      <c r="AF931" s="83"/>
      <c r="AG931" s="91"/>
      <c r="AK931" s="94" t="s">
        <v>139</v>
      </c>
      <c r="AL931" s="91"/>
      <c r="AM931" s="91"/>
    </row>
    <row r="932" spans="1:39" customFormat="1" ht="15" x14ac:dyDescent="0.25">
      <c r="A932" s="102"/>
      <c r="B932" s="93"/>
      <c r="C932" s="208" t="s">
        <v>140</v>
      </c>
      <c r="D932" s="208"/>
      <c r="E932" s="208"/>
      <c r="F932" s="96"/>
      <c r="G932" s="97"/>
      <c r="H932" s="97"/>
      <c r="I932" s="97"/>
      <c r="J932" s="104"/>
      <c r="K932" s="97"/>
      <c r="L932" s="98">
        <v>476.35</v>
      </c>
      <c r="M932" s="97"/>
      <c r="N932" s="100">
        <v>23703.17</v>
      </c>
      <c r="AF932" s="83"/>
      <c r="AG932" s="91"/>
      <c r="AJ932" s="94" t="s">
        <v>140</v>
      </c>
      <c r="AL932" s="91"/>
      <c r="AM932" s="91"/>
    </row>
    <row r="933" spans="1:39" customFormat="1" ht="15" x14ac:dyDescent="0.25">
      <c r="A933" s="102"/>
      <c r="B933" s="93" t="s">
        <v>141</v>
      </c>
      <c r="C933" s="208" t="s">
        <v>142</v>
      </c>
      <c r="D933" s="208"/>
      <c r="E933" s="208"/>
      <c r="F933" s="96" t="s">
        <v>143</v>
      </c>
      <c r="G933" s="111">
        <v>103</v>
      </c>
      <c r="H933" s="97"/>
      <c r="I933" s="111">
        <v>103</v>
      </c>
      <c r="J933" s="104"/>
      <c r="K933" s="97"/>
      <c r="L933" s="98">
        <v>490.64</v>
      </c>
      <c r="M933" s="97"/>
      <c r="N933" s="100">
        <v>24414.27</v>
      </c>
      <c r="AF933" s="83"/>
      <c r="AG933" s="91"/>
      <c r="AJ933" s="94" t="s">
        <v>142</v>
      </c>
      <c r="AL933" s="91"/>
      <c r="AM933" s="91"/>
    </row>
    <row r="934" spans="1:39" customFormat="1" ht="15" x14ac:dyDescent="0.25">
      <c r="A934" s="102"/>
      <c r="B934" s="93" t="s">
        <v>144</v>
      </c>
      <c r="C934" s="208" t="s">
        <v>145</v>
      </c>
      <c r="D934" s="208"/>
      <c r="E934" s="208"/>
      <c r="F934" s="96" t="s">
        <v>143</v>
      </c>
      <c r="G934" s="111">
        <v>60</v>
      </c>
      <c r="H934" s="97"/>
      <c r="I934" s="111">
        <v>60</v>
      </c>
      <c r="J934" s="104"/>
      <c r="K934" s="97"/>
      <c r="L934" s="98">
        <v>285.81</v>
      </c>
      <c r="M934" s="97"/>
      <c r="N934" s="100">
        <v>14221.9</v>
      </c>
      <c r="AF934" s="83"/>
      <c r="AG934" s="91"/>
      <c r="AJ934" s="94" t="s">
        <v>145</v>
      </c>
      <c r="AL934" s="91"/>
      <c r="AM934" s="91"/>
    </row>
    <row r="935" spans="1:39" customFormat="1" ht="15" x14ac:dyDescent="0.25">
      <c r="A935" s="112"/>
      <c r="B935" s="113"/>
      <c r="C935" s="210" t="s">
        <v>146</v>
      </c>
      <c r="D935" s="210"/>
      <c r="E935" s="210"/>
      <c r="F935" s="86"/>
      <c r="G935" s="87"/>
      <c r="H935" s="87"/>
      <c r="I935" s="87"/>
      <c r="J935" s="89"/>
      <c r="K935" s="87"/>
      <c r="L935" s="114">
        <v>1569.56</v>
      </c>
      <c r="M935" s="107"/>
      <c r="N935" s="115">
        <v>64615.08</v>
      </c>
      <c r="AF935" s="83"/>
      <c r="AG935" s="91"/>
      <c r="AL935" s="91" t="s">
        <v>146</v>
      </c>
      <c r="AM935" s="91"/>
    </row>
    <row r="936" spans="1:39" customFormat="1" ht="23.25" x14ac:dyDescent="0.25">
      <c r="A936" s="84" t="s">
        <v>550</v>
      </c>
      <c r="B936" s="85" t="s">
        <v>249</v>
      </c>
      <c r="C936" s="210" t="s">
        <v>250</v>
      </c>
      <c r="D936" s="210"/>
      <c r="E936" s="210"/>
      <c r="F936" s="86" t="s">
        <v>71</v>
      </c>
      <c r="G936" s="87"/>
      <c r="H936" s="87"/>
      <c r="I936" s="88">
        <v>12</v>
      </c>
      <c r="J936" s="89"/>
      <c r="K936" s="87"/>
      <c r="L936" s="89"/>
      <c r="M936" s="87"/>
      <c r="N936" s="90"/>
      <c r="AF936" s="83"/>
      <c r="AG936" s="91" t="s">
        <v>250</v>
      </c>
      <c r="AL936" s="91"/>
      <c r="AM936" s="91"/>
    </row>
    <row r="937" spans="1:39" customFormat="1" ht="34.5" x14ac:dyDescent="0.25">
      <c r="A937" s="92"/>
      <c r="B937" s="93" t="s">
        <v>126</v>
      </c>
      <c r="C937" s="203" t="s">
        <v>127</v>
      </c>
      <c r="D937" s="203"/>
      <c r="E937" s="203"/>
      <c r="F937" s="203"/>
      <c r="G937" s="203"/>
      <c r="H937" s="203"/>
      <c r="I937" s="203"/>
      <c r="J937" s="203"/>
      <c r="K937" s="203"/>
      <c r="L937" s="203"/>
      <c r="M937" s="203"/>
      <c r="N937" s="211"/>
      <c r="AF937" s="83"/>
      <c r="AG937" s="91"/>
      <c r="AH937" s="94" t="s">
        <v>127</v>
      </c>
      <c r="AL937" s="91"/>
      <c r="AM937" s="91"/>
    </row>
    <row r="938" spans="1:39" customFormat="1" ht="22.5" x14ac:dyDescent="0.25">
      <c r="A938" s="92"/>
      <c r="B938" s="93" t="s">
        <v>128</v>
      </c>
      <c r="C938" s="203" t="s">
        <v>129</v>
      </c>
      <c r="D938" s="203"/>
      <c r="E938" s="203"/>
      <c r="F938" s="203"/>
      <c r="G938" s="203"/>
      <c r="H938" s="203"/>
      <c r="I938" s="203"/>
      <c r="J938" s="203"/>
      <c r="K938" s="203"/>
      <c r="L938" s="203"/>
      <c r="M938" s="203"/>
      <c r="N938" s="211"/>
      <c r="AF938" s="83"/>
      <c r="AG938" s="91"/>
      <c r="AH938" s="94" t="s">
        <v>129</v>
      </c>
      <c r="AL938" s="91"/>
      <c r="AM938" s="91"/>
    </row>
    <row r="939" spans="1:39" customFormat="1" ht="15" x14ac:dyDescent="0.25">
      <c r="A939" s="95"/>
      <c r="B939" s="93" t="s">
        <v>130</v>
      </c>
      <c r="C939" s="208" t="s">
        <v>131</v>
      </c>
      <c r="D939" s="208"/>
      <c r="E939" s="208"/>
      <c r="F939" s="96"/>
      <c r="G939" s="97"/>
      <c r="H939" s="97"/>
      <c r="I939" s="97"/>
      <c r="J939" s="98">
        <v>5.67</v>
      </c>
      <c r="K939" s="99">
        <v>1.38</v>
      </c>
      <c r="L939" s="98">
        <v>93.9</v>
      </c>
      <c r="M939" s="99">
        <v>49.76</v>
      </c>
      <c r="N939" s="100">
        <v>4672.46</v>
      </c>
      <c r="AF939" s="83"/>
      <c r="AG939" s="91"/>
      <c r="AI939" s="94" t="s">
        <v>131</v>
      </c>
      <c r="AL939" s="91"/>
      <c r="AM939" s="91"/>
    </row>
    <row r="940" spans="1:39" customFormat="1" ht="15" x14ac:dyDescent="0.25">
      <c r="A940" s="95"/>
      <c r="B940" s="93" t="s">
        <v>132</v>
      </c>
      <c r="C940" s="208" t="s">
        <v>133</v>
      </c>
      <c r="D940" s="208"/>
      <c r="E940" s="208"/>
      <c r="F940" s="96"/>
      <c r="G940" s="97"/>
      <c r="H940" s="97"/>
      <c r="I940" s="97"/>
      <c r="J940" s="98">
        <v>1.68</v>
      </c>
      <c r="K940" s="99">
        <v>1.38</v>
      </c>
      <c r="L940" s="98">
        <v>27.82</v>
      </c>
      <c r="M940" s="99">
        <v>13.37</v>
      </c>
      <c r="N940" s="120">
        <v>371.95</v>
      </c>
      <c r="AF940" s="83"/>
      <c r="AG940" s="91"/>
      <c r="AI940" s="94" t="s">
        <v>133</v>
      </c>
      <c r="AL940" s="91"/>
      <c r="AM940" s="91"/>
    </row>
    <row r="941" spans="1:39" customFormat="1" ht="15" x14ac:dyDescent="0.25">
      <c r="A941" s="95"/>
      <c r="B941" s="93" t="s">
        <v>158</v>
      </c>
      <c r="C941" s="208" t="s">
        <v>159</v>
      </c>
      <c r="D941" s="208"/>
      <c r="E941" s="208"/>
      <c r="F941" s="96"/>
      <c r="G941" s="97"/>
      <c r="H941" s="97"/>
      <c r="I941" s="97"/>
      <c r="J941" s="98">
        <v>32.85</v>
      </c>
      <c r="K941" s="97"/>
      <c r="L941" s="98">
        <v>394.2</v>
      </c>
      <c r="M941" s="99">
        <v>8.3699999999999992</v>
      </c>
      <c r="N941" s="100">
        <v>3299.45</v>
      </c>
      <c r="AF941" s="83"/>
      <c r="AG941" s="91"/>
      <c r="AI941" s="94" t="s">
        <v>159</v>
      </c>
      <c r="AL941" s="91"/>
      <c r="AM941" s="91"/>
    </row>
    <row r="942" spans="1:39" customFormat="1" ht="15" x14ac:dyDescent="0.25">
      <c r="A942" s="102"/>
      <c r="B942" s="93"/>
      <c r="C942" s="208" t="s">
        <v>136</v>
      </c>
      <c r="D942" s="208"/>
      <c r="E942" s="208"/>
      <c r="F942" s="96" t="s">
        <v>137</v>
      </c>
      <c r="G942" s="99">
        <v>0.67</v>
      </c>
      <c r="H942" s="99">
        <v>1.38</v>
      </c>
      <c r="I942" s="103">
        <v>11.0952</v>
      </c>
      <c r="J942" s="104"/>
      <c r="K942" s="97"/>
      <c r="L942" s="104"/>
      <c r="M942" s="97"/>
      <c r="N942" s="105"/>
      <c r="AF942" s="83"/>
      <c r="AG942" s="91"/>
      <c r="AJ942" s="94" t="s">
        <v>136</v>
      </c>
      <c r="AL942" s="91"/>
      <c r="AM942" s="91"/>
    </row>
    <row r="943" spans="1:39" customFormat="1" ht="15" x14ac:dyDescent="0.25">
      <c r="A943" s="95"/>
      <c r="B943" s="93"/>
      <c r="C943" s="218" t="s">
        <v>139</v>
      </c>
      <c r="D943" s="218"/>
      <c r="E943" s="218"/>
      <c r="F943" s="106"/>
      <c r="G943" s="107"/>
      <c r="H943" s="107"/>
      <c r="I943" s="107"/>
      <c r="J943" s="108">
        <v>40.200000000000003</v>
      </c>
      <c r="K943" s="107"/>
      <c r="L943" s="108">
        <v>515.91999999999996</v>
      </c>
      <c r="M943" s="107"/>
      <c r="N943" s="110">
        <v>8343.86</v>
      </c>
      <c r="AF943" s="83"/>
      <c r="AG943" s="91"/>
      <c r="AK943" s="94" t="s">
        <v>139</v>
      </c>
      <c r="AL943" s="91"/>
      <c r="AM943" s="91"/>
    </row>
    <row r="944" spans="1:39" customFormat="1" ht="15" x14ac:dyDescent="0.25">
      <c r="A944" s="102"/>
      <c r="B944" s="93"/>
      <c r="C944" s="208" t="s">
        <v>140</v>
      </c>
      <c r="D944" s="208"/>
      <c r="E944" s="208"/>
      <c r="F944" s="96"/>
      <c r="G944" s="97"/>
      <c r="H944" s="97"/>
      <c r="I944" s="97"/>
      <c r="J944" s="104"/>
      <c r="K944" s="97"/>
      <c r="L944" s="98">
        <v>93.9</v>
      </c>
      <c r="M944" s="97"/>
      <c r="N944" s="100">
        <v>4672.46</v>
      </c>
      <c r="AF944" s="83"/>
      <c r="AG944" s="91"/>
      <c r="AJ944" s="94" t="s">
        <v>140</v>
      </c>
      <c r="AL944" s="91"/>
      <c r="AM944" s="91"/>
    </row>
    <row r="945" spans="1:41" customFormat="1" ht="15" x14ac:dyDescent="0.25">
      <c r="A945" s="102"/>
      <c r="B945" s="93" t="s">
        <v>141</v>
      </c>
      <c r="C945" s="208" t="s">
        <v>142</v>
      </c>
      <c r="D945" s="208"/>
      <c r="E945" s="208"/>
      <c r="F945" s="96" t="s">
        <v>143</v>
      </c>
      <c r="G945" s="111">
        <v>103</v>
      </c>
      <c r="H945" s="97"/>
      <c r="I945" s="111">
        <v>103</v>
      </c>
      <c r="J945" s="104"/>
      <c r="K945" s="97"/>
      <c r="L945" s="98">
        <v>96.72</v>
      </c>
      <c r="M945" s="97"/>
      <c r="N945" s="100">
        <v>4812.63</v>
      </c>
      <c r="AF945" s="83"/>
      <c r="AG945" s="91"/>
      <c r="AJ945" s="94" t="s">
        <v>142</v>
      </c>
      <c r="AL945" s="91"/>
      <c r="AM945" s="91"/>
    </row>
    <row r="946" spans="1:41" customFormat="1" ht="15" x14ac:dyDescent="0.25">
      <c r="A946" s="102"/>
      <c r="B946" s="93" t="s">
        <v>144</v>
      </c>
      <c r="C946" s="208" t="s">
        <v>145</v>
      </c>
      <c r="D946" s="208"/>
      <c r="E946" s="208"/>
      <c r="F946" s="96" t="s">
        <v>143</v>
      </c>
      <c r="G946" s="111">
        <v>60</v>
      </c>
      <c r="H946" s="97"/>
      <c r="I946" s="111">
        <v>60</v>
      </c>
      <c r="J946" s="104"/>
      <c r="K946" s="97"/>
      <c r="L946" s="98">
        <v>56.34</v>
      </c>
      <c r="M946" s="97"/>
      <c r="N946" s="100">
        <v>2803.48</v>
      </c>
      <c r="AF946" s="83"/>
      <c r="AG946" s="91"/>
      <c r="AJ946" s="94" t="s">
        <v>145</v>
      </c>
      <c r="AL946" s="91"/>
      <c r="AM946" s="91"/>
    </row>
    <row r="947" spans="1:41" customFormat="1" ht="15" x14ac:dyDescent="0.25">
      <c r="A947" s="112"/>
      <c r="B947" s="113"/>
      <c r="C947" s="210" t="s">
        <v>146</v>
      </c>
      <c r="D947" s="210"/>
      <c r="E947" s="210"/>
      <c r="F947" s="86"/>
      <c r="G947" s="87"/>
      <c r="H947" s="87"/>
      <c r="I947" s="87"/>
      <c r="J947" s="89"/>
      <c r="K947" s="87"/>
      <c r="L947" s="119">
        <v>668.98</v>
      </c>
      <c r="M947" s="107"/>
      <c r="N947" s="115">
        <v>15959.97</v>
      </c>
      <c r="AF947" s="83"/>
      <c r="AG947" s="91"/>
      <c r="AL947" s="91" t="s">
        <v>146</v>
      </c>
      <c r="AM947" s="91"/>
    </row>
    <row r="948" spans="1:41" customFormat="1" ht="23.25" x14ac:dyDescent="0.25">
      <c r="A948" s="84" t="s">
        <v>551</v>
      </c>
      <c r="B948" s="85" t="s">
        <v>507</v>
      </c>
      <c r="C948" s="210" t="s">
        <v>253</v>
      </c>
      <c r="D948" s="210"/>
      <c r="E948" s="210"/>
      <c r="F948" s="86" t="s">
        <v>197</v>
      </c>
      <c r="G948" s="87"/>
      <c r="H948" s="87"/>
      <c r="I948" s="121">
        <v>-0.06</v>
      </c>
      <c r="J948" s="114">
        <v>6508.75</v>
      </c>
      <c r="K948" s="87"/>
      <c r="L948" s="119">
        <v>-390.53</v>
      </c>
      <c r="M948" s="121">
        <v>8.3699999999999992</v>
      </c>
      <c r="N948" s="115">
        <v>-3268.74</v>
      </c>
      <c r="AF948" s="83"/>
      <c r="AG948" s="91" t="s">
        <v>253</v>
      </c>
      <c r="AL948" s="91"/>
      <c r="AM948" s="91"/>
    </row>
    <row r="949" spans="1:41" customFormat="1" ht="15" x14ac:dyDescent="0.25">
      <c r="A949" s="112"/>
      <c r="B949" s="113"/>
      <c r="C949" s="208" t="s">
        <v>216</v>
      </c>
      <c r="D949" s="208"/>
      <c r="E949" s="208"/>
      <c r="F949" s="208"/>
      <c r="G949" s="208"/>
      <c r="H949" s="208"/>
      <c r="I949" s="208"/>
      <c r="J949" s="208"/>
      <c r="K949" s="208"/>
      <c r="L949" s="208"/>
      <c r="M949" s="208"/>
      <c r="N949" s="209"/>
      <c r="AF949" s="83"/>
      <c r="AG949" s="91"/>
      <c r="AL949" s="91"/>
      <c r="AM949" s="91"/>
      <c r="AO949" s="94" t="s">
        <v>216</v>
      </c>
    </row>
    <row r="950" spans="1:41" customFormat="1" ht="15" x14ac:dyDescent="0.25">
      <c r="A950" s="112"/>
      <c r="B950" s="113"/>
      <c r="C950" s="210" t="s">
        <v>146</v>
      </c>
      <c r="D950" s="210"/>
      <c r="E950" s="210"/>
      <c r="F950" s="86"/>
      <c r="G950" s="87"/>
      <c r="H950" s="87"/>
      <c r="I950" s="87"/>
      <c r="J950" s="89"/>
      <c r="K950" s="87"/>
      <c r="L950" s="119">
        <v>-390.53</v>
      </c>
      <c r="M950" s="107"/>
      <c r="N950" s="115">
        <v>-3268.74</v>
      </c>
      <c r="AF950" s="83"/>
      <c r="AG950" s="91"/>
      <c r="AL950" s="91" t="s">
        <v>146</v>
      </c>
      <c r="AM950" s="91"/>
    </row>
    <row r="951" spans="1:41" customFormat="1" ht="23.25" x14ac:dyDescent="0.25">
      <c r="A951" s="84" t="s">
        <v>552</v>
      </c>
      <c r="B951" s="85" t="s">
        <v>255</v>
      </c>
      <c r="C951" s="210" t="s">
        <v>256</v>
      </c>
      <c r="D951" s="210"/>
      <c r="E951" s="210"/>
      <c r="F951" s="86" t="s">
        <v>257</v>
      </c>
      <c r="G951" s="87"/>
      <c r="H951" s="87"/>
      <c r="I951" s="133">
        <v>1.2</v>
      </c>
      <c r="J951" s="89"/>
      <c r="K951" s="87"/>
      <c r="L951" s="89"/>
      <c r="M951" s="87"/>
      <c r="N951" s="90"/>
      <c r="AF951" s="83"/>
      <c r="AG951" s="91" t="s">
        <v>256</v>
      </c>
      <c r="AL951" s="91"/>
      <c r="AM951" s="91"/>
    </row>
    <row r="952" spans="1:41" customFormat="1" ht="15" x14ac:dyDescent="0.25">
      <c r="A952" s="134"/>
      <c r="B952" s="135"/>
      <c r="C952" s="208" t="s">
        <v>932</v>
      </c>
      <c r="D952" s="208"/>
      <c r="E952" s="208"/>
      <c r="F952" s="208"/>
      <c r="G952" s="208"/>
      <c r="H952" s="208"/>
      <c r="I952" s="208"/>
      <c r="J952" s="208"/>
      <c r="K952" s="208"/>
      <c r="L952" s="208"/>
      <c r="M952" s="208"/>
      <c r="N952" s="209"/>
      <c r="AF952" s="83"/>
      <c r="AG952" s="91"/>
      <c r="AL952" s="91"/>
      <c r="AM952" s="91"/>
      <c r="AN952" s="94" t="s">
        <v>932</v>
      </c>
    </row>
    <row r="953" spans="1:41" customFormat="1" ht="34.5" x14ac:dyDescent="0.25">
      <c r="A953" s="92"/>
      <c r="B953" s="93" t="s">
        <v>126</v>
      </c>
      <c r="C953" s="203" t="s">
        <v>127</v>
      </c>
      <c r="D953" s="203"/>
      <c r="E953" s="203"/>
      <c r="F953" s="203"/>
      <c r="G953" s="203"/>
      <c r="H953" s="203"/>
      <c r="I953" s="203"/>
      <c r="J953" s="203"/>
      <c r="K953" s="203"/>
      <c r="L953" s="203"/>
      <c r="M953" s="203"/>
      <c r="N953" s="211"/>
      <c r="AF953" s="83"/>
      <c r="AG953" s="91"/>
      <c r="AH953" s="94" t="s">
        <v>127</v>
      </c>
      <c r="AL953" s="91"/>
      <c r="AM953" s="91"/>
    </row>
    <row r="954" spans="1:41" customFormat="1" ht="22.5" x14ac:dyDescent="0.25">
      <c r="A954" s="92"/>
      <c r="B954" s="93" t="s">
        <v>128</v>
      </c>
      <c r="C954" s="203" t="s">
        <v>129</v>
      </c>
      <c r="D954" s="203"/>
      <c r="E954" s="203"/>
      <c r="F954" s="203"/>
      <c r="G954" s="203"/>
      <c r="H954" s="203"/>
      <c r="I954" s="203"/>
      <c r="J954" s="203"/>
      <c r="K954" s="203"/>
      <c r="L954" s="203"/>
      <c r="M954" s="203"/>
      <c r="N954" s="211"/>
      <c r="AF954" s="83"/>
      <c r="AG954" s="91"/>
      <c r="AH954" s="94" t="s">
        <v>129</v>
      </c>
      <c r="AL954" s="91"/>
      <c r="AM954" s="91"/>
    </row>
    <row r="955" spans="1:41" customFormat="1" ht="15" x14ac:dyDescent="0.25">
      <c r="A955" s="95"/>
      <c r="B955" s="93" t="s">
        <v>130</v>
      </c>
      <c r="C955" s="208" t="s">
        <v>131</v>
      </c>
      <c r="D955" s="208"/>
      <c r="E955" s="208"/>
      <c r="F955" s="96"/>
      <c r="G955" s="97"/>
      <c r="H955" s="97"/>
      <c r="I955" s="97"/>
      <c r="J955" s="98">
        <v>15.23</v>
      </c>
      <c r="K955" s="99">
        <v>1.38</v>
      </c>
      <c r="L955" s="98">
        <v>25.22</v>
      </c>
      <c r="M955" s="99">
        <v>49.76</v>
      </c>
      <c r="N955" s="100">
        <v>1254.95</v>
      </c>
      <c r="AF955" s="83"/>
      <c r="AG955" s="91"/>
      <c r="AI955" s="94" t="s">
        <v>131</v>
      </c>
      <c r="AL955" s="91"/>
      <c r="AM955" s="91"/>
    </row>
    <row r="956" spans="1:41" customFormat="1" ht="15" x14ac:dyDescent="0.25">
      <c r="A956" s="95"/>
      <c r="B956" s="93" t="s">
        <v>132</v>
      </c>
      <c r="C956" s="208" t="s">
        <v>133</v>
      </c>
      <c r="D956" s="208"/>
      <c r="E956" s="208"/>
      <c r="F956" s="96"/>
      <c r="G956" s="97"/>
      <c r="H956" s="97"/>
      <c r="I956" s="97"/>
      <c r="J956" s="98">
        <v>1.36</v>
      </c>
      <c r="K956" s="99">
        <v>1.38</v>
      </c>
      <c r="L956" s="98">
        <v>2.25</v>
      </c>
      <c r="M956" s="99">
        <v>13.37</v>
      </c>
      <c r="N956" s="120">
        <v>30.08</v>
      </c>
      <c r="AF956" s="83"/>
      <c r="AG956" s="91"/>
      <c r="AI956" s="94" t="s">
        <v>133</v>
      </c>
      <c r="AL956" s="91"/>
      <c r="AM956" s="91"/>
    </row>
    <row r="957" spans="1:41" customFormat="1" ht="15" x14ac:dyDescent="0.25">
      <c r="A957" s="95"/>
      <c r="B957" s="93" t="s">
        <v>134</v>
      </c>
      <c r="C957" s="208" t="s">
        <v>135</v>
      </c>
      <c r="D957" s="208"/>
      <c r="E957" s="208"/>
      <c r="F957" s="96"/>
      <c r="G957" s="97"/>
      <c r="H957" s="97"/>
      <c r="I957" s="97"/>
      <c r="J957" s="98">
        <v>0.12</v>
      </c>
      <c r="K957" s="99">
        <v>1.38</v>
      </c>
      <c r="L957" s="98">
        <v>0.2</v>
      </c>
      <c r="M957" s="99">
        <v>49.76</v>
      </c>
      <c r="N957" s="120">
        <v>9.9499999999999993</v>
      </c>
      <c r="AF957" s="83"/>
      <c r="AG957" s="91"/>
      <c r="AI957" s="94" t="s">
        <v>135</v>
      </c>
      <c r="AL957" s="91"/>
      <c r="AM957" s="91"/>
    </row>
    <row r="958" spans="1:41" customFormat="1" ht="15" x14ac:dyDescent="0.25">
      <c r="A958" s="95"/>
      <c r="B958" s="93" t="s">
        <v>158</v>
      </c>
      <c r="C958" s="208" t="s">
        <v>159</v>
      </c>
      <c r="D958" s="208"/>
      <c r="E958" s="208"/>
      <c r="F958" s="96"/>
      <c r="G958" s="97"/>
      <c r="H958" s="97"/>
      <c r="I958" s="97"/>
      <c r="J958" s="98">
        <v>1.24</v>
      </c>
      <c r="K958" s="97"/>
      <c r="L958" s="98">
        <v>1.49</v>
      </c>
      <c r="M958" s="99">
        <v>8.3699999999999992</v>
      </c>
      <c r="N958" s="120">
        <v>12.47</v>
      </c>
      <c r="AF958" s="83"/>
      <c r="AG958" s="91"/>
      <c r="AI958" s="94" t="s">
        <v>159</v>
      </c>
      <c r="AL958" s="91"/>
      <c r="AM958" s="91"/>
    </row>
    <row r="959" spans="1:41" customFormat="1" ht="15" x14ac:dyDescent="0.25">
      <c r="A959" s="102"/>
      <c r="B959" s="93"/>
      <c r="C959" s="208" t="s">
        <v>136</v>
      </c>
      <c r="D959" s="208"/>
      <c r="E959" s="208"/>
      <c r="F959" s="96" t="s">
        <v>137</v>
      </c>
      <c r="G959" s="116">
        <v>1.8</v>
      </c>
      <c r="H959" s="99">
        <v>1.38</v>
      </c>
      <c r="I959" s="103">
        <v>2.9807999999999999</v>
      </c>
      <c r="J959" s="104"/>
      <c r="K959" s="97"/>
      <c r="L959" s="104"/>
      <c r="M959" s="97"/>
      <c r="N959" s="105"/>
      <c r="AF959" s="83"/>
      <c r="AG959" s="91"/>
      <c r="AJ959" s="94" t="s">
        <v>136</v>
      </c>
      <c r="AL959" s="91"/>
      <c r="AM959" s="91"/>
    </row>
    <row r="960" spans="1:41" customFormat="1" ht="15" x14ac:dyDescent="0.25">
      <c r="A960" s="102"/>
      <c r="B960" s="93"/>
      <c r="C960" s="208" t="s">
        <v>138</v>
      </c>
      <c r="D960" s="208"/>
      <c r="E960" s="208"/>
      <c r="F960" s="96" t="s">
        <v>137</v>
      </c>
      <c r="G960" s="99">
        <v>0.01</v>
      </c>
      <c r="H960" s="99">
        <v>1.38</v>
      </c>
      <c r="I960" s="118">
        <v>1.6559999999999998E-2</v>
      </c>
      <c r="J960" s="104"/>
      <c r="K960" s="97"/>
      <c r="L960" s="104"/>
      <c r="M960" s="97"/>
      <c r="N960" s="105"/>
      <c r="AF960" s="83"/>
      <c r="AG960" s="91"/>
      <c r="AJ960" s="94" t="s">
        <v>138</v>
      </c>
      <c r="AL960" s="91"/>
      <c r="AM960" s="91"/>
    </row>
    <row r="961" spans="1:40" customFormat="1" ht="15" x14ac:dyDescent="0.25">
      <c r="A961" s="95"/>
      <c r="B961" s="93"/>
      <c r="C961" s="218" t="s">
        <v>139</v>
      </c>
      <c r="D961" s="218"/>
      <c r="E961" s="218"/>
      <c r="F961" s="106"/>
      <c r="G961" s="107"/>
      <c r="H961" s="107"/>
      <c r="I961" s="107"/>
      <c r="J961" s="108">
        <v>17.829999999999998</v>
      </c>
      <c r="K961" s="107"/>
      <c r="L961" s="108">
        <v>28.96</v>
      </c>
      <c r="M961" s="107"/>
      <c r="N961" s="110">
        <v>1297.5</v>
      </c>
      <c r="AF961" s="83"/>
      <c r="AG961" s="91"/>
      <c r="AK961" s="94" t="s">
        <v>139</v>
      </c>
      <c r="AL961" s="91"/>
      <c r="AM961" s="91"/>
    </row>
    <row r="962" spans="1:40" customFormat="1" ht="15" x14ac:dyDescent="0.25">
      <c r="A962" s="102"/>
      <c r="B962" s="93"/>
      <c r="C962" s="208" t="s">
        <v>140</v>
      </c>
      <c r="D962" s="208"/>
      <c r="E962" s="208"/>
      <c r="F962" s="96"/>
      <c r="G962" s="97"/>
      <c r="H962" s="97"/>
      <c r="I962" s="97"/>
      <c r="J962" s="104"/>
      <c r="K962" s="97"/>
      <c r="L962" s="98">
        <v>25.42</v>
      </c>
      <c r="M962" s="97"/>
      <c r="N962" s="100">
        <v>1264.9000000000001</v>
      </c>
      <c r="AF962" s="83"/>
      <c r="AG962" s="91"/>
      <c r="AJ962" s="94" t="s">
        <v>140</v>
      </c>
      <c r="AL962" s="91"/>
      <c r="AM962" s="91"/>
    </row>
    <row r="963" spans="1:40" customFormat="1" ht="15" x14ac:dyDescent="0.25">
      <c r="A963" s="102"/>
      <c r="B963" s="93" t="s">
        <v>141</v>
      </c>
      <c r="C963" s="208" t="s">
        <v>142</v>
      </c>
      <c r="D963" s="208"/>
      <c r="E963" s="208"/>
      <c r="F963" s="96" t="s">
        <v>143</v>
      </c>
      <c r="G963" s="111">
        <v>103</v>
      </c>
      <c r="H963" s="97"/>
      <c r="I963" s="111">
        <v>103</v>
      </c>
      <c r="J963" s="104"/>
      <c r="K963" s="97"/>
      <c r="L963" s="98">
        <v>26.18</v>
      </c>
      <c r="M963" s="97"/>
      <c r="N963" s="100">
        <v>1302.8499999999999</v>
      </c>
      <c r="AF963" s="83"/>
      <c r="AG963" s="91"/>
      <c r="AJ963" s="94" t="s">
        <v>142</v>
      </c>
      <c r="AL963" s="91"/>
      <c r="AM963" s="91"/>
    </row>
    <row r="964" spans="1:40" customFormat="1" ht="15" x14ac:dyDescent="0.25">
      <c r="A964" s="102"/>
      <c r="B964" s="93" t="s">
        <v>144</v>
      </c>
      <c r="C964" s="208" t="s">
        <v>145</v>
      </c>
      <c r="D964" s="208"/>
      <c r="E964" s="208"/>
      <c r="F964" s="96" t="s">
        <v>143</v>
      </c>
      <c r="G964" s="111">
        <v>60</v>
      </c>
      <c r="H964" s="97"/>
      <c r="I964" s="111">
        <v>60</v>
      </c>
      <c r="J964" s="104"/>
      <c r="K964" s="97"/>
      <c r="L964" s="98">
        <v>15.25</v>
      </c>
      <c r="M964" s="97"/>
      <c r="N964" s="120">
        <v>758.94</v>
      </c>
      <c r="AF964" s="83"/>
      <c r="AG964" s="91"/>
      <c r="AJ964" s="94" t="s">
        <v>145</v>
      </c>
      <c r="AL964" s="91"/>
      <c r="AM964" s="91"/>
    </row>
    <row r="965" spans="1:40" customFormat="1" ht="15" x14ac:dyDescent="0.25">
      <c r="A965" s="112"/>
      <c r="B965" s="113"/>
      <c r="C965" s="210" t="s">
        <v>146</v>
      </c>
      <c r="D965" s="210"/>
      <c r="E965" s="210"/>
      <c r="F965" s="86"/>
      <c r="G965" s="87"/>
      <c r="H965" s="87"/>
      <c r="I965" s="87"/>
      <c r="J965" s="89"/>
      <c r="K965" s="87"/>
      <c r="L965" s="119">
        <v>70.39</v>
      </c>
      <c r="M965" s="107"/>
      <c r="N965" s="115">
        <v>3359.29</v>
      </c>
      <c r="AF965" s="83"/>
      <c r="AG965" s="91"/>
      <c r="AL965" s="91" t="s">
        <v>146</v>
      </c>
      <c r="AM965" s="91"/>
    </row>
    <row r="966" spans="1:40" customFormat="1" ht="34.5" x14ac:dyDescent="0.25">
      <c r="A966" s="84" t="s">
        <v>553</v>
      </c>
      <c r="B966" s="85" t="s">
        <v>260</v>
      </c>
      <c r="C966" s="210" t="s">
        <v>261</v>
      </c>
      <c r="D966" s="210"/>
      <c r="E966" s="210"/>
      <c r="F966" s="86" t="s">
        <v>233</v>
      </c>
      <c r="G966" s="87"/>
      <c r="H966" s="87"/>
      <c r="I966" s="121">
        <v>0.12</v>
      </c>
      <c r="J966" s="89"/>
      <c r="K966" s="87"/>
      <c r="L966" s="89"/>
      <c r="M966" s="87"/>
      <c r="N966" s="90"/>
      <c r="AF966" s="83"/>
      <c r="AG966" s="91" t="s">
        <v>261</v>
      </c>
      <c r="AL966" s="91"/>
      <c r="AM966" s="91"/>
    </row>
    <row r="967" spans="1:40" customFormat="1" ht="15" x14ac:dyDescent="0.25">
      <c r="A967" s="134"/>
      <c r="B967" s="135"/>
      <c r="C967" s="208" t="s">
        <v>389</v>
      </c>
      <c r="D967" s="208"/>
      <c r="E967" s="208"/>
      <c r="F967" s="208"/>
      <c r="G967" s="208"/>
      <c r="H967" s="208"/>
      <c r="I967" s="208"/>
      <c r="J967" s="208"/>
      <c r="K967" s="208"/>
      <c r="L967" s="208"/>
      <c r="M967" s="208"/>
      <c r="N967" s="209"/>
      <c r="AF967" s="83"/>
      <c r="AG967" s="91"/>
      <c r="AL967" s="91"/>
      <c r="AM967" s="91"/>
      <c r="AN967" s="94" t="s">
        <v>389</v>
      </c>
    </row>
    <row r="968" spans="1:40" customFormat="1" ht="34.5" x14ac:dyDescent="0.25">
      <c r="A968" s="92"/>
      <c r="B968" s="93" t="s">
        <v>126</v>
      </c>
      <c r="C968" s="203" t="s">
        <v>127</v>
      </c>
      <c r="D968" s="203"/>
      <c r="E968" s="203"/>
      <c r="F968" s="203"/>
      <c r="G968" s="203"/>
      <c r="H968" s="203"/>
      <c r="I968" s="203"/>
      <c r="J968" s="203"/>
      <c r="K968" s="203"/>
      <c r="L968" s="203"/>
      <c r="M968" s="203"/>
      <c r="N968" s="211"/>
      <c r="AF968" s="83"/>
      <c r="AG968" s="91"/>
      <c r="AH968" s="94" t="s">
        <v>127</v>
      </c>
      <c r="AL968" s="91"/>
      <c r="AM968" s="91"/>
    </row>
    <row r="969" spans="1:40" customFormat="1" ht="22.5" x14ac:dyDescent="0.25">
      <c r="A969" s="92"/>
      <c r="B969" s="93" t="s">
        <v>128</v>
      </c>
      <c r="C969" s="203" t="s">
        <v>129</v>
      </c>
      <c r="D969" s="203"/>
      <c r="E969" s="203"/>
      <c r="F969" s="203"/>
      <c r="G969" s="203"/>
      <c r="H969" s="203"/>
      <c r="I969" s="203"/>
      <c r="J969" s="203"/>
      <c r="K969" s="203"/>
      <c r="L969" s="203"/>
      <c r="M969" s="203"/>
      <c r="N969" s="211"/>
      <c r="AF969" s="83"/>
      <c r="AG969" s="91"/>
      <c r="AH969" s="94" t="s">
        <v>129</v>
      </c>
      <c r="AL969" s="91"/>
      <c r="AM969" s="91"/>
    </row>
    <row r="970" spans="1:40" customFormat="1" ht="15" x14ac:dyDescent="0.25">
      <c r="A970" s="95"/>
      <c r="B970" s="93" t="s">
        <v>130</v>
      </c>
      <c r="C970" s="208" t="s">
        <v>131</v>
      </c>
      <c r="D970" s="208"/>
      <c r="E970" s="208"/>
      <c r="F970" s="96"/>
      <c r="G970" s="97"/>
      <c r="H970" s="97"/>
      <c r="I970" s="97"/>
      <c r="J970" s="98">
        <v>164.5</v>
      </c>
      <c r="K970" s="99">
        <v>1.38</v>
      </c>
      <c r="L970" s="98">
        <v>27.24</v>
      </c>
      <c r="M970" s="99">
        <v>49.76</v>
      </c>
      <c r="N970" s="100">
        <v>1355.46</v>
      </c>
      <c r="AF970" s="83"/>
      <c r="AG970" s="91"/>
      <c r="AI970" s="94" t="s">
        <v>131</v>
      </c>
      <c r="AL970" s="91"/>
      <c r="AM970" s="91"/>
    </row>
    <row r="971" spans="1:40" customFormat="1" ht="15" x14ac:dyDescent="0.25">
      <c r="A971" s="95"/>
      <c r="B971" s="93" t="s">
        <v>132</v>
      </c>
      <c r="C971" s="208" t="s">
        <v>133</v>
      </c>
      <c r="D971" s="208"/>
      <c r="E971" s="208"/>
      <c r="F971" s="96"/>
      <c r="G971" s="97"/>
      <c r="H971" s="97"/>
      <c r="I971" s="97"/>
      <c r="J971" s="98">
        <v>41.6</v>
      </c>
      <c r="K971" s="99">
        <v>1.38</v>
      </c>
      <c r="L971" s="98">
        <v>6.89</v>
      </c>
      <c r="M971" s="99">
        <v>13.37</v>
      </c>
      <c r="N971" s="120">
        <v>92.12</v>
      </c>
      <c r="AF971" s="83"/>
      <c r="AG971" s="91"/>
      <c r="AI971" s="94" t="s">
        <v>133</v>
      </c>
      <c r="AL971" s="91"/>
      <c r="AM971" s="91"/>
    </row>
    <row r="972" spans="1:40" customFormat="1" ht="15" x14ac:dyDescent="0.25">
      <c r="A972" s="95"/>
      <c r="B972" s="93" t="s">
        <v>134</v>
      </c>
      <c r="C972" s="208" t="s">
        <v>135</v>
      </c>
      <c r="D972" s="208"/>
      <c r="E972" s="208"/>
      <c r="F972" s="96"/>
      <c r="G972" s="97"/>
      <c r="H972" s="97"/>
      <c r="I972" s="97"/>
      <c r="J972" s="98">
        <v>2.5099999999999998</v>
      </c>
      <c r="K972" s="99">
        <v>1.38</v>
      </c>
      <c r="L972" s="98">
        <v>0.42</v>
      </c>
      <c r="M972" s="99">
        <v>49.76</v>
      </c>
      <c r="N972" s="120">
        <v>20.9</v>
      </c>
      <c r="AF972" s="83"/>
      <c r="AG972" s="91"/>
      <c r="AI972" s="94" t="s">
        <v>135</v>
      </c>
      <c r="AL972" s="91"/>
      <c r="AM972" s="91"/>
    </row>
    <row r="973" spans="1:40" customFormat="1" ht="15" x14ac:dyDescent="0.25">
      <c r="A973" s="95"/>
      <c r="B973" s="93" t="s">
        <v>158</v>
      </c>
      <c r="C973" s="208" t="s">
        <v>159</v>
      </c>
      <c r="D973" s="208"/>
      <c r="E973" s="208"/>
      <c r="F973" s="96"/>
      <c r="G973" s="97"/>
      <c r="H973" s="97"/>
      <c r="I973" s="97"/>
      <c r="J973" s="98">
        <v>512.80999999999995</v>
      </c>
      <c r="K973" s="97"/>
      <c r="L973" s="98">
        <v>61.54</v>
      </c>
      <c r="M973" s="99">
        <v>8.3699999999999992</v>
      </c>
      <c r="N973" s="120">
        <v>515.09</v>
      </c>
      <c r="AF973" s="83"/>
      <c r="AG973" s="91"/>
      <c r="AI973" s="94" t="s">
        <v>159</v>
      </c>
      <c r="AL973" s="91"/>
      <c r="AM973" s="91"/>
    </row>
    <row r="974" spans="1:40" customFormat="1" ht="15" x14ac:dyDescent="0.25">
      <c r="A974" s="102"/>
      <c r="B974" s="93"/>
      <c r="C974" s="208" t="s">
        <v>136</v>
      </c>
      <c r="D974" s="208"/>
      <c r="E974" s="208"/>
      <c r="F974" s="96" t="s">
        <v>137</v>
      </c>
      <c r="G974" s="116">
        <v>17.5</v>
      </c>
      <c r="H974" s="99">
        <v>1.38</v>
      </c>
      <c r="I974" s="117">
        <v>2.8980000000000001</v>
      </c>
      <c r="J974" s="104"/>
      <c r="K974" s="97"/>
      <c r="L974" s="104"/>
      <c r="M974" s="97"/>
      <c r="N974" s="105"/>
      <c r="AF974" s="83"/>
      <c r="AG974" s="91"/>
      <c r="AJ974" s="94" t="s">
        <v>136</v>
      </c>
      <c r="AL974" s="91"/>
      <c r="AM974" s="91"/>
    </row>
    <row r="975" spans="1:40" customFormat="1" ht="15" x14ac:dyDescent="0.25">
      <c r="A975" s="102"/>
      <c r="B975" s="93"/>
      <c r="C975" s="208" t="s">
        <v>138</v>
      </c>
      <c r="D975" s="208"/>
      <c r="E975" s="208"/>
      <c r="F975" s="96" t="s">
        <v>137</v>
      </c>
      <c r="G975" s="116">
        <v>0.2</v>
      </c>
      <c r="H975" s="99">
        <v>1.38</v>
      </c>
      <c r="I975" s="118">
        <v>3.3119999999999997E-2</v>
      </c>
      <c r="J975" s="104"/>
      <c r="K975" s="97"/>
      <c r="L975" s="104"/>
      <c r="M975" s="97"/>
      <c r="N975" s="105"/>
      <c r="AF975" s="83"/>
      <c r="AG975" s="91"/>
      <c r="AJ975" s="94" t="s">
        <v>138</v>
      </c>
      <c r="AL975" s="91"/>
      <c r="AM975" s="91"/>
    </row>
    <row r="976" spans="1:40" customFormat="1" ht="15" x14ac:dyDescent="0.25">
      <c r="A976" s="95"/>
      <c r="B976" s="93"/>
      <c r="C976" s="218" t="s">
        <v>139</v>
      </c>
      <c r="D976" s="218"/>
      <c r="E976" s="218"/>
      <c r="F976" s="106"/>
      <c r="G976" s="107"/>
      <c r="H976" s="107"/>
      <c r="I976" s="107"/>
      <c r="J976" s="108">
        <v>718.91</v>
      </c>
      <c r="K976" s="107"/>
      <c r="L976" s="108">
        <v>95.67</v>
      </c>
      <c r="M976" s="107"/>
      <c r="N976" s="110">
        <v>1962.67</v>
      </c>
      <c r="AF976" s="83"/>
      <c r="AG976" s="91"/>
      <c r="AK976" s="94" t="s">
        <v>139</v>
      </c>
      <c r="AL976" s="91"/>
      <c r="AM976" s="91"/>
    </row>
    <row r="977" spans="1:40" customFormat="1" ht="15" x14ac:dyDescent="0.25">
      <c r="A977" s="102"/>
      <c r="B977" s="93"/>
      <c r="C977" s="208" t="s">
        <v>140</v>
      </c>
      <c r="D977" s="208"/>
      <c r="E977" s="208"/>
      <c r="F977" s="96"/>
      <c r="G977" s="97"/>
      <c r="H977" s="97"/>
      <c r="I977" s="97"/>
      <c r="J977" s="104"/>
      <c r="K977" s="97"/>
      <c r="L977" s="98">
        <v>27.66</v>
      </c>
      <c r="M977" s="97"/>
      <c r="N977" s="100">
        <v>1376.36</v>
      </c>
      <c r="AF977" s="83"/>
      <c r="AG977" s="91"/>
      <c r="AJ977" s="94" t="s">
        <v>140</v>
      </c>
      <c r="AL977" s="91"/>
      <c r="AM977" s="91"/>
    </row>
    <row r="978" spans="1:40" customFormat="1" ht="23.25" x14ac:dyDescent="0.25">
      <c r="A978" s="102"/>
      <c r="B978" s="93" t="s">
        <v>204</v>
      </c>
      <c r="C978" s="208" t="s">
        <v>205</v>
      </c>
      <c r="D978" s="208"/>
      <c r="E978" s="208"/>
      <c r="F978" s="96" t="s">
        <v>143</v>
      </c>
      <c r="G978" s="111">
        <v>97</v>
      </c>
      <c r="H978" s="97"/>
      <c r="I978" s="111">
        <v>97</v>
      </c>
      <c r="J978" s="104"/>
      <c r="K978" s="97"/>
      <c r="L978" s="98">
        <v>26.83</v>
      </c>
      <c r="M978" s="97"/>
      <c r="N978" s="100">
        <v>1335.07</v>
      </c>
      <c r="AF978" s="83"/>
      <c r="AG978" s="91"/>
      <c r="AJ978" s="94" t="s">
        <v>205</v>
      </c>
      <c r="AL978" s="91"/>
      <c r="AM978" s="91"/>
    </row>
    <row r="979" spans="1:40" customFormat="1" ht="23.25" x14ac:dyDescent="0.25">
      <c r="A979" s="102"/>
      <c r="B979" s="93" t="s">
        <v>206</v>
      </c>
      <c r="C979" s="208" t="s">
        <v>207</v>
      </c>
      <c r="D979" s="208"/>
      <c r="E979" s="208"/>
      <c r="F979" s="96" t="s">
        <v>143</v>
      </c>
      <c r="G979" s="111">
        <v>51</v>
      </c>
      <c r="H979" s="97"/>
      <c r="I979" s="111">
        <v>51</v>
      </c>
      <c r="J979" s="104"/>
      <c r="K979" s="97"/>
      <c r="L979" s="98">
        <v>14.11</v>
      </c>
      <c r="M979" s="97"/>
      <c r="N979" s="120">
        <v>701.94</v>
      </c>
      <c r="AF979" s="83"/>
      <c r="AG979" s="91"/>
      <c r="AJ979" s="94" t="s">
        <v>207</v>
      </c>
      <c r="AL979" s="91"/>
      <c r="AM979" s="91"/>
    </row>
    <row r="980" spans="1:40" customFormat="1" ht="15" x14ac:dyDescent="0.25">
      <c r="A980" s="112"/>
      <c r="B980" s="113"/>
      <c r="C980" s="210" t="s">
        <v>146</v>
      </c>
      <c r="D980" s="210"/>
      <c r="E980" s="210"/>
      <c r="F980" s="86"/>
      <c r="G980" s="87"/>
      <c r="H980" s="87"/>
      <c r="I980" s="87"/>
      <c r="J980" s="89"/>
      <c r="K980" s="87"/>
      <c r="L980" s="119">
        <v>136.61000000000001</v>
      </c>
      <c r="M980" s="107"/>
      <c r="N980" s="115">
        <v>3999.68</v>
      </c>
      <c r="AF980" s="83"/>
      <c r="AG980" s="91"/>
      <c r="AL980" s="91" t="s">
        <v>146</v>
      </c>
      <c r="AM980" s="91"/>
    </row>
    <row r="981" spans="1:40" customFormat="1" ht="34.5" x14ac:dyDescent="0.25">
      <c r="A981" s="84" t="s">
        <v>554</v>
      </c>
      <c r="B981" s="85" t="s">
        <v>264</v>
      </c>
      <c r="C981" s="210" t="s">
        <v>265</v>
      </c>
      <c r="D981" s="210"/>
      <c r="E981" s="210"/>
      <c r="F981" s="86" t="s">
        <v>266</v>
      </c>
      <c r="G981" s="87"/>
      <c r="H981" s="87"/>
      <c r="I981" s="132">
        <v>1.7999999999999999E-2</v>
      </c>
      <c r="J981" s="89"/>
      <c r="K981" s="87"/>
      <c r="L981" s="89"/>
      <c r="M981" s="87"/>
      <c r="N981" s="90"/>
      <c r="AF981" s="83"/>
      <c r="AG981" s="91" t="s">
        <v>265</v>
      </c>
      <c r="AL981" s="91"/>
      <c r="AM981" s="91"/>
    </row>
    <row r="982" spans="1:40" customFormat="1" ht="15" x14ac:dyDescent="0.25">
      <c r="A982" s="134"/>
      <c r="B982" s="135"/>
      <c r="C982" s="208" t="s">
        <v>535</v>
      </c>
      <c r="D982" s="208"/>
      <c r="E982" s="208"/>
      <c r="F982" s="208"/>
      <c r="G982" s="208"/>
      <c r="H982" s="208"/>
      <c r="I982" s="208"/>
      <c r="J982" s="208"/>
      <c r="K982" s="208"/>
      <c r="L982" s="208"/>
      <c r="M982" s="208"/>
      <c r="N982" s="209"/>
      <c r="AF982" s="83"/>
      <c r="AG982" s="91"/>
      <c r="AL982" s="91"/>
      <c r="AM982" s="91"/>
      <c r="AN982" s="94" t="s">
        <v>535</v>
      </c>
    </row>
    <row r="983" spans="1:40" customFormat="1" ht="34.5" x14ac:dyDescent="0.25">
      <c r="A983" s="92"/>
      <c r="B983" s="93" t="s">
        <v>126</v>
      </c>
      <c r="C983" s="203" t="s">
        <v>127</v>
      </c>
      <c r="D983" s="203"/>
      <c r="E983" s="203"/>
      <c r="F983" s="203"/>
      <c r="G983" s="203"/>
      <c r="H983" s="203"/>
      <c r="I983" s="203"/>
      <c r="J983" s="203"/>
      <c r="K983" s="203"/>
      <c r="L983" s="203"/>
      <c r="M983" s="203"/>
      <c r="N983" s="211"/>
      <c r="AF983" s="83"/>
      <c r="AG983" s="91"/>
      <c r="AH983" s="94" t="s">
        <v>127</v>
      </c>
      <c r="AL983" s="91"/>
      <c r="AM983" s="91"/>
    </row>
    <row r="984" spans="1:40" customFormat="1" ht="22.5" x14ac:dyDescent="0.25">
      <c r="A984" s="92"/>
      <c r="B984" s="93" t="s">
        <v>128</v>
      </c>
      <c r="C984" s="203" t="s">
        <v>129</v>
      </c>
      <c r="D984" s="203"/>
      <c r="E984" s="203"/>
      <c r="F984" s="203"/>
      <c r="G984" s="203"/>
      <c r="H984" s="203"/>
      <c r="I984" s="203"/>
      <c r="J984" s="203"/>
      <c r="K984" s="203"/>
      <c r="L984" s="203"/>
      <c r="M984" s="203"/>
      <c r="N984" s="211"/>
      <c r="AF984" s="83"/>
      <c r="AG984" s="91"/>
      <c r="AH984" s="94" t="s">
        <v>129</v>
      </c>
      <c r="AL984" s="91"/>
      <c r="AM984" s="91"/>
    </row>
    <row r="985" spans="1:40" customFormat="1" ht="15" x14ac:dyDescent="0.25">
      <c r="A985" s="95"/>
      <c r="B985" s="93" t="s">
        <v>130</v>
      </c>
      <c r="C985" s="208" t="s">
        <v>131</v>
      </c>
      <c r="D985" s="208"/>
      <c r="E985" s="208"/>
      <c r="F985" s="96"/>
      <c r="G985" s="97"/>
      <c r="H985" s="97"/>
      <c r="I985" s="97"/>
      <c r="J985" s="101">
        <v>1201.2</v>
      </c>
      <c r="K985" s="99">
        <v>1.38</v>
      </c>
      <c r="L985" s="98">
        <v>29.84</v>
      </c>
      <c r="M985" s="99">
        <v>49.76</v>
      </c>
      <c r="N985" s="100">
        <v>1484.84</v>
      </c>
      <c r="AF985" s="83"/>
      <c r="AG985" s="91"/>
      <c r="AI985" s="94" t="s">
        <v>131</v>
      </c>
      <c r="AL985" s="91"/>
      <c r="AM985" s="91"/>
    </row>
    <row r="986" spans="1:40" customFormat="1" ht="15" x14ac:dyDescent="0.25">
      <c r="A986" s="102"/>
      <c r="B986" s="93"/>
      <c r="C986" s="208" t="s">
        <v>136</v>
      </c>
      <c r="D986" s="208"/>
      <c r="E986" s="208"/>
      <c r="F986" s="96" t="s">
        <v>137</v>
      </c>
      <c r="G986" s="111">
        <v>154</v>
      </c>
      <c r="H986" s="99">
        <v>1.38</v>
      </c>
      <c r="I986" s="118">
        <v>3.8253599999999999</v>
      </c>
      <c r="J986" s="104"/>
      <c r="K986" s="97"/>
      <c r="L986" s="104"/>
      <c r="M986" s="97"/>
      <c r="N986" s="105"/>
      <c r="AF986" s="83"/>
      <c r="AG986" s="91"/>
      <c r="AJ986" s="94" t="s">
        <v>136</v>
      </c>
      <c r="AL986" s="91"/>
      <c r="AM986" s="91"/>
    </row>
    <row r="987" spans="1:40" customFormat="1" ht="15" x14ac:dyDescent="0.25">
      <c r="A987" s="95"/>
      <c r="B987" s="93"/>
      <c r="C987" s="218" t="s">
        <v>139</v>
      </c>
      <c r="D987" s="218"/>
      <c r="E987" s="218"/>
      <c r="F987" s="106"/>
      <c r="G987" s="107"/>
      <c r="H987" s="107"/>
      <c r="I987" s="107"/>
      <c r="J987" s="109">
        <v>1201.2</v>
      </c>
      <c r="K987" s="107"/>
      <c r="L987" s="108">
        <v>29.84</v>
      </c>
      <c r="M987" s="107"/>
      <c r="N987" s="110">
        <v>1484.84</v>
      </c>
      <c r="AF987" s="83"/>
      <c r="AG987" s="91"/>
      <c r="AK987" s="94" t="s">
        <v>139</v>
      </c>
      <c r="AL987" s="91"/>
      <c r="AM987" s="91"/>
    </row>
    <row r="988" spans="1:40" customFormat="1" ht="15" x14ac:dyDescent="0.25">
      <c r="A988" s="102"/>
      <c r="B988" s="93"/>
      <c r="C988" s="208" t="s">
        <v>140</v>
      </c>
      <c r="D988" s="208"/>
      <c r="E988" s="208"/>
      <c r="F988" s="96"/>
      <c r="G988" s="97"/>
      <c r="H988" s="97"/>
      <c r="I988" s="97"/>
      <c r="J988" s="104"/>
      <c r="K988" s="97"/>
      <c r="L988" s="98">
        <v>29.84</v>
      </c>
      <c r="M988" s="97"/>
      <c r="N988" s="100">
        <v>1484.84</v>
      </c>
      <c r="AF988" s="83"/>
      <c r="AG988" s="91"/>
      <c r="AJ988" s="94" t="s">
        <v>140</v>
      </c>
      <c r="AL988" s="91"/>
      <c r="AM988" s="91"/>
    </row>
    <row r="989" spans="1:40" customFormat="1" ht="23.25" x14ac:dyDescent="0.25">
      <c r="A989" s="102"/>
      <c r="B989" s="93" t="s">
        <v>268</v>
      </c>
      <c r="C989" s="208" t="s">
        <v>269</v>
      </c>
      <c r="D989" s="208"/>
      <c r="E989" s="208"/>
      <c r="F989" s="96" t="s">
        <v>143</v>
      </c>
      <c r="G989" s="111">
        <v>89</v>
      </c>
      <c r="H989" s="97"/>
      <c r="I989" s="111">
        <v>89</v>
      </c>
      <c r="J989" s="104"/>
      <c r="K989" s="97"/>
      <c r="L989" s="98">
        <v>26.56</v>
      </c>
      <c r="M989" s="97"/>
      <c r="N989" s="100">
        <v>1321.51</v>
      </c>
      <c r="AF989" s="83"/>
      <c r="AG989" s="91"/>
      <c r="AJ989" s="94" t="s">
        <v>269</v>
      </c>
      <c r="AL989" s="91"/>
      <c r="AM989" s="91"/>
    </row>
    <row r="990" spans="1:40" customFormat="1" ht="23.25" x14ac:dyDescent="0.25">
      <c r="A990" s="102"/>
      <c r="B990" s="93" t="s">
        <v>270</v>
      </c>
      <c r="C990" s="208" t="s">
        <v>271</v>
      </c>
      <c r="D990" s="208"/>
      <c r="E990" s="208"/>
      <c r="F990" s="96" t="s">
        <v>143</v>
      </c>
      <c r="G990" s="111">
        <v>40</v>
      </c>
      <c r="H990" s="97"/>
      <c r="I990" s="111">
        <v>40</v>
      </c>
      <c r="J990" s="104"/>
      <c r="K990" s="97"/>
      <c r="L990" s="98">
        <v>11.94</v>
      </c>
      <c r="M990" s="97"/>
      <c r="N990" s="120">
        <v>593.94000000000005</v>
      </c>
      <c r="AF990" s="83"/>
      <c r="AG990" s="91"/>
      <c r="AJ990" s="94" t="s">
        <v>271</v>
      </c>
      <c r="AL990" s="91"/>
      <c r="AM990" s="91"/>
    </row>
    <row r="991" spans="1:40" customFormat="1" ht="15" x14ac:dyDescent="0.25">
      <c r="A991" s="112"/>
      <c r="B991" s="113"/>
      <c r="C991" s="210" t="s">
        <v>146</v>
      </c>
      <c r="D991" s="210"/>
      <c r="E991" s="210"/>
      <c r="F991" s="86"/>
      <c r="G991" s="87"/>
      <c r="H991" s="87"/>
      <c r="I991" s="87"/>
      <c r="J991" s="89"/>
      <c r="K991" s="87"/>
      <c r="L991" s="119">
        <v>68.34</v>
      </c>
      <c r="M991" s="107"/>
      <c r="N991" s="115">
        <v>3400.29</v>
      </c>
      <c r="AF991" s="83"/>
      <c r="AG991" s="91"/>
      <c r="AL991" s="91" t="s">
        <v>146</v>
      </c>
      <c r="AM991" s="91"/>
    </row>
    <row r="992" spans="1:40" customFormat="1" ht="23.25" x14ac:dyDescent="0.25">
      <c r="A992" s="84" t="s">
        <v>556</v>
      </c>
      <c r="B992" s="85" t="s">
        <v>273</v>
      </c>
      <c r="C992" s="210" t="s">
        <v>274</v>
      </c>
      <c r="D992" s="210"/>
      <c r="E992" s="210"/>
      <c r="F992" s="86" t="s">
        <v>266</v>
      </c>
      <c r="G992" s="87"/>
      <c r="H992" s="87"/>
      <c r="I992" s="132">
        <v>1.7999999999999999E-2</v>
      </c>
      <c r="J992" s="89"/>
      <c r="K992" s="87"/>
      <c r="L992" s="89"/>
      <c r="M992" s="87"/>
      <c r="N992" s="90"/>
      <c r="AF992" s="83"/>
      <c r="AG992" s="91" t="s">
        <v>274</v>
      </c>
      <c r="AL992" s="91"/>
      <c r="AM992" s="91"/>
    </row>
    <row r="993" spans="1:40" customFormat="1" ht="15" x14ac:dyDescent="0.25">
      <c r="A993" s="134"/>
      <c r="B993" s="135"/>
      <c r="C993" s="208" t="s">
        <v>535</v>
      </c>
      <c r="D993" s="208"/>
      <c r="E993" s="208"/>
      <c r="F993" s="208"/>
      <c r="G993" s="208"/>
      <c r="H993" s="208"/>
      <c r="I993" s="208"/>
      <c r="J993" s="208"/>
      <c r="K993" s="208"/>
      <c r="L993" s="208"/>
      <c r="M993" s="208"/>
      <c r="N993" s="209"/>
      <c r="AF993" s="83"/>
      <c r="AG993" s="91"/>
      <c r="AL993" s="91"/>
      <c r="AM993" s="91"/>
      <c r="AN993" s="94" t="s">
        <v>535</v>
      </c>
    </row>
    <row r="994" spans="1:40" customFormat="1" ht="34.5" x14ac:dyDescent="0.25">
      <c r="A994" s="92"/>
      <c r="B994" s="93" t="s">
        <v>126</v>
      </c>
      <c r="C994" s="203" t="s">
        <v>127</v>
      </c>
      <c r="D994" s="203"/>
      <c r="E994" s="203"/>
      <c r="F994" s="203"/>
      <c r="G994" s="203"/>
      <c r="H994" s="203"/>
      <c r="I994" s="203"/>
      <c r="J994" s="203"/>
      <c r="K994" s="203"/>
      <c r="L994" s="203"/>
      <c r="M994" s="203"/>
      <c r="N994" s="211"/>
      <c r="AF994" s="83"/>
      <c r="AG994" s="91"/>
      <c r="AH994" s="94" t="s">
        <v>127</v>
      </c>
      <c r="AL994" s="91"/>
      <c r="AM994" s="91"/>
    </row>
    <row r="995" spans="1:40" customFormat="1" ht="22.5" x14ac:dyDescent="0.25">
      <c r="A995" s="92"/>
      <c r="B995" s="93" t="s">
        <v>128</v>
      </c>
      <c r="C995" s="203" t="s">
        <v>129</v>
      </c>
      <c r="D995" s="203"/>
      <c r="E995" s="203"/>
      <c r="F995" s="203"/>
      <c r="G995" s="203"/>
      <c r="H995" s="203"/>
      <c r="I995" s="203"/>
      <c r="J995" s="203"/>
      <c r="K995" s="203"/>
      <c r="L995" s="203"/>
      <c r="M995" s="203"/>
      <c r="N995" s="211"/>
      <c r="AF995" s="83"/>
      <c r="AG995" s="91"/>
      <c r="AH995" s="94" t="s">
        <v>129</v>
      </c>
      <c r="AL995" s="91"/>
      <c r="AM995" s="91"/>
    </row>
    <row r="996" spans="1:40" customFormat="1" ht="15" x14ac:dyDescent="0.25">
      <c r="A996" s="95"/>
      <c r="B996" s="93" t="s">
        <v>130</v>
      </c>
      <c r="C996" s="208" t="s">
        <v>131</v>
      </c>
      <c r="D996" s="208"/>
      <c r="E996" s="208"/>
      <c r="F996" s="96"/>
      <c r="G996" s="97"/>
      <c r="H996" s="97"/>
      <c r="I996" s="97"/>
      <c r="J996" s="98">
        <v>663.75</v>
      </c>
      <c r="K996" s="99">
        <v>1.38</v>
      </c>
      <c r="L996" s="98">
        <v>16.489999999999998</v>
      </c>
      <c r="M996" s="99">
        <v>49.76</v>
      </c>
      <c r="N996" s="120">
        <v>820.54</v>
      </c>
      <c r="AF996" s="83"/>
      <c r="AG996" s="91"/>
      <c r="AI996" s="94" t="s">
        <v>131</v>
      </c>
      <c r="AL996" s="91"/>
      <c r="AM996" s="91"/>
    </row>
    <row r="997" spans="1:40" customFormat="1" ht="15" x14ac:dyDescent="0.25">
      <c r="A997" s="102"/>
      <c r="B997" s="93"/>
      <c r="C997" s="208" t="s">
        <v>136</v>
      </c>
      <c r="D997" s="208"/>
      <c r="E997" s="208"/>
      <c r="F997" s="96" t="s">
        <v>137</v>
      </c>
      <c r="G997" s="116">
        <v>88.5</v>
      </c>
      <c r="H997" s="99">
        <v>1.38</v>
      </c>
      <c r="I997" s="118">
        <v>2.19834</v>
      </c>
      <c r="J997" s="104"/>
      <c r="K997" s="97"/>
      <c r="L997" s="104"/>
      <c r="M997" s="97"/>
      <c r="N997" s="105"/>
      <c r="AF997" s="83"/>
      <c r="AG997" s="91"/>
      <c r="AJ997" s="94" t="s">
        <v>136</v>
      </c>
      <c r="AL997" s="91"/>
      <c r="AM997" s="91"/>
    </row>
    <row r="998" spans="1:40" customFormat="1" ht="15" x14ac:dyDescent="0.25">
      <c r="A998" s="95"/>
      <c r="B998" s="93"/>
      <c r="C998" s="218" t="s">
        <v>139</v>
      </c>
      <c r="D998" s="218"/>
      <c r="E998" s="218"/>
      <c r="F998" s="106"/>
      <c r="G998" s="107"/>
      <c r="H998" s="107"/>
      <c r="I998" s="107"/>
      <c r="J998" s="108">
        <v>663.75</v>
      </c>
      <c r="K998" s="107"/>
      <c r="L998" s="108">
        <v>16.489999999999998</v>
      </c>
      <c r="M998" s="107"/>
      <c r="N998" s="137">
        <v>820.54</v>
      </c>
      <c r="AF998" s="83"/>
      <c r="AG998" s="91"/>
      <c r="AK998" s="94" t="s">
        <v>139</v>
      </c>
      <c r="AL998" s="91"/>
      <c r="AM998" s="91"/>
    </row>
    <row r="999" spans="1:40" customFormat="1" ht="15" x14ac:dyDescent="0.25">
      <c r="A999" s="102"/>
      <c r="B999" s="93"/>
      <c r="C999" s="208" t="s">
        <v>140</v>
      </c>
      <c r="D999" s="208"/>
      <c r="E999" s="208"/>
      <c r="F999" s="96"/>
      <c r="G999" s="97"/>
      <c r="H999" s="97"/>
      <c r="I999" s="97"/>
      <c r="J999" s="104"/>
      <c r="K999" s="97"/>
      <c r="L999" s="98">
        <v>16.489999999999998</v>
      </c>
      <c r="M999" s="97"/>
      <c r="N999" s="120">
        <v>820.54</v>
      </c>
      <c r="AF999" s="83"/>
      <c r="AG999" s="91"/>
      <c r="AJ999" s="94" t="s">
        <v>140</v>
      </c>
      <c r="AL999" s="91"/>
      <c r="AM999" s="91"/>
    </row>
    <row r="1000" spans="1:40" customFormat="1" ht="23.25" x14ac:dyDescent="0.25">
      <c r="A1000" s="102"/>
      <c r="B1000" s="93" t="s">
        <v>268</v>
      </c>
      <c r="C1000" s="208" t="s">
        <v>269</v>
      </c>
      <c r="D1000" s="208"/>
      <c r="E1000" s="208"/>
      <c r="F1000" s="96" t="s">
        <v>143</v>
      </c>
      <c r="G1000" s="111">
        <v>89</v>
      </c>
      <c r="H1000" s="97"/>
      <c r="I1000" s="111">
        <v>89</v>
      </c>
      <c r="J1000" s="104"/>
      <c r="K1000" s="97"/>
      <c r="L1000" s="98">
        <v>14.68</v>
      </c>
      <c r="M1000" s="97"/>
      <c r="N1000" s="120">
        <v>730.28</v>
      </c>
      <c r="AF1000" s="83"/>
      <c r="AG1000" s="91"/>
      <c r="AJ1000" s="94" t="s">
        <v>269</v>
      </c>
      <c r="AL1000" s="91"/>
      <c r="AM1000" s="91"/>
    </row>
    <row r="1001" spans="1:40" customFormat="1" ht="23.25" x14ac:dyDescent="0.25">
      <c r="A1001" s="102"/>
      <c r="B1001" s="93" t="s">
        <v>270</v>
      </c>
      <c r="C1001" s="208" t="s">
        <v>271</v>
      </c>
      <c r="D1001" s="208"/>
      <c r="E1001" s="208"/>
      <c r="F1001" s="96" t="s">
        <v>143</v>
      </c>
      <c r="G1001" s="111">
        <v>40</v>
      </c>
      <c r="H1001" s="97"/>
      <c r="I1001" s="111">
        <v>40</v>
      </c>
      <c r="J1001" s="104"/>
      <c r="K1001" s="97"/>
      <c r="L1001" s="98">
        <v>6.6</v>
      </c>
      <c r="M1001" s="97"/>
      <c r="N1001" s="120">
        <v>328.22</v>
      </c>
      <c r="AF1001" s="83"/>
      <c r="AG1001" s="91"/>
      <c r="AJ1001" s="94" t="s">
        <v>271</v>
      </c>
      <c r="AL1001" s="91"/>
      <c r="AM1001" s="91"/>
    </row>
    <row r="1002" spans="1:40" customFormat="1" ht="15" x14ac:dyDescent="0.25">
      <c r="A1002" s="112"/>
      <c r="B1002" s="113"/>
      <c r="C1002" s="210" t="s">
        <v>146</v>
      </c>
      <c r="D1002" s="210"/>
      <c r="E1002" s="210"/>
      <c r="F1002" s="86"/>
      <c r="G1002" s="87"/>
      <c r="H1002" s="87"/>
      <c r="I1002" s="87"/>
      <c r="J1002" s="89"/>
      <c r="K1002" s="87"/>
      <c r="L1002" s="119">
        <v>37.770000000000003</v>
      </c>
      <c r="M1002" s="107"/>
      <c r="N1002" s="115">
        <v>1879.04</v>
      </c>
      <c r="AF1002" s="83"/>
      <c r="AG1002" s="91"/>
      <c r="AL1002" s="91" t="s">
        <v>146</v>
      </c>
      <c r="AM1002" s="91"/>
    </row>
    <row r="1003" spans="1:40" customFormat="1" ht="34.5" x14ac:dyDescent="0.25">
      <c r="A1003" s="84" t="s">
        <v>558</v>
      </c>
      <c r="B1003" s="85" t="s">
        <v>276</v>
      </c>
      <c r="C1003" s="210" t="s">
        <v>277</v>
      </c>
      <c r="D1003" s="210"/>
      <c r="E1003" s="210"/>
      <c r="F1003" s="86" t="s">
        <v>71</v>
      </c>
      <c r="G1003" s="87"/>
      <c r="H1003" s="87"/>
      <c r="I1003" s="88">
        <v>30</v>
      </c>
      <c r="J1003" s="89"/>
      <c r="K1003" s="87"/>
      <c r="L1003" s="89"/>
      <c r="M1003" s="87"/>
      <c r="N1003" s="90"/>
      <c r="AF1003" s="83"/>
      <c r="AG1003" s="91" t="s">
        <v>277</v>
      </c>
      <c r="AL1003" s="91"/>
      <c r="AM1003" s="91"/>
    </row>
    <row r="1004" spans="1:40" customFormat="1" ht="34.5" x14ac:dyDescent="0.25">
      <c r="A1004" s="92"/>
      <c r="B1004" s="93" t="s">
        <v>126</v>
      </c>
      <c r="C1004" s="203" t="s">
        <v>127</v>
      </c>
      <c r="D1004" s="203"/>
      <c r="E1004" s="203"/>
      <c r="F1004" s="203"/>
      <c r="G1004" s="203"/>
      <c r="H1004" s="203"/>
      <c r="I1004" s="203"/>
      <c r="J1004" s="203"/>
      <c r="K1004" s="203"/>
      <c r="L1004" s="203"/>
      <c r="M1004" s="203"/>
      <c r="N1004" s="211"/>
      <c r="AF1004" s="83"/>
      <c r="AG1004" s="91"/>
      <c r="AH1004" s="94" t="s">
        <v>127</v>
      </c>
      <c r="AL1004" s="91"/>
      <c r="AM1004" s="91"/>
    </row>
    <row r="1005" spans="1:40" customFormat="1" ht="22.5" x14ac:dyDescent="0.25">
      <c r="A1005" s="92"/>
      <c r="B1005" s="93" t="s">
        <v>128</v>
      </c>
      <c r="C1005" s="203" t="s">
        <v>129</v>
      </c>
      <c r="D1005" s="203"/>
      <c r="E1005" s="203"/>
      <c r="F1005" s="203"/>
      <c r="G1005" s="203"/>
      <c r="H1005" s="203"/>
      <c r="I1005" s="203"/>
      <c r="J1005" s="203"/>
      <c r="K1005" s="203"/>
      <c r="L1005" s="203"/>
      <c r="M1005" s="203"/>
      <c r="N1005" s="211"/>
      <c r="AF1005" s="83"/>
      <c r="AG1005" s="91"/>
      <c r="AH1005" s="94" t="s">
        <v>129</v>
      </c>
      <c r="AL1005" s="91"/>
      <c r="AM1005" s="91"/>
    </row>
    <row r="1006" spans="1:40" customFormat="1" ht="15" x14ac:dyDescent="0.25">
      <c r="A1006" s="95"/>
      <c r="B1006" s="93" t="s">
        <v>130</v>
      </c>
      <c r="C1006" s="208" t="s">
        <v>131</v>
      </c>
      <c r="D1006" s="208"/>
      <c r="E1006" s="208"/>
      <c r="F1006" s="96"/>
      <c r="G1006" s="97"/>
      <c r="H1006" s="97"/>
      <c r="I1006" s="97"/>
      <c r="J1006" s="98">
        <v>3.59</v>
      </c>
      <c r="K1006" s="99">
        <v>1.38</v>
      </c>
      <c r="L1006" s="98">
        <v>148.63</v>
      </c>
      <c r="M1006" s="99">
        <v>49.76</v>
      </c>
      <c r="N1006" s="100">
        <v>7395.83</v>
      </c>
      <c r="AF1006" s="83"/>
      <c r="AG1006" s="91"/>
      <c r="AI1006" s="94" t="s">
        <v>131</v>
      </c>
      <c r="AL1006" s="91"/>
      <c r="AM1006" s="91"/>
    </row>
    <row r="1007" spans="1:40" customFormat="1" ht="15" x14ac:dyDescent="0.25">
      <c r="A1007" s="95"/>
      <c r="B1007" s="93" t="s">
        <v>132</v>
      </c>
      <c r="C1007" s="208" t="s">
        <v>133</v>
      </c>
      <c r="D1007" s="208"/>
      <c r="E1007" s="208"/>
      <c r="F1007" s="96"/>
      <c r="G1007" s="97"/>
      <c r="H1007" s="97"/>
      <c r="I1007" s="97"/>
      <c r="J1007" s="98">
        <v>46.57</v>
      </c>
      <c r="K1007" s="99">
        <v>1.38</v>
      </c>
      <c r="L1007" s="101">
        <v>1928</v>
      </c>
      <c r="M1007" s="99">
        <v>13.37</v>
      </c>
      <c r="N1007" s="100">
        <v>25777.360000000001</v>
      </c>
      <c r="AF1007" s="83"/>
      <c r="AG1007" s="91"/>
      <c r="AI1007" s="94" t="s">
        <v>133</v>
      </c>
      <c r="AL1007" s="91"/>
      <c r="AM1007" s="91"/>
    </row>
    <row r="1008" spans="1:40" customFormat="1" ht="15" x14ac:dyDescent="0.25">
      <c r="A1008" s="95"/>
      <c r="B1008" s="93" t="s">
        <v>134</v>
      </c>
      <c r="C1008" s="208" t="s">
        <v>135</v>
      </c>
      <c r="D1008" s="208"/>
      <c r="E1008" s="208"/>
      <c r="F1008" s="96"/>
      <c r="G1008" s="97"/>
      <c r="H1008" s="97"/>
      <c r="I1008" s="97"/>
      <c r="J1008" s="98">
        <v>6.48</v>
      </c>
      <c r="K1008" s="99">
        <v>1.38</v>
      </c>
      <c r="L1008" s="98">
        <v>268.27</v>
      </c>
      <c r="M1008" s="99">
        <v>49.76</v>
      </c>
      <c r="N1008" s="100">
        <v>13349.12</v>
      </c>
      <c r="AF1008" s="83"/>
      <c r="AG1008" s="91"/>
      <c r="AI1008" s="94" t="s">
        <v>135</v>
      </c>
      <c r="AL1008" s="91"/>
      <c r="AM1008" s="91"/>
    </row>
    <row r="1009" spans="1:39" customFormat="1" ht="15" x14ac:dyDescent="0.25">
      <c r="A1009" s="102"/>
      <c r="B1009" s="93"/>
      <c r="C1009" s="208" t="s">
        <v>136</v>
      </c>
      <c r="D1009" s="208"/>
      <c r="E1009" s="208"/>
      <c r="F1009" s="96" t="s">
        <v>137</v>
      </c>
      <c r="G1009" s="99">
        <v>0.44</v>
      </c>
      <c r="H1009" s="99">
        <v>1.38</v>
      </c>
      <c r="I1009" s="117">
        <v>18.216000000000001</v>
      </c>
      <c r="J1009" s="104"/>
      <c r="K1009" s="97"/>
      <c r="L1009" s="104"/>
      <c r="M1009" s="97"/>
      <c r="N1009" s="105"/>
      <c r="AF1009" s="83"/>
      <c r="AG1009" s="91"/>
      <c r="AJ1009" s="94" t="s">
        <v>136</v>
      </c>
      <c r="AL1009" s="91"/>
      <c r="AM1009" s="91"/>
    </row>
    <row r="1010" spans="1:39" customFormat="1" ht="15" x14ac:dyDescent="0.25">
      <c r="A1010" s="102"/>
      <c r="B1010" s="93"/>
      <c r="C1010" s="208" t="s">
        <v>138</v>
      </c>
      <c r="D1010" s="208"/>
      <c r="E1010" s="208"/>
      <c r="F1010" s="96" t="s">
        <v>137</v>
      </c>
      <c r="G1010" s="99">
        <v>0.48</v>
      </c>
      <c r="H1010" s="99">
        <v>1.38</v>
      </c>
      <c r="I1010" s="117">
        <v>19.872</v>
      </c>
      <c r="J1010" s="104"/>
      <c r="K1010" s="97"/>
      <c r="L1010" s="104"/>
      <c r="M1010" s="97"/>
      <c r="N1010" s="105"/>
      <c r="AF1010" s="83"/>
      <c r="AG1010" s="91"/>
      <c r="AJ1010" s="94" t="s">
        <v>138</v>
      </c>
      <c r="AL1010" s="91"/>
      <c r="AM1010" s="91"/>
    </row>
    <row r="1011" spans="1:39" customFormat="1" ht="15" x14ac:dyDescent="0.25">
      <c r="A1011" s="95"/>
      <c r="B1011" s="93"/>
      <c r="C1011" s="218" t="s">
        <v>139</v>
      </c>
      <c r="D1011" s="218"/>
      <c r="E1011" s="218"/>
      <c r="F1011" s="106"/>
      <c r="G1011" s="107"/>
      <c r="H1011" s="107"/>
      <c r="I1011" s="107"/>
      <c r="J1011" s="108">
        <v>50.16</v>
      </c>
      <c r="K1011" s="107"/>
      <c r="L1011" s="109">
        <v>2076.63</v>
      </c>
      <c r="M1011" s="107"/>
      <c r="N1011" s="110">
        <v>33173.19</v>
      </c>
      <c r="AF1011" s="83"/>
      <c r="AG1011" s="91"/>
      <c r="AK1011" s="94" t="s">
        <v>139</v>
      </c>
      <c r="AL1011" s="91"/>
      <c r="AM1011" s="91"/>
    </row>
    <row r="1012" spans="1:39" customFormat="1" ht="15" x14ac:dyDescent="0.25">
      <c r="A1012" s="102"/>
      <c r="B1012" s="93"/>
      <c r="C1012" s="208" t="s">
        <v>140</v>
      </c>
      <c r="D1012" s="208"/>
      <c r="E1012" s="208"/>
      <c r="F1012" s="96"/>
      <c r="G1012" s="97"/>
      <c r="H1012" s="97"/>
      <c r="I1012" s="97"/>
      <c r="J1012" s="104"/>
      <c r="K1012" s="97"/>
      <c r="L1012" s="98">
        <v>416.9</v>
      </c>
      <c r="M1012" s="97"/>
      <c r="N1012" s="100">
        <v>20744.95</v>
      </c>
      <c r="AF1012" s="83"/>
      <c r="AG1012" s="91"/>
      <c r="AJ1012" s="94" t="s">
        <v>140</v>
      </c>
      <c r="AL1012" s="91"/>
      <c r="AM1012" s="91"/>
    </row>
    <row r="1013" spans="1:39" customFormat="1" ht="15" x14ac:dyDescent="0.25">
      <c r="A1013" s="102"/>
      <c r="B1013" s="93" t="s">
        <v>141</v>
      </c>
      <c r="C1013" s="208" t="s">
        <v>142</v>
      </c>
      <c r="D1013" s="208"/>
      <c r="E1013" s="208"/>
      <c r="F1013" s="96" t="s">
        <v>143</v>
      </c>
      <c r="G1013" s="111">
        <v>103</v>
      </c>
      <c r="H1013" s="97"/>
      <c r="I1013" s="111">
        <v>103</v>
      </c>
      <c r="J1013" s="104"/>
      <c r="K1013" s="97"/>
      <c r="L1013" s="98">
        <v>429.41</v>
      </c>
      <c r="M1013" s="97"/>
      <c r="N1013" s="100">
        <v>21367.3</v>
      </c>
      <c r="AF1013" s="83"/>
      <c r="AG1013" s="91"/>
      <c r="AJ1013" s="94" t="s">
        <v>142</v>
      </c>
      <c r="AL1013" s="91"/>
      <c r="AM1013" s="91"/>
    </row>
    <row r="1014" spans="1:39" customFormat="1" ht="15" x14ac:dyDescent="0.25">
      <c r="A1014" s="102"/>
      <c r="B1014" s="93" t="s">
        <v>144</v>
      </c>
      <c r="C1014" s="208" t="s">
        <v>145</v>
      </c>
      <c r="D1014" s="208"/>
      <c r="E1014" s="208"/>
      <c r="F1014" s="96" t="s">
        <v>143</v>
      </c>
      <c r="G1014" s="111">
        <v>60</v>
      </c>
      <c r="H1014" s="97"/>
      <c r="I1014" s="111">
        <v>60</v>
      </c>
      <c r="J1014" s="104"/>
      <c r="K1014" s="97"/>
      <c r="L1014" s="98">
        <v>250.14</v>
      </c>
      <c r="M1014" s="97"/>
      <c r="N1014" s="100">
        <v>12446.97</v>
      </c>
      <c r="AF1014" s="83"/>
      <c r="AG1014" s="91"/>
      <c r="AJ1014" s="94" t="s">
        <v>145</v>
      </c>
      <c r="AL1014" s="91"/>
      <c r="AM1014" s="91"/>
    </row>
    <row r="1015" spans="1:39" customFormat="1" ht="15" x14ac:dyDescent="0.25">
      <c r="A1015" s="112"/>
      <c r="B1015" s="113"/>
      <c r="C1015" s="210" t="s">
        <v>146</v>
      </c>
      <c r="D1015" s="210"/>
      <c r="E1015" s="210"/>
      <c r="F1015" s="86"/>
      <c r="G1015" s="87"/>
      <c r="H1015" s="87"/>
      <c r="I1015" s="87"/>
      <c r="J1015" s="89"/>
      <c r="K1015" s="87"/>
      <c r="L1015" s="114">
        <v>2756.18</v>
      </c>
      <c r="M1015" s="107"/>
      <c r="N1015" s="115">
        <v>66987.460000000006</v>
      </c>
      <c r="AF1015" s="83"/>
      <c r="AG1015" s="91"/>
      <c r="AL1015" s="91" t="s">
        <v>146</v>
      </c>
      <c r="AM1015" s="91"/>
    </row>
    <row r="1016" spans="1:39" customFormat="1" ht="34.5" x14ac:dyDescent="0.25">
      <c r="A1016" s="84" t="s">
        <v>560</v>
      </c>
      <c r="B1016" s="85" t="s">
        <v>279</v>
      </c>
      <c r="C1016" s="210" t="s">
        <v>280</v>
      </c>
      <c r="D1016" s="210"/>
      <c r="E1016" s="210"/>
      <c r="F1016" s="86" t="s">
        <v>71</v>
      </c>
      <c r="G1016" s="87"/>
      <c r="H1016" s="87"/>
      <c r="I1016" s="88">
        <v>16</v>
      </c>
      <c r="J1016" s="89"/>
      <c r="K1016" s="87"/>
      <c r="L1016" s="89"/>
      <c r="M1016" s="87"/>
      <c r="N1016" s="90"/>
      <c r="AF1016" s="83"/>
      <c r="AG1016" s="91" t="s">
        <v>280</v>
      </c>
      <c r="AL1016" s="91"/>
      <c r="AM1016" s="91"/>
    </row>
    <row r="1017" spans="1:39" customFormat="1" ht="34.5" x14ac:dyDescent="0.25">
      <c r="A1017" s="92"/>
      <c r="B1017" s="93" t="s">
        <v>126</v>
      </c>
      <c r="C1017" s="203" t="s">
        <v>127</v>
      </c>
      <c r="D1017" s="203"/>
      <c r="E1017" s="203"/>
      <c r="F1017" s="203"/>
      <c r="G1017" s="203"/>
      <c r="H1017" s="203"/>
      <c r="I1017" s="203"/>
      <c r="J1017" s="203"/>
      <c r="K1017" s="203"/>
      <c r="L1017" s="203"/>
      <c r="M1017" s="203"/>
      <c r="N1017" s="211"/>
      <c r="AF1017" s="83"/>
      <c r="AG1017" s="91"/>
      <c r="AH1017" s="94" t="s">
        <v>127</v>
      </c>
      <c r="AL1017" s="91"/>
      <c r="AM1017" s="91"/>
    </row>
    <row r="1018" spans="1:39" customFormat="1" ht="22.5" x14ac:dyDescent="0.25">
      <c r="A1018" s="92"/>
      <c r="B1018" s="93" t="s">
        <v>128</v>
      </c>
      <c r="C1018" s="203" t="s">
        <v>129</v>
      </c>
      <c r="D1018" s="203"/>
      <c r="E1018" s="203"/>
      <c r="F1018" s="203"/>
      <c r="G1018" s="203"/>
      <c r="H1018" s="203"/>
      <c r="I1018" s="203"/>
      <c r="J1018" s="203"/>
      <c r="K1018" s="203"/>
      <c r="L1018" s="203"/>
      <c r="M1018" s="203"/>
      <c r="N1018" s="211"/>
      <c r="AF1018" s="83"/>
      <c r="AG1018" s="91"/>
      <c r="AH1018" s="94" t="s">
        <v>129</v>
      </c>
      <c r="AL1018" s="91"/>
      <c r="AM1018" s="91"/>
    </row>
    <row r="1019" spans="1:39" customFormat="1" ht="15" x14ac:dyDescent="0.25">
      <c r="A1019" s="95"/>
      <c r="B1019" s="93" t="s">
        <v>130</v>
      </c>
      <c r="C1019" s="208" t="s">
        <v>131</v>
      </c>
      <c r="D1019" s="208"/>
      <c r="E1019" s="208"/>
      <c r="F1019" s="96"/>
      <c r="G1019" s="97"/>
      <c r="H1019" s="97"/>
      <c r="I1019" s="97"/>
      <c r="J1019" s="98">
        <v>2.04</v>
      </c>
      <c r="K1019" s="99">
        <v>1.38</v>
      </c>
      <c r="L1019" s="98">
        <v>45.04</v>
      </c>
      <c r="M1019" s="99">
        <v>49.76</v>
      </c>
      <c r="N1019" s="100">
        <v>2241.19</v>
      </c>
      <c r="AF1019" s="83"/>
      <c r="AG1019" s="91"/>
      <c r="AI1019" s="94" t="s">
        <v>131</v>
      </c>
      <c r="AL1019" s="91"/>
      <c r="AM1019" s="91"/>
    </row>
    <row r="1020" spans="1:39" customFormat="1" ht="15" x14ac:dyDescent="0.25">
      <c r="A1020" s="95"/>
      <c r="B1020" s="93" t="s">
        <v>132</v>
      </c>
      <c r="C1020" s="208" t="s">
        <v>133</v>
      </c>
      <c r="D1020" s="208"/>
      <c r="E1020" s="208"/>
      <c r="F1020" s="96"/>
      <c r="G1020" s="97"/>
      <c r="H1020" s="97"/>
      <c r="I1020" s="97"/>
      <c r="J1020" s="98">
        <v>11.01</v>
      </c>
      <c r="K1020" s="99">
        <v>1.38</v>
      </c>
      <c r="L1020" s="98">
        <v>243.1</v>
      </c>
      <c r="M1020" s="99">
        <v>13.37</v>
      </c>
      <c r="N1020" s="100">
        <v>3250.25</v>
      </c>
      <c r="AF1020" s="83"/>
      <c r="AG1020" s="91"/>
      <c r="AI1020" s="94" t="s">
        <v>133</v>
      </c>
      <c r="AL1020" s="91"/>
      <c r="AM1020" s="91"/>
    </row>
    <row r="1021" spans="1:39" customFormat="1" ht="15" x14ac:dyDescent="0.25">
      <c r="A1021" s="95"/>
      <c r="B1021" s="93" t="s">
        <v>134</v>
      </c>
      <c r="C1021" s="208" t="s">
        <v>135</v>
      </c>
      <c r="D1021" s="208"/>
      <c r="E1021" s="208"/>
      <c r="F1021" s="96"/>
      <c r="G1021" s="97"/>
      <c r="H1021" s="97"/>
      <c r="I1021" s="97"/>
      <c r="J1021" s="98">
        <v>1.89</v>
      </c>
      <c r="K1021" s="99">
        <v>1.38</v>
      </c>
      <c r="L1021" s="98">
        <v>41.73</v>
      </c>
      <c r="M1021" s="99">
        <v>49.76</v>
      </c>
      <c r="N1021" s="100">
        <v>2076.48</v>
      </c>
      <c r="AF1021" s="83"/>
      <c r="AG1021" s="91"/>
      <c r="AI1021" s="94" t="s">
        <v>135</v>
      </c>
      <c r="AL1021" s="91"/>
      <c r="AM1021" s="91"/>
    </row>
    <row r="1022" spans="1:39" customFormat="1" ht="15" x14ac:dyDescent="0.25">
      <c r="A1022" s="102"/>
      <c r="B1022" s="93"/>
      <c r="C1022" s="208" t="s">
        <v>136</v>
      </c>
      <c r="D1022" s="208"/>
      <c r="E1022" s="208"/>
      <c r="F1022" s="96" t="s">
        <v>137</v>
      </c>
      <c r="G1022" s="99">
        <v>0.25</v>
      </c>
      <c r="H1022" s="99">
        <v>1.38</v>
      </c>
      <c r="I1022" s="99">
        <v>5.52</v>
      </c>
      <c r="J1022" s="104"/>
      <c r="K1022" s="97"/>
      <c r="L1022" s="104"/>
      <c r="M1022" s="97"/>
      <c r="N1022" s="105"/>
      <c r="AF1022" s="83"/>
      <c r="AG1022" s="91"/>
      <c r="AJ1022" s="94" t="s">
        <v>136</v>
      </c>
      <c r="AL1022" s="91"/>
      <c r="AM1022" s="91"/>
    </row>
    <row r="1023" spans="1:39" customFormat="1" ht="15" x14ac:dyDescent="0.25">
      <c r="A1023" s="102"/>
      <c r="B1023" s="93"/>
      <c r="C1023" s="208" t="s">
        <v>138</v>
      </c>
      <c r="D1023" s="208"/>
      <c r="E1023" s="208"/>
      <c r="F1023" s="96" t="s">
        <v>137</v>
      </c>
      <c r="G1023" s="99">
        <v>0.14000000000000001</v>
      </c>
      <c r="H1023" s="99">
        <v>1.38</v>
      </c>
      <c r="I1023" s="103">
        <v>3.0912000000000002</v>
      </c>
      <c r="J1023" s="104"/>
      <c r="K1023" s="97"/>
      <c r="L1023" s="104"/>
      <c r="M1023" s="97"/>
      <c r="N1023" s="105"/>
      <c r="AF1023" s="83"/>
      <c r="AG1023" s="91"/>
      <c r="AJ1023" s="94" t="s">
        <v>138</v>
      </c>
      <c r="AL1023" s="91"/>
      <c r="AM1023" s="91"/>
    </row>
    <row r="1024" spans="1:39" customFormat="1" ht="15" x14ac:dyDescent="0.25">
      <c r="A1024" s="95"/>
      <c r="B1024" s="93"/>
      <c r="C1024" s="218" t="s">
        <v>139</v>
      </c>
      <c r="D1024" s="218"/>
      <c r="E1024" s="218"/>
      <c r="F1024" s="106"/>
      <c r="G1024" s="107"/>
      <c r="H1024" s="107"/>
      <c r="I1024" s="107"/>
      <c r="J1024" s="108">
        <v>13.05</v>
      </c>
      <c r="K1024" s="107"/>
      <c r="L1024" s="108">
        <v>288.14</v>
      </c>
      <c r="M1024" s="107"/>
      <c r="N1024" s="110">
        <v>5491.44</v>
      </c>
      <c r="AF1024" s="83"/>
      <c r="AG1024" s="91"/>
      <c r="AK1024" s="94" t="s">
        <v>139</v>
      </c>
      <c r="AL1024" s="91"/>
      <c r="AM1024" s="91"/>
    </row>
    <row r="1025" spans="1:39" customFormat="1" ht="15" x14ac:dyDescent="0.25">
      <c r="A1025" s="102"/>
      <c r="B1025" s="93"/>
      <c r="C1025" s="208" t="s">
        <v>140</v>
      </c>
      <c r="D1025" s="208"/>
      <c r="E1025" s="208"/>
      <c r="F1025" s="96"/>
      <c r="G1025" s="97"/>
      <c r="H1025" s="97"/>
      <c r="I1025" s="97"/>
      <c r="J1025" s="104"/>
      <c r="K1025" s="97"/>
      <c r="L1025" s="98">
        <v>86.77</v>
      </c>
      <c r="M1025" s="97"/>
      <c r="N1025" s="100">
        <v>4317.67</v>
      </c>
      <c r="AF1025" s="83"/>
      <c r="AG1025" s="91"/>
      <c r="AJ1025" s="94" t="s">
        <v>140</v>
      </c>
      <c r="AL1025" s="91"/>
      <c r="AM1025" s="91"/>
    </row>
    <row r="1026" spans="1:39" customFormat="1" ht="15" x14ac:dyDescent="0.25">
      <c r="A1026" s="102"/>
      <c r="B1026" s="93" t="s">
        <v>141</v>
      </c>
      <c r="C1026" s="208" t="s">
        <v>142</v>
      </c>
      <c r="D1026" s="208"/>
      <c r="E1026" s="208"/>
      <c r="F1026" s="96" t="s">
        <v>143</v>
      </c>
      <c r="G1026" s="111">
        <v>103</v>
      </c>
      <c r="H1026" s="97"/>
      <c r="I1026" s="111">
        <v>103</v>
      </c>
      <c r="J1026" s="104"/>
      <c r="K1026" s="97"/>
      <c r="L1026" s="98">
        <v>89.37</v>
      </c>
      <c r="M1026" s="97"/>
      <c r="N1026" s="100">
        <v>4447.2</v>
      </c>
      <c r="AF1026" s="83"/>
      <c r="AG1026" s="91"/>
      <c r="AJ1026" s="94" t="s">
        <v>142</v>
      </c>
      <c r="AL1026" s="91"/>
      <c r="AM1026" s="91"/>
    </row>
    <row r="1027" spans="1:39" customFormat="1" ht="15" x14ac:dyDescent="0.25">
      <c r="A1027" s="102"/>
      <c r="B1027" s="93" t="s">
        <v>144</v>
      </c>
      <c r="C1027" s="208" t="s">
        <v>145</v>
      </c>
      <c r="D1027" s="208"/>
      <c r="E1027" s="208"/>
      <c r="F1027" s="96" t="s">
        <v>143</v>
      </c>
      <c r="G1027" s="111">
        <v>60</v>
      </c>
      <c r="H1027" s="97"/>
      <c r="I1027" s="111">
        <v>60</v>
      </c>
      <c r="J1027" s="104"/>
      <c r="K1027" s="97"/>
      <c r="L1027" s="98">
        <v>52.06</v>
      </c>
      <c r="M1027" s="97"/>
      <c r="N1027" s="100">
        <v>2590.6</v>
      </c>
      <c r="AF1027" s="83"/>
      <c r="AG1027" s="91"/>
      <c r="AJ1027" s="94" t="s">
        <v>145</v>
      </c>
      <c r="AL1027" s="91"/>
      <c r="AM1027" s="91"/>
    </row>
    <row r="1028" spans="1:39" customFormat="1" ht="15" x14ac:dyDescent="0.25">
      <c r="A1028" s="112"/>
      <c r="B1028" s="113"/>
      <c r="C1028" s="210" t="s">
        <v>146</v>
      </c>
      <c r="D1028" s="210"/>
      <c r="E1028" s="210"/>
      <c r="F1028" s="86"/>
      <c r="G1028" s="87"/>
      <c r="H1028" s="87"/>
      <c r="I1028" s="87"/>
      <c r="J1028" s="89"/>
      <c r="K1028" s="87"/>
      <c r="L1028" s="119">
        <v>429.57</v>
      </c>
      <c r="M1028" s="107"/>
      <c r="N1028" s="115">
        <v>12529.24</v>
      </c>
      <c r="AF1028" s="83"/>
      <c r="AG1028" s="91"/>
      <c r="AL1028" s="91" t="s">
        <v>146</v>
      </c>
      <c r="AM1028" s="91"/>
    </row>
    <row r="1029" spans="1:39" customFormat="1" ht="34.5" x14ac:dyDescent="0.25">
      <c r="A1029" s="84" t="s">
        <v>561</v>
      </c>
      <c r="B1029" s="85" t="s">
        <v>282</v>
      </c>
      <c r="C1029" s="210" t="s">
        <v>283</v>
      </c>
      <c r="D1029" s="210"/>
      <c r="E1029" s="210"/>
      <c r="F1029" s="86" t="s">
        <v>71</v>
      </c>
      <c r="G1029" s="87"/>
      <c r="H1029" s="87"/>
      <c r="I1029" s="88">
        <v>7</v>
      </c>
      <c r="J1029" s="89"/>
      <c r="K1029" s="87"/>
      <c r="L1029" s="89"/>
      <c r="M1029" s="87"/>
      <c r="N1029" s="90"/>
      <c r="AF1029" s="83"/>
      <c r="AG1029" s="91" t="s">
        <v>283</v>
      </c>
      <c r="AL1029" s="91"/>
      <c r="AM1029" s="91"/>
    </row>
    <row r="1030" spans="1:39" customFormat="1" ht="34.5" x14ac:dyDescent="0.25">
      <c r="A1030" s="92"/>
      <c r="B1030" s="93" t="s">
        <v>126</v>
      </c>
      <c r="C1030" s="203" t="s">
        <v>127</v>
      </c>
      <c r="D1030" s="203"/>
      <c r="E1030" s="203"/>
      <c r="F1030" s="203"/>
      <c r="G1030" s="203"/>
      <c r="H1030" s="203"/>
      <c r="I1030" s="203"/>
      <c r="J1030" s="203"/>
      <c r="K1030" s="203"/>
      <c r="L1030" s="203"/>
      <c r="M1030" s="203"/>
      <c r="N1030" s="211"/>
      <c r="AF1030" s="83"/>
      <c r="AG1030" s="91"/>
      <c r="AH1030" s="94" t="s">
        <v>127</v>
      </c>
      <c r="AL1030" s="91"/>
      <c r="AM1030" s="91"/>
    </row>
    <row r="1031" spans="1:39" customFormat="1" ht="22.5" x14ac:dyDescent="0.25">
      <c r="A1031" s="92"/>
      <c r="B1031" s="93" t="s">
        <v>128</v>
      </c>
      <c r="C1031" s="203" t="s">
        <v>129</v>
      </c>
      <c r="D1031" s="203"/>
      <c r="E1031" s="203"/>
      <c r="F1031" s="203"/>
      <c r="G1031" s="203"/>
      <c r="H1031" s="203"/>
      <c r="I1031" s="203"/>
      <c r="J1031" s="203"/>
      <c r="K1031" s="203"/>
      <c r="L1031" s="203"/>
      <c r="M1031" s="203"/>
      <c r="N1031" s="211"/>
      <c r="AF1031" s="83"/>
      <c r="AG1031" s="91"/>
      <c r="AH1031" s="94" t="s">
        <v>129</v>
      </c>
      <c r="AL1031" s="91"/>
      <c r="AM1031" s="91"/>
    </row>
    <row r="1032" spans="1:39" customFormat="1" ht="15" x14ac:dyDescent="0.25">
      <c r="A1032" s="95"/>
      <c r="B1032" s="93" t="s">
        <v>130</v>
      </c>
      <c r="C1032" s="208" t="s">
        <v>131</v>
      </c>
      <c r="D1032" s="208"/>
      <c r="E1032" s="208"/>
      <c r="F1032" s="96"/>
      <c r="G1032" s="97"/>
      <c r="H1032" s="97"/>
      <c r="I1032" s="97"/>
      <c r="J1032" s="98">
        <v>2.4500000000000002</v>
      </c>
      <c r="K1032" s="99">
        <v>1.38</v>
      </c>
      <c r="L1032" s="98">
        <v>23.67</v>
      </c>
      <c r="M1032" s="99">
        <v>49.76</v>
      </c>
      <c r="N1032" s="100">
        <v>1177.82</v>
      </c>
      <c r="AF1032" s="83"/>
      <c r="AG1032" s="91"/>
      <c r="AI1032" s="94" t="s">
        <v>131</v>
      </c>
      <c r="AL1032" s="91"/>
      <c r="AM1032" s="91"/>
    </row>
    <row r="1033" spans="1:39" customFormat="1" ht="15" x14ac:dyDescent="0.25">
      <c r="A1033" s="95"/>
      <c r="B1033" s="93" t="s">
        <v>132</v>
      </c>
      <c r="C1033" s="208" t="s">
        <v>133</v>
      </c>
      <c r="D1033" s="208"/>
      <c r="E1033" s="208"/>
      <c r="F1033" s="96"/>
      <c r="G1033" s="97"/>
      <c r="H1033" s="97"/>
      <c r="I1033" s="97"/>
      <c r="J1033" s="98">
        <v>12.58</v>
      </c>
      <c r="K1033" s="99">
        <v>1.38</v>
      </c>
      <c r="L1033" s="98">
        <v>121.52</v>
      </c>
      <c r="M1033" s="99">
        <v>13.37</v>
      </c>
      <c r="N1033" s="100">
        <v>1624.72</v>
      </c>
      <c r="AF1033" s="83"/>
      <c r="AG1033" s="91"/>
      <c r="AI1033" s="94" t="s">
        <v>133</v>
      </c>
      <c r="AL1033" s="91"/>
      <c r="AM1033" s="91"/>
    </row>
    <row r="1034" spans="1:39" customFormat="1" ht="15" x14ac:dyDescent="0.25">
      <c r="A1034" s="95"/>
      <c r="B1034" s="93" t="s">
        <v>134</v>
      </c>
      <c r="C1034" s="208" t="s">
        <v>135</v>
      </c>
      <c r="D1034" s="208"/>
      <c r="E1034" s="208"/>
      <c r="F1034" s="96"/>
      <c r="G1034" s="97"/>
      <c r="H1034" s="97"/>
      <c r="I1034" s="97"/>
      <c r="J1034" s="98">
        <v>2.16</v>
      </c>
      <c r="K1034" s="99">
        <v>1.38</v>
      </c>
      <c r="L1034" s="98">
        <v>20.87</v>
      </c>
      <c r="M1034" s="99">
        <v>49.76</v>
      </c>
      <c r="N1034" s="100">
        <v>1038.49</v>
      </c>
      <c r="AF1034" s="83"/>
      <c r="AG1034" s="91"/>
      <c r="AI1034" s="94" t="s">
        <v>135</v>
      </c>
      <c r="AL1034" s="91"/>
      <c r="AM1034" s="91"/>
    </row>
    <row r="1035" spans="1:39" customFormat="1" ht="15" x14ac:dyDescent="0.25">
      <c r="A1035" s="102"/>
      <c r="B1035" s="93"/>
      <c r="C1035" s="208" t="s">
        <v>136</v>
      </c>
      <c r="D1035" s="208"/>
      <c r="E1035" s="208"/>
      <c r="F1035" s="96" t="s">
        <v>137</v>
      </c>
      <c r="G1035" s="116">
        <v>0.3</v>
      </c>
      <c r="H1035" s="99">
        <v>1.38</v>
      </c>
      <c r="I1035" s="117">
        <v>2.8980000000000001</v>
      </c>
      <c r="J1035" s="104"/>
      <c r="K1035" s="97"/>
      <c r="L1035" s="104"/>
      <c r="M1035" s="97"/>
      <c r="N1035" s="105"/>
      <c r="AF1035" s="83"/>
      <c r="AG1035" s="91"/>
      <c r="AJ1035" s="94" t="s">
        <v>136</v>
      </c>
      <c r="AL1035" s="91"/>
      <c r="AM1035" s="91"/>
    </row>
    <row r="1036" spans="1:39" customFormat="1" ht="15" x14ac:dyDescent="0.25">
      <c r="A1036" s="102"/>
      <c r="B1036" s="93"/>
      <c r="C1036" s="208" t="s">
        <v>138</v>
      </c>
      <c r="D1036" s="208"/>
      <c r="E1036" s="208"/>
      <c r="F1036" s="96" t="s">
        <v>137</v>
      </c>
      <c r="G1036" s="99">
        <v>0.16</v>
      </c>
      <c r="H1036" s="99">
        <v>1.38</v>
      </c>
      <c r="I1036" s="103">
        <v>1.5456000000000001</v>
      </c>
      <c r="J1036" s="104"/>
      <c r="K1036" s="97"/>
      <c r="L1036" s="104"/>
      <c r="M1036" s="97"/>
      <c r="N1036" s="105"/>
      <c r="AF1036" s="83"/>
      <c r="AG1036" s="91"/>
      <c r="AJ1036" s="94" t="s">
        <v>138</v>
      </c>
      <c r="AL1036" s="91"/>
      <c r="AM1036" s="91"/>
    </row>
    <row r="1037" spans="1:39" customFormat="1" ht="15" x14ac:dyDescent="0.25">
      <c r="A1037" s="95"/>
      <c r="B1037" s="93"/>
      <c r="C1037" s="218" t="s">
        <v>139</v>
      </c>
      <c r="D1037" s="218"/>
      <c r="E1037" s="218"/>
      <c r="F1037" s="106"/>
      <c r="G1037" s="107"/>
      <c r="H1037" s="107"/>
      <c r="I1037" s="107"/>
      <c r="J1037" s="108">
        <v>15.03</v>
      </c>
      <c r="K1037" s="107"/>
      <c r="L1037" s="108">
        <v>145.19</v>
      </c>
      <c r="M1037" s="107"/>
      <c r="N1037" s="110">
        <v>2802.54</v>
      </c>
      <c r="AF1037" s="83"/>
      <c r="AG1037" s="91"/>
      <c r="AK1037" s="94" t="s">
        <v>139</v>
      </c>
      <c r="AL1037" s="91"/>
      <c r="AM1037" s="91"/>
    </row>
    <row r="1038" spans="1:39" customFormat="1" ht="15" x14ac:dyDescent="0.25">
      <c r="A1038" s="102"/>
      <c r="B1038" s="93"/>
      <c r="C1038" s="208" t="s">
        <v>140</v>
      </c>
      <c r="D1038" s="208"/>
      <c r="E1038" s="208"/>
      <c r="F1038" s="96"/>
      <c r="G1038" s="97"/>
      <c r="H1038" s="97"/>
      <c r="I1038" s="97"/>
      <c r="J1038" s="104"/>
      <c r="K1038" s="97"/>
      <c r="L1038" s="98">
        <v>44.54</v>
      </c>
      <c r="M1038" s="97"/>
      <c r="N1038" s="100">
        <v>2216.31</v>
      </c>
      <c r="AF1038" s="83"/>
      <c r="AG1038" s="91"/>
      <c r="AJ1038" s="94" t="s">
        <v>140</v>
      </c>
      <c r="AL1038" s="91"/>
      <c r="AM1038" s="91"/>
    </row>
    <row r="1039" spans="1:39" customFormat="1" ht="15" x14ac:dyDescent="0.25">
      <c r="A1039" s="102"/>
      <c r="B1039" s="93" t="s">
        <v>141</v>
      </c>
      <c r="C1039" s="208" t="s">
        <v>142</v>
      </c>
      <c r="D1039" s="208"/>
      <c r="E1039" s="208"/>
      <c r="F1039" s="96" t="s">
        <v>143</v>
      </c>
      <c r="G1039" s="111">
        <v>103</v>
      </c>
      <c r="H1039" s="97"/>
      <c r="I1039" s="111">
        <v>103</v>
      </c>
      <c r="J1039" s="104"/>
      <c r="K1039" s="97"/>
      <c r="L1039" s="98">
        <v>45.88</v>
      </c>
      <c r="M1039" s="97"/>
      <c r="N1039" s="100">
        <v>2282.8000000000002</v>
      </c>
      <c r="AF1039" s="83"/>
      <c r="AG1039" s="91"/>
      <c r="AJ1039" s="94" t="s">
        <v>142</v>
      </c>
      <c r="AL1039" s="91"/>
      <c r="AM1039" s="91"/>
    </row>
    <row r="1040" spans="1:39" customFormat="1" ht="15" x14ac:dyDescent="0.25">
      <c r="A1040" s="102"/>
      <c r="B1040" s="93" t="s">
        <v>144</v>
      </c>
      <c r="C1040" s="208" t="s">
        <v>145</v>
      </c>
      <c r="D1040" s="208"/>
      <c r="E1040" s="208"/>
      <c r="F1040" s="96" t="s">
        <v>143</v>
      </c>
      <c r="G1040" s="111">
        <v>60</v>
      </c>
      <c r="H1040" s="97"/>
      <c r="I1040" s="111">
        <v>60</v>
      </c>
      <c r="J1040" s="104"/>
      <c r="K1040" s="97"/>
      <c r="L1040" s="98">
        <v>26.72</v>
      </c>
      <c r="M1040" s="97"/>
      <c r="N1040" s="100">
        <v>1329.79</v>
      </c>
      <c r="AF1040" s="83"/>
      <c r="AG1040" s="91"/>
      <c r="AJ1040" s="94" t="s">
        <v>145</v>
      </c>
      <c r="AL1040" s="91"/>
      <c r="AM1040" s="91"/>
    </row>
    <row r="1041" spans="1:39" customFormat="1" ht="15" x14ac:dyDescent="0.25">
      <c r="A1041" s="112"/>
      <c r="B1041" s="113"/>
      <c r="C1041" s="210" t="s">
        <v>146</v>
      </c>
      <c r="D1041" s="210"/>
      <c r="E1041" s="210"/>
      <c r="F1041" s="86"/>
      <c r="G1041" s="87"/>
      <c r="H1041" s="87"/>
      <c r="I1041" s="87"/>
      <c r="J1041" s="89"/>
      <c r="K1041" s="87"/>
      <c r="L1041" s="119">
        <v>217.79</v>
      </c>
      <c r="M1041" s="107"/>
      <c r="N1041" s="115">
        <v>6415.13</v>
      </c>
      <c r="AF1041" s="83"/>
      <c r="AG1041" s="91"/>
      <c r="AL1041" s="91" t="s">
        <v>146</v>
      </c>
      <c r="AM1041" s="91"/>
    </row>
    <row r="1042" spans="1:39" customFormat="1" ht="23.25" x14ac:dyDescent="0.25">
      <c r="A1042" s="84" t="s">
        <v>562</v>
      </c>
      <c r="B1042" s="85" t="s">
        <v>777</v>
      </c>
      <c r="C1042" s="210" t="s">
        <v>696</v>
      </c>
      <c r="D1042" s="210"/>
      <c r="E1042" s="210"/>
      <c r="F1042" s="86" t="s">
        <v>71</v>
      </c>
      <c r="G1042" s="87"/>
      <c r="H1042" s="87"/>
      <c r="I1042" s="88">
        <v>1</v>
      </c>
      <c r="J1042" s="89"/>
      <c r="K1042" s="87"/>
      <c r="L1042" s="89"/>
      <c r="M1042" s="87"/>
      <c r="N1042" s="90"/>
      <c r="AF1042" s="83"/>
      <c r="AG1042" s="91" t="s">
        <v>696</v>
      </c>
      <c r="AL1042" s="91"/>
      <c r="AM1042" s="91"/>
    </row>
    <row r="1043" spans="1:39" customFormat="1" ht="34.5" x14ac:dyDescent="0.25">
      <c r="A1043" s="92"/>
      <c r="B1043" s="93" t="s">
        <v>126</v>
      </c>
      <c r="C1043" s="203" t="s">
        <v>127</v>
      </c>
      <c r="D1043" s="203"/>
      <c r="E1043" s="203"/>
      <c r="F1043" s="203"/>
      <c r="G1043" s="203"/>
      <c r="H1043" s="203"/>
      <c r="I1043" s="203"/>
      <c r="J1043" s="203"/>
      <c r="K1043" s="203"/>
      <c r="L1043" s="203"/>
      <c r="M1043" s="203"/>
      <c r="N1043" s="211"/>
      <c r="AF1043" s="83"/>
      <c r="AG1043" s="91"/>
      <c r="AH1043" s="94" t="s">
        <v>127</v>
      </c>
      <c r="AL1043" s="91"/>
      <c r="AM1043" s="91"/>
    </row>
    <row r="1044" spans="1:39" customFormat="1" ht="22.5" x14ac:dyDescent="0.25">
      <c r="A1044" s="92"/>
      <c r="B1044" s="93" t="s">
        <v>128</v>
      </c>
      <c r="C1044" s="203" t="s">
        <v>129</v>
      </c>
      <c r="D1044" s="203"/>
      <c r="E1044" s="203"/>
      <c r="F1044" s="203"/>
      <c r="G1044" s="203"/>
      <c r="H1044" s="203"/>
      <c r="I1044" s="203"/>
      <c r="J1044" s="203"/>
      <c r="K1044" s="203"/>
      <c r="L1044" s="203"/>
      <c r="M1044" s="203"/>
      <c r="N1044" s="211"/>
      <c r="AF1044" s="83"/>
      <c r="AG1044" s="91"/>
      <c r="AH1044" s="94" t="s">
        <v>129</v>
      </c>
      <c r="AL1044" s="91"/>
      <c r="AM1044" s="91"/>
    </row>
    <row r="1045" spans="1:39" customFormat="1" ht="15" x14ac:dyDescent="0.25">
      <c r="A1045" s="95"/>
      <c r="B1045" s="93" t="s">
        <v>130</v>
      </c>
      <c r="C1045" s="208" t="s">
        <v>131</v>
      </c>
      <c r="D1045" s="208"/>
      <c r="E1045" s="208"/>
      <c r="F1045" s="96"/>
      <c r="G1045" s="97"/>
      <c r="H1045" s="97"/>
      <c r="I1045" s="97"/>
      <c r="J1045" s="98">
        <v>6.94</v>
      </c>
      <c r="K1045" s="99">
        <v>1.38</v>
      </c>
      <c r="L1045" s="98">
        <v>9.58</v>
      </c>
      <c r="M1045" s="99">
        <v>49.76</v>
      </c>
      <c r="N1045" s="120">
        <v>476.7</v>
      </c>
      <c r="AF1045" s="83"/>
      <c r="AG1045" s="91"/>
      <c r="AI1045" s="94" t="s">
        <v>131</v>
      </c>
      <c r="AL1045" s="91"/>
      <c r="AM1045" s="91"/>
    </row>
    <row r="1046" spans="1:39" customFormat="1" ht="15" x14ac:dyDescent="0.25">
      <c r="A1046" s="95"/>
      <c r="B1046" s="93" t="s">
        <v>132</v>
      </c>
      <c r="C1046" s="208" t="s">
        <v>133</v>
      </c>
      <c r="D1046" s="208"/>
      <c r="E1046" s="208"/>
      <c r="F1046" s="96"/>
      <c r="G1046" s="97"/>
      <c r="H1046" s="97"/>
      <c r="I1046" s="97"/>
      <c r="J1046" s="98">
        <v>1.81</v>
      </c>
      <c r="K1046" s="99">
        <v>1.38</v>
      </c>
      <c r="L1046" s="98">
        <v>2.5</v>
      </c>
      <c r="M1046" s="99">
        <v>13.37</v>
      </c>
      <c r="N1046" s="120">
        <v>33.43</v>
      </c>
      <c r="AF1046" s="83"/>
      <c r="AG1046" s="91"/>
      <c r="AI1046" s="94" t="s">
        <v>133</v>
      </c>
      <c r="AL1046" s="91"/>
      <c r="AM1046" s="91"/>
    </row>
    <row r="1047" spans="1:39" customFormat="1" ht="15" x14ac:dyDescent="0.25">
      <c r="A1047" s="95"/>
      <c r="B1047" s="93" t="s">
        <v>134</v>
      </c>
      <c r="C1047" s="208" t="s">
        <v>135</v>
      </c>
      <c r="D1047" s="208"/>
      <c r="E1047" s="208"/>
      <c r="F1047" s="96"/>
      <c r="G1047" s="97"/>
      <c r="H1047" s="97"/>
      <c r="I1047" s="97"/>
      <c r="J1047" s="98">
        <v>0.26</v>
      </c>
      <c r="K1047" s="99">
        <v>1.38</v>
      </c>
      <c r="L1047" s="98">
        <v>0.36</v>
      </c>
      <c r="M1047" s="99">
        <v>49.76</v>
      </c>
      <c r="N1047" s="120">
        <v>17.91</v>
      </c>
      <c r="AF1047" s="83"/>
      <c r="AG1047" s="91"/>
      <c r="AI1047" s="94" t="s">
        <v>135</v>
      </c>
      <c r="AL1047" s="91"/>
      <c r="AM1047" s="91"/>
    </row>
    <row r="1048" spans="1:39" customFormat="1" ht="15" x14ac:dyDescent="0.25">
      <c r="A1048" s="95"/>
      <c r="B1048" s="93" t="s">
        <v>158</v>
      </c>
      <c r="C1048" s="208" t="s">
        <v>159</v>
      </c>
      <c r="D1048" s="208"/>
      <c r="E1048" s="208"/>
      <c r="F1048" s="96"/>
      <c r="G1048" s="97"/>
      <c r="H1048" s="97"/>
      <c r="I1048" s="97"/>
      <c r="J1048" s="98">
        <v>0.51</v>
      </c>
      <c r="K1048" s="97"/>
      <c r="L1048" s="98">
        <v>0.51</v>
      </c>
      <c r="M1048" s="99">
        <v>8.3699999999999992</v>
      </c>
      <c r="N1048" s="120">
        <v>4.2699999999999996</v>
      </c>
      <c r="AF1048" s="83"/>
      <c r="AG1048" s="91"/>
      <c r="AI1048" s="94" t="s">
        <v>159</v>
      </c>
      <c r="AL1048" s="91"/>
      <c r="AM1048" s="91"/>
    </row>
    <row r="1049" spans="1:39" customFormat="1" ht="15" x14ac:dyDescent="0.25">
      <c r="A1049" s="102"/>
      <c r="B1049" s="93"/>
      <c r="C1049" s="208" t="s">
        <v>136</v>
      </c>
      <c r="D1049" s="208"/>
      <c r="E1049" s="208"/>
      <c r="F1049" s="96" t="s">
        <v>137</v>
      </c>
      <c r="G1049" s="116">
        <v>0.7</v>
      </c>
      <c r="H1049" s="99">
        <v>1.38</v>
      </c>
      <c r="I1049" s="117">
        <v>0.96599999999999997</v>
      </c>
      <c r="J1049" s="104"/>
      <c r="K1049" s="97"/>
      <c r="L1049" s="104"/>
      <c r="M1049" s="97"/>
      <c r="N1049" s="105"/>
      <c r="AF1049" s="83"/>
      <c r="AG1049" s="91"/>
      <c r="AJ1049" s="94" t="s">
        <v>136</v>
      </c>
      <c r="AL1049" s="91"/>
      <c r="AM1049" s="91"/>
    </row>
    <row r="1050" spans="1:39" customFormat="1" ht="15" x14ac:dyDescent="0.25">
      <c r="A1050" s="102"/>
      <c r="B1050" s="93"/>
      <c r="C1050" s="208" t="s">
        <v>138</v>
      </c>
      <c r="D1050" s="208"/>
      <c r="E1050" s="208"/>
      <c r="F1050" s="96" t="s">
        <v>137</v>
      </c>
      <c r="G1050" s="99">
        <v>0.02</v>
      </c>
      <c r="H1050" s="99">
        <v>1.38</v>
      </c>
      <c r="I1050" s="103">
        <v>2.76E-2</v>
      </c>
      <c r="J1050" s="104"/>
      <c r="K1050" s="97"/>
      <c r="L1050" s="104"/>
      <c r="M1050" s="97"/>
      <c r="N1050" s="105"/>
      <c r="AF1050" s="83"/>
      <c r="AG1050" s="91"/>
      <c r="AJ1050" s="94" t="s">
        <v>138</v>
      </c>
      <c r="AL1050" s="91"/>
      <c r="AM1050" s="91"/>
    </row>
    <row r="1051" spans="1:39" customFormat="1" ht="15" x14ac:dyDescent="0.25">
      <c r="A1051" s="95"/>
      <c r="B1051" s="93"/>
      <c r="C1051" s="218" t="s">
        <v>139</v>
      </c>
      <c r="D1051" s="218"/>
      <c r="E1051" s="218"/>
      <c r="F1051" s="106"/>
      <c r="G1051" s="107"/>
      <c r="H1051" s="107"/>
      <c r="I1051" s="107"/>
      <c r="J1051" s="108">
        <v>9.26</v>
      </c>
      <c r="K1051" s="107"/>
      <c r="L1051" s="108">
        <v>12.59</v>
      </c>
      <c r="M1051" s="107"/>
      <c r="N1051" s="137">
        <v>514.4</v>
      </c>
      <c r="AF1051" s="83"/>
      <c r="AG1051" s="91"/>
      <c r="AK1051" s="94" t="s">
        <v>139</v>
      </c>
      <c r="AL1051" s="91"/>
      <c r="AM1051" s="91"/>
    </row>
    <row r="1052" spans="1:39" customFormat="1" ht="15" x14ac:dyDescent="0.25">
      <c r="A1052" s="102"/>
      <c r="B1052" s="93"/>
      <c r="C1052" s="208" t="s">
        <v>140</v>
      </c>
      <c r="D1052" s="208"/>
      <c r="E1052" s="208"/>
      <c r="F1052" s="96"/>
      <c r="G1052" s="97"/>
      <c r="H1052" s="97"/>
      <c r="I1052" s="97"/>
      <c r="J1052" s="104"/>
      <c r="K1052" s="97"/>
      <c r="L1052" s="98">
        <v>9.94</v>
      </c>
      <c r="M1052" s="97"/>
      <c r="N1052" s="120">
        <v>494.61</v>
      </c>
      <c r="AF1052" s="83"/>
      <c r="AG1052" s="91"/>
      <c r="AJ1052" s="94" t="s">
        <v>140</v>
      </c>
      <c r="AL1052" s="91"/>
      <c r="AM1052" s="91"/>
    </row>
    <row r="1053" spans="1:39" customFormat="1" ht="23.25" x14ac:dyDescent="0.25">
      <c r="A1053" s="102"/>
      <c r="B1053" s="93" t="s">
        <v>204</v>
      </c>
      <c r="C1053" s="208" t="s">
        <v>205</v>
      </c>
      <c r="D1053" s="208"/>
      <c r="E1053" s="208"/>
      <c r="F1053" s="96" t="s">
        <v>143</v>
      </c>
      <c r="G1053" s="111">
        <v>97</v>
      </c>
      <c r="H1053" s="97"/>
      <c r="I1053" s="111">
        <v>97</v>
      </c>
      <c r="J1053" s="104"/>
      <c r="K1053" s="97"/>
      <c r="L1053" s="98">
        <v>9.64</v>
      </c>
      <c r="M1053" s="97"/>
      <c r="N1053" s="120">
        <v>479.77</v>
      </c>
      <c r="AF1053" s="83"/>
      <c r="AG1053" s="91"/>
      <c r="AJ1053" s="94" t="s">
        <v>205</v>
      </c>
      <c r="AL1053" s="91"/>
      <c r="AM1053" s="91"/>
    </row>
    <row r="1054" spans="1:39" customFormat="1" ht="23.25" x14ac:dyDescent="0.25">
      <c r="A1054" s="102"/>
      <c r="B1054" s="93" t="s">
        <v>206</v>
      </c>
      <c r="C1054" s="208" t="s">
        <v>207</v>
      </c>
      <c r="D1054" s="208"/>
      <c r="E1054" s="208"/>
      <c r="F1054" s="96" t="s">
        <v>143</v>
      </c>
      <c r="G1054" s="111">
        <v>51</v>
      </c>
      <c r="H1054" s="97"/>
      <c r="I1054" s="111">
        <v>51</v>
      </c>
      <c r="J1054" s="104"/>
      <c r="K1054" s="97"/>
      <c r="L1054" s="98">
        <v>5.07</v>
      </c>
      <c r="M1054" s="97"/>
      <c r="N1054" s="120">
        <v>252.25</v>
      </c>
      <c r="AF1054" s="83"/>
      <c r="AG1054" s="91"/>
      <c r="AJ1054" s="94" t="s">
        <v>207</v>
      </c>
      <c r="AL1054" s="91"/>
      <c r="AM1054" s="91"/>
    </row>
    <row r="1055" spans="1:39" customFormat="1" ht="15" x14ac:dyDescent="0.25">
      <c r="A1055" s="112"/>
      <c r="B1055" s="113"/>
      <c r="C1055" s="210" t="s">
        <v>146</v>
      </c>
      <c r="D1055" s="210"/>
      <c r="E1055" s="210"/>
      <c r="F1055" s="86"/>
      <c r="G1055" s="87"/>
      <c r="H1055" s="87"/>
      <c r="I1055" s="87"/>
      <c r="J1055" s="89"/>
      <c r="K1055" s="87"/>
      <c r="L1055" s="119">
        <v>27.3</v>
      </c>
      <c r="M1055" s="107"/>
      <c r="N1055" s="115">
        <v>1246.42</v>
      </c>
      <c r="AF1055" s="83"/>
      <c r="AG1055" s="91"/>
      <c r="AL1055" s="91" t="s">
        <v>146</v>
      </c>
      <c r="AM1055" s="91"/>
    </row>
    <row r="1056" spans="1:39" customFormat="1" ht="0" hidden="1" customHeight="1" x14ac:dyDescent="0.25">
      <c r="A1056" s="123"/>
      <c r="B1056" s="124"/>
      <c r="C1056" s="124"/>
      <c r="D1056" s="124"/>
      <c r="E1056" s="124"/>
      <c r="F1056" s="125"/>
      <c r="G1056" s="125"/>
      <c r="H1056" s="125"/>
      <c r="I1056" s="125"/>
      <c r="J1056" s="126"/>
      <c r="K1056" s="125"/>
      <c r="L1056" s="126"/>
      <c r="M1056" s="97"/>
      <c r="N1056" s="126"/>
      <c r="AF1056" s="83"/>
      <c r="AG1056" s="91"/>
      <c r="AL1056" s="91"/>
      <c r="AM1056" s="91"/>
    </row>
    <row r="1057" spans="1:39" customFormat="1" ht="15" x14ac:dyDescent="0.25">
      <c r="A1057" s="127"/>
      <c r="B1057" s="128"/>
      <c r="C1057" s="210" t="s">
        <v>942</v>
      </c>
      <c r="D1057" s="210"/>
      <c r="E1057" s="210"/>
      <c r="F1057" s="210"/>
      <c r="G1057" s="210"/>
      <c r="H1057" s="210"/>
      <c r="I1057" s="210"/>
      <c r="J1057" s="210"/>
      <c r="K1057" s="210"/>
      <c r="L1057" s="129">
        <v>16151.5</v>
      </c>
      <c r="M1057" s="130"/>
      <c r="N1057" s="131">
        <v>495357.04</v>
      </c>
      <c r="AF1057" s="83"/>
      <c r="AG1057" s="91"/>
      <c r="AL1057" s="91"/>
      <c r="AM1057" s="91" t="s">
        <v>942</v>
      </c>
    </row>
    <row r="1058" spans="1:39" customFormat="1" ht="15" x14ac:dyDescent="0.25">
      <c r="A1058" s="212" t="s">
        <v>943</v>
      </c>
      <c r="B1058" s="213"/>
      <c r="C1058" s="213"/>
      <c r="D1058" s="213"/>
      <c r="E1058" s="213"/>
      <c r="F1058" s="213"/>
      <c r="G1058" s="213"/>
      <c r="H1058" s="213"/>
      <c r="I1058" s="213"/>
      <c r="J1058" s="213"/>
      <c r="K1058" s="213"/>
      <c r="L1058" s="213"/>
      <c r="M1058" s="213"/>
      <c r="N1058" s="214"/>
      <c r="AF1058" s="83" t="s">
        <v>943</v>
      </c>
      <c r="AG1058" s="91"/>
      <c r="AL1058" s="91"/>
      <c r="AM1058" s="91"/>
    </row>
    <row r="1059" spans="1:39" customFormat="1" ht="23.25" x14ac:dyDescent="0.25">
      <c r="A1059" s="84" t="s">
        <v>567</v>
      </c>
      <c r="B1059" s="85" t="s">
        <v>211</v>
      </c>
      <c r="C1059" s="210" t="s">
        <v>155</v>
      </c>
      <c r="D1059" s="210"/>
      <c r="E1059" s="210"/>
      <c r="F1059" s="86" t="s">
        <v>71</v>
      </c>
      <c r="G1059" s="87"/>
      <c r="H1059" s="87"/>
      <c r="I1059" s="88">
        <v>12</v>
      </c>
      <c r="J1059" s="89"/>
      <c r="K1059" s="87"/>
      <c r="L1059" s="89"/>
      <c r="M1059" s="87"/>
      <c r="N1059" s="90"/>
      <c r="AF1059" s="83"/>
      <c r="AG1059" s="91" t="s">
        <v>155</v>
      </c>
      <c r="AL1059" s="91"/>
      <c r="AM1059" s="91"/>
    </row>
    <row r="1060" spans="1:39" customFormat="1" ht="22.5" x14ac:dyDescent="0.25">
      <c r="A1060" s="92"/>
      <c r="B1060" s="93" t="s">
        <v>156</v>
      </c>
      <c r="C1060" s="203" t="s">
        <v>157</v>
      </c>
      <c r="D1060" s="203"/>
      <c r="E1060" s="203"/>
      <c r="F1060" s="203"/>
      <c r="G1060" s="203"/>
      <c r="H1060" s="203"/>
      <c r="I1060" s="203"/>
      <c r="J1060" s="203"/>
      <c r="K1060" s="203"/>
      <c r="L1060" s="203"/>
      <c r="M1060" s="203"/>
      <c r="N1060" s="211"/>
      <c r="AF1060" s="83"/>
      <c r="AG1060" s="91"/>
      <c r="AH1060" s="94" t="s">
        <v>157</v>
      </c>
      <c r="AL1060" s="91"/>
      <c r="AM1060" s="91"/>
    </row>
    <row r="1061" spans="1:39" customFormat="1" ht="34.5" x14ac:dyDescent="0.25">
      <c r="A1061" s="92"/>
      <c r="B1061" s="93" t="s">
        <v>126</v>
      </c>
      <c r="C1061" s="203" t="s">
        <v>127</v>
      </c>
      <c r="D1061" s="203"/>
      <c r="E1061" s="203"/>
      <c r="F1061" s="203"/>
      <c r="G1061" s="203"/>
      <c r="H1061" s="203"/>
      <c r="I1061" s="203"/>
      <c r="J1061" s="203"/>
      <c r="K1061" s="203"/>
      <c r="L1061" s="203"/>
      <c r="M1061" s="203"/>
      <c r="N1061" s="211"/>
      <c r="AF1061" s="83"/>
      <c r="AG1061" s="91"/>
      <c r="AH1061" s="94" t="s">
        <v>127</v>
      </c>
      <c r="AL1061" s="91"/>
      <c r="AM1061" s="91"/>
    </row>
    <row r="1062" spans="1:39" customFormat="1" ht="22.5" x14ac:dyDescent="0.25">
      <c r="A1062" s="92"/>
      <c r="B1062" s="93" t="s">
        <v>128</v>
      </c>
      <c r="C1062" s="203" t="s">
        <v>129</v>
      </c>
      <c r="D1062" s="203"/>
      <c r="E1062" s="203"/>
      <c r="F1062" s="203"/>
      <c r="G1062" s="203"/>
      <c r="H1062" s="203"/>
      <c r="I1062" s="203"/>
      <c r="J1062" s="203"/>
      <c r="K1062" s="203"/>
      <c r="L1062" s="203"/>
      <c r="M1062" s="203"/>
      <c r="N1062" s="211"/>
      <c r="AF1062" s="83"/>
      <c r="AG1062" s="91"/>
      <c r="AH1062" s="94" t="s">
        <v>129</v>
      </c>
      <c r="AL1062" s="91"/>
      <c r="AM1062" s="91"/>
    </row>
    <row r="1063" spans="1:39" customFormat="1" ht="15" x14ac:dyDescent="0.25">
      <c r="A1063" s="95"/>
      <c r="B1063" s="93" t="s">
        <v>130</v>
      </c>
      <c r="C1063" s="208" t="s">
        <v>131</v>
      </c>
      <c r="D1063" s="208"/>
      <c r="E1063" s="208"/>
      <c r="F1063" s="96"/>
      <c r="G1063" s="97"/>
      <c r="H1063" s="97"/>
      <c r="I1063" s="97"/>
      <c r="J1063" s="98">
        <v>27.11</v>
      </c>
      <c r="K1063" s="117">
        <v>1.1040000000000001</v>
      </c>
      <c r="L1063" s="98">
        <v>359.15</v>
      </c>
      <c r="M1063" s="99">
        <v>49.76</v>
      </c>
      <c r="N1063" s="100">
        <v>17871.3</v>
      </c>
      <c r="AF1063" s="83"/>
      <c r="AG1063" s="91"/>
      <c r="AI1063" s="94" t="s">
        <v>131</v>
      </c>
      <c r="AL1063" s="91"/>
      <c r="AM1063" s="91"/>
    </row>
    <row r="1064" spans="1:39" customFormat="1" ht="15" x14ac:dyDescent="0.25">
      <c r="A1064" s="95"/>
      <c r="B1064" s="93" t="s">
        <v>132</v>
      </c>
      <c r="C1064" s="208" t="s">
        <v>133</v>
      </c>
      <c r="D1064" s="208"/>
      <c r="E1064" s="208"/>
      <c r="F1064" s="96"/>
      <c r="G1064" s="97"/>
      <c r="H1064" s="97"/>
      <c r="I1064" s="97"/>
      <c r="J1064" s="98">
        <v>106.69</v>
      </c>
      <c r="K1064" s="117">
        <v>1.1040000000000001</v>
      </c>
      <c r="L1064" s="101">
        <v>1413.43</v>
      </c>
      <c r="M1064" s="99">
        <v>13.37</v>
      </c>
      <c r="N1064" s="100">
        <v>18897.560000000001</v>
      </c>
      <c r="AF1064" s="83"/>
      <c r="AG1064" s="91"/>
      <c r="AI1064" s="94" t="s">
        <v>133</v>
      </c>
      <c r="AL1064" s="91"/>
      <c r="AM1064" s="91"/>
    </row>
    <row r="1065" spans="1:39" customFormat="1" ht="15" x14ac:dyDescent="0.25">
      <c r="A1065" s="95"/>
      <c r="B1065" s="93" t="s">
        <v>134</v>
      </c>
      <c r="C1065" s="208" t="s">
        <v>135</v>
      </c>
      <c r="D1065" s="208"/>
      <c r="E1065" s="208"/>
      <c r="F1065" s="96"/>
      <c r="G1065" s="97"/>
      <c r="H1065" s="97"/>
      <c r="I1065" s="97"/>
      <c r="J1065" s="98">
        <v>10.09</v>
      </c>
      <c r="K1065" s="117">
        <v>1.1040000000000001</v>
      </c>
      <c r="L1065" s="98">
        <v>133.66999999999999</v>
      </c>
      <c r="M1065" s="99">
        <v>49.76</v>
      </c>
      <c r="N1065" s="100">
        <v>6651.42</v>
      </c>
      <c r="AF1065" s="83"/>
      <c r="AG1065" s="91"/>
      <c r="AI1065" s="94" t="s">
        <v>135</v>
      </c>
      <c r="AL1065" s="91"/>
      <c r="AM1065" s="91"/>
    </row>
    <row r="1066" spans="1:39" customFormat="1" ht="15" x14ac:dyDescent="0.25">
      <c r="A1066" s="95"/>
      <c r="B1066" s="93" t="s">
        <v>158</v>
      </c>
      <c r="C1066" s="208" t="s">
        <v>159</v>
      </c>
      <c r="D1066" s="208"/>
      <c r="E1066" s="208"/>
      <c r="F1066" s="96"/>
      <c r="G1066" s="97"/>
      <c r="H1066" s="97"/>
      <c r="I1066" s="97"/>
      <c r="J1066" s="98">
        <v>45.54</v>
      </c>
      <c r="K1066" s="111">
        <v>0</v>
      </c>
      <c r="L1066" s="98">
        <v>0</v>
      </c>
      <c r="M1066" s="99">
        <v>8.3699999999999992</v>
      </c>
      <c r="N1066" s="105"/>
      <c r="AF1066" s="83"/>
      <c r="AG1066" s="91"/>
      <c r="AI1066" s="94" t="s">
        <v>159</v>
      </c>
      <c r="AL1066" s="91"/>
      <c r="AM1066" s="91"/>
    </row>
    <row r="1067" spans="1:39" customFormat="1" ht="15" x14ac:dyDescent="0.25">
      <c r="A1067" s="102"/>
      <c r="B1067" s="93"/>
      <c r="C1067" s="208" t="s">
        <v>136</v>
      </c>
      <c r="D1067" s="208"/>
      <c r="E1067" s="208"/>
      <c r="F1067" s="96" t="s">
        <v>137</v>
      </c>
      <c r="G1067" s="99">
        <v>3.06</v>
      </c>
      <c r="H1067" s="117">
        <v>1.1040000000000001</v>
      </c>
      <c r="I1067" s="118">
        <v>40.538879999999999</v>
      </c>
      <c r="J1067" s="104"/>
      <c r="K1067" s="97"/>
      <c r="L1067" s="104"/>
      <c r="M1067" s="97"/>
      <c r="N1067" s="105"/>
      <c r="AF1067" s="83"/>
      <c r="AG1067" s="91"/>
      <c r="AJ1067" s="94" t="s">
        <v>136</v>
      </c>
      <c r="AL1067" s="91"/>
      <c r="AM1067" s="91"/>
    </row>
    <row r="1068" spans="1:39" customFormat="1" ht="15" x14ac:dyDescent="0.25">
      <c r="A1068" s="102"/>
      <c r="B1068" s="93"/>
      <c r="C1068" s="208" t="s">
        <v>138</v>
      </c>
      <c r="D1068" s="208"/>
      <c r="E1068" s="208"/>
      <c r="F1068" s="96" t="s">
        <v>137</v>
      </c>
      <c r="G1068" s="99">
        <v>0.87</v>
      </c>
      <c r="H1068" s="117">
        <v>1.1040000000000001</v>
      </c>
      <c r="I1068" s="118">
        <v>11.52576</v>
      </c>
      <c r="J1068" s="104"/>
      <c r="K1068" s="97"/>
      <c r="L1068" s="104"/>
      <c r="M1068" s="97"/>
      <c r="N1068" s="105"/>
      <c r="AF1068" s="83"/>
      <c r="AG1068" s="91"/>
      <c r="AJ1068" s="94" t="s">
        <v>138</v>
      </c>
      <c r="AL1068" s="91"/>
      <c r="AM1068" s="91"/>
    </row>
    <row r="1069" spans="1:39" customFormat="1" ht="15" x14ac:dyDescent="0.25">
      <c r="A1069" s="95"/>
      <c r="B1069" s="93"/>
      <c r="C1069" s="218" t="s">
        <v>139</v>
      </c>
      <c r="D1069" s="218"/>
      <c r="E1069" s="218"/>
      <c r="F1069" s="106"/>
      <c r="G1069" s="107"/>
      <c r="H1069" s="107"/>
      <c r="I1069" s="107"/>
      <c r="J1069" s="108">
        <v>179.34</v>
      </c>
      <c r="K1069" s="107"/>
      <c r="L1069" s="109">
        <v>1772.58</v>
      </c>
      <c r="M1069" s="107"/>
      <c r="N1069" s="110">
        <v>36768.86</v>
      </c>
      <c r="AF1069" s="83"/>
      <c r="AG1069" s="91"/>
      <c r="AK1069" s="94" t="s">
        <v>139</v>
      </c>
      <c r="AL1069" s="91"/>
      <c r="AM1069" s="91"/>
    </row>
    <row r="1070" spans="1:39" customFormat="1" ht="15" x14ac:dyDescent="0.25">
      <c r="A1070" s="102"/>
      <c r="B1070" s="93"/>
      <c r="C1070" s="208" t="s">
        <v>140</v>
      </c>
      <c r="D1070" s="208"/>
      <c r="E1070" s="208"/>
      <c r="F1070" s="96"/>
      <c r="G1070" s="97"/>
      <c r="H1070" s="97"/>
      <c r="I1070" s="97"/>
      <c r="J1070" s="104"/>
      <c r="K1070" s="97"/>
      <c r="L1070" s="98">
        <v>492.82</v>
      </c>
      <c r="M1070" s="97"/>
      <c r="N1070" s="100">
        <v>24522.720000000001</v>
      </c>
      <c r="AF1070" s="83"/>
      <c r="AG1070" s="91"/>
      <c r="AJ1070" s="94" t="s">
        <v>140</v>
      </c>
      <c r="AL1070" s="91"/>
      <c r="AM1070" s="91"/>
    </row>
    <row r="1071" spans="1:39" customFormat="1" ht="15" x14ac:dyDescent="0.25">
      <c r="A1071" s="102"/>
      <c r="B1071" s="93" t="s">
        <v>141</v>
      </c>
      <c r="C1071" s="208" t="s">
        <v>142</v>
      </c>
      <c r="D1071" s="208"/>
      <c r="E1071" s="208"/>
      <c r="F1071" s="96" t="s">
        <v>143</v>
      </c>
      <c r="G1071" s="111">
        <v>103</v>
      </c>
      <c r="H1071" s="97"/>
      <c r="I1071" s="111">
        <v>103</v>
      </c>
      <c r="J1071" s="104"/>
      <c r="K1071" s="97"/>
      <c r="L1071" s="98">
        <v>507.6</v>
      </c>
      <c r="M1071" s="97"/>
      <c r="N1071" s="100">
        <v>25258.400000000001</v>
      </c>
      <c r="AF1071" s="83"/>
      <c r="AG1071" s="91"/>
      <c r="AJ1071" s="94" t="s">
        <v>142</v>
      </c>
      <c r="AL1071" s="91"/>
      <c r="AM1071" s="91"/>
    </row>
    <row r="1072" spans="1:39" customFormat="1" ht="15" x14ac:dyDescent="0.25">
      <c r="A1072" s="102"/>
      <c r="B1072" s="93" t="s">
        <v>144</v>
      </c>
      <c r="C1072" s="208" t="s">
        <v>145</v>
      </c>
      <c r="D1072" s="208"/>
      <c r="E1072" s="208"/>
      <c r="F1072" s="96" t="s">
        <v>143</v>
      </c>
      <c r="G1072" s="111">
        <v>60</v>
      </c>
      <c r="H1072" s="97"/>
      <c r="I1072" s="111">
        <v>60</v>
      </c>
      <c r="J1072" s="104"/>
      <c r="K1072" s="97"/>
      <c r="L1072" s="98">
        <v>295.69</v>
      </c>
      <c r="M1072" s="97"/>
      <c r="N1072" s="100">
        <v>14713.63</v>
      </c>
      <c r="AF1072" s="83"/>
      <c r="AG1072" s="91"/>
      <c r="AJ1072" s="94" t="s">
        <v>145</v>
      </c>
      <c r="AL1072" s="91"/>
      <c r="AM1072" s="91"/>
    </row>
    <row r="1073" spans="1:39" customFormat="1" ht="15" x14ac:dyDescent="0.25">
      <c r="A1073" s="112"/>
      <c r="B1073" s="113"/>
      <c r="C1073" s="210" t="s">
        <v>146</v>
      </c>
      <c r="D1073" s="210"/>
      <c r="E1073" s="210"/>
      <c r="F1073" s="86"/>
      <c r="G1073" s="87"/>
      <c r="H1073" s="87"/>
      <c r="I1073" s="87"/>
      <c r="J1073" s="89"/>
      <c r="K1073" s="87"/>
      <c r="L1073" s="114">
        <v>2575.87</v>
      </c>
      <c r="M1073" s="107"/>
      <c r="N1073" s="115">
        <v>76740.89</v>
      </c>
      <c r="AF1073" s="83"/>
      <c r="AG1073" s="91"/>
      <c r="AL1073" s="91" t="s">
        <v>146</v>
      </c>
      <c r="AM1073" s="91"/>
    </row>
    <row r="1074" spans="1:39" customFormat="1" ht="34.5" x14ac:dyDescent="0.25">
      <c r="A1074" s="84" t="s">
        <v>569</v>
      </c>
      <c r="B1074" s="85" t="s">
        <v>218</v>
      </c>
      <c r="C1074" s="210" t="s">
        <v>162</v>
      </c>
      <c r="D1074" s="210"/>
      <c r="E1074" s="210"/>
      <c r="F1074" s="86" t="s">
        <v>71</v>
      </c>
      <c r="G1074" s="87"/>
      <c r="H1074" s="87"/>
      <c r="I1074" s="88">
        <v>5</v>
      </c>
      <c r="J1074" s="89"/>
      <c r="K1074" s="87"/>
      <c r="L1074" s="89"/>
      <c r="M1074" s="87"/>
      <c r="N1074" s="90"/>
      <c r="AF1074" s="83"/>
      <c r="AG1074" s="91" t="s">
        <v>162</v>
      </c>
      <c r="AL1074" s="91"/>
      <c r="AM1074" s="91"/>
    </row>
    <row r="1075" spans="1:39" customFormat="1" ht="34.5" x14ac:dyDescent="0.25">
      <c r="A1075" s="92"/>
      <c r="B1075" s="93" t="s">
        <v>126</v>
      </c>
      <c r="C1075" s="203" t="s">
        <v>127</v>
      </c>
      <c r="D1075" s="203"/>
      <c r="E1075" s="203"/>
      <c r="F1075" s="203"/>
      <c r="G1075" s="203"/>
      <c r="H1075" s="203"/>
      <c r="I1075" s="203"/>
      <c r="J1075" s="203"/>
      <c r="K1075" s="203"/>
      <c r="L1075" s="203"/>
      <c r="M1075" s="203"/>
      <c r="N1075" s="211"/>
      <c r="AF1075" s="83"/>
      <c r="AG1075" s="91"/>
      <c r="AH1075" s="94" t="s">
        <v>127</v>
      </c>
      <c r="AL1075" s="91"/>
      <c r="AM1075" s="91"/>
    </row>
    <row r="1076" spans="1:39" customFormat="1" ht="22.5" x14ac:dyDescent="0.25">
      <c r="A1076" s="92"/>
      <c r="B1076" s="93" t="s">
        <v>128</v>
      </c>
      <c r="C1076" s="203" t="s">
        <v>129</v>
      </c>
      <c r="D1076" s="203"/>
      <c r="E1076" s="203"/>
      <c r="F1076" s="203"/>
      <c r="G1076" s="203"/>
      <c r="H1076" s="203"/>
      <c r="I1076" s="203"/>
      <c r="J1076" s="203"/>
      <c r="K1076" s="203"/>
      <c r="L1076" s="203"/>
      <c r="M1076" s="203"/>
      <c r="N1076" s="211"/>
      <c r="AF1076" s="83"/>
      <c r="AG1076" s="91"/>
      <c r="AH1076" s="94" t="s">
        <v>129</v>
      </c>
      <c r="AL1076" s="91"/>
      <c r="AM1076" s="91"/>
    </row>
    <row r="1077" spans="1:39" customFormat="1" ht="15" x14ac:dyDescent="0.25">
      <c r="A1077" s="95"/>
      <c r="B1077" s="93" t="s">
        <v>130</v>
      </c>
      <c r="C1077" s="208" t="s">
        <v>131</v>
      </c>
      <c r="D1077" s="208"/>
      <c r="E1077" s="208"/>
      <c r="F1077" s="96"/>
      <c r="G1077" s="97"/>
      <c r="H1077" s="97"/>
      <c r="I1077" s="97"/>
      <c r="J1077" s="98">
        <v>52.98</v>
      </c>
      <c r="K1077" s="99">
        <v>1.38</v>
      </c>
      <c r="L1077" s="98">
        <v>365.56</v>
      </c>
      <c r="M1077" s="99">
        <v>49.76</v>
      </c>
      <c r="N1077" s="100">
        <v>18190.27</v>
      </c>
      <c r="AF1077" s="83"/>
      <c r="AG1077" s="91"/>
      <c r="AI1077" s="94" t="s">
        <v>131</v>
      </c>
      <c r="AL1077" s="91"/>
      <c r="AM1077" s="91"/>
    </row>
    <row r="1078" spans="1:39" customFormat="1" ht="15" x14ac:dyDescent="0.25">
      <c r="A1078" s="95"/>
      <c r="B1078" s="93" t="s">
        <v>132</v>
      </c>
      <c r="C1078" s="208" t="s">
        <v>133</v>
      </c>
      <c r="D1078" s="208"/>
      <c r="E1078" s="208"/>
      <c r="F1078" s="96"/>
      <c r="G1078" s="97"/>
      <c r="H1078" s="97"/>
      <c r="I1078" s="97"/>
      <c r="J1078" s="98">
        <v>247.94</v>
      </c>
      <c r="K1078" s="99">
        <v>1.38</v>
      </c>
      <c r="L1078" s="101">
        <v>1710.79</v>
      </c>
      <c r="M1078" s="99">
        <v>13.37</v>
      </c>
      <c r="N1078" s="100">
        <v>22873.26</v>
      </c>
      <c r="AF1078" s="83"/>
      <c r="AG1078" s="91"/>
      <c r="AI1078" s="94" t="s">
        <v>133</v>
      </c>
      <c r="AL1078" s="91"/>
      <c r="AM1078" s="91"/>
    </row>
    <row r="1079" spans="1:39" customFormat="1" ht="15" x14ac:dyDescent="0.25">
      <c r="A1079" s="95"/>
      <c r="B1079" s="93" t="s">
        <v>134</v>
      </c>
      <c r="C1079" s="208" t="s">
        <v>135</v>
      </c>
      <c r="D1079" s="208"/>
      <c r="E1079" s="208"/>
      <c r="F1079" s="96"/>
      <c r="G1079" s="97"/>
      <c r="H1079" s="97"/>
      <c r="I1079" s="97"/>
      <c r="J1079" s="98">
        <v>23.2</v>
      </c>
      <c r="K1079" s="99">
        <v>1.38</v>
      </c>
      <c r="L1079" s="98">
        <v>160.08000000000001</v>
      </c>
      <c r="M1079" s="99">
        <v>49.76</v>
      </c>
      <c r="N1079" s="100">
        <v>7965.58</v>
      </c>
      <c r="AF1079" s="83"/>
      <c r="AG1079" s="91"/>
      <c r="AI1079" s="94" t="s">
        <v>135</v>
      </c>
      <c r="AL1079" s="91"/>
      <c r="AM1079" s="91"/>
    </row>
    <row r="1080" spans="1:39" customFormat="1" ht="15" x14ac:dyDescent="0.25">
      <c r="A1080" s="95"/>
      <c r="B1080" s="93" t="s">
        <v>158</v>
      </c>
      <c r="C1080" s="208" t="s">
        <v>159</v>
      </c>
      <c r="D1080" s="208"/>
      <c r="E1080" s="208"/>
      <c r="F1080" s="96"/>
      <c r="G1080" s="97"/>
      <c r="H1080" s="97"/>
      <c r="I1080" s="97"/>
      <c r="J1080" s="98">
        <v>45.54</v>
      </c>
      <c r="K1080" s="97"/>
      <c r="L1080" s="98">
        <v>227.7</v>
      </c>
      <c r="M1080" s="99">
        <v>8.3699999999999992</v>
      </c>
      <c r="N1080" s="100">
        <v>1905.85</v>
      </c>
      <c r="AF1080" s="83"/>
      <c r="AG1080" s="91"/>
      <c r="AI1080" s="94" t="s">
        <v>159</v>
      </c>
      <c r="AL1080" s="91"/>
      <c r="AM1080" s="91"/>
    </row>
    <row r="1081" spans="1:39" customFormat="1" ht="15" x14ac:dyDescent="0.25">
      <c r="A1081" s="102"/>
      <c r="B1081" s="93"/>
      <c r="C1081" s="208" t="s">
        <v>136</v>
      </c>
      <c r="D1081" s="208"/>
      <c r="E1081" s="208"/>
      <c r="F1081" s="96" t="s">
        <v>137</v>
      </c>
      <c r="G1081" s="99">
        <v>5.98</v>
      </c>
      <c r="H1081" s="99">
        <v>1.38</v>
      </c>
      <c r="I1081" s="117">
        <v>41.262</v>
      </c>
      <c r="J1081" s="104"/>
      <c r="K1081" s="97"/>
      <c r="L1081" s="104"/>
      <c r="M1081" s="97"/>
      <c r="N1081" s="105"/>
      <c r="AF1081" s="83"/>
      <c r="AG1081" s="91"/>
      <c r="AJ1081" s="94" t="s">
        <v>136</v>
      </c>
      <c r="AL1081" s="91"/>
      <c r="AM1081" s="91"/>
    </row>
    <row r="1082" spans="1:39" customFormat="1" ht="15" x14ac:dyDescent="0.25">
      <c r="A1082" s="102"/>
      <c r="B1082" s="93"/>
      <c r="C1082" s="208" t="s">
        <v>138</v>
      </c>
      <c r="D1082" s="208"/>
      <c r="E1082" s="208"/>
      <c r="F1082" s="96" t="s">
        <v>137</v>
      </c>
      <c r="G1082" s="111">
        <v>2</v>
      </c>
      <c r="H1082" s="99">
        <v>1.38</v>
      </c>
      <c r="I1082" s="116">
        <v>13.8</v>
      </c>
      <c r="J1082" s="104"/>
      <c r="K1082" s="97"/>
      <c r="L1082" s="104"/>
      <c r="M1082" s="97"/>
      <c r="N1082" s="105"/>
      <c r="AF1082" s="83"/>
      <c r="AG1082" s="91"/>
      <c r="AJ1082" s="94" t="s">
        <v>138</v>
      </c>
      <c r="AL1082" s="91"/>
      <c r="AM1082" s="91"/>
    </row>
    <row r="1083" spans="1:39" customFormat="1" ht="15" x14ac:dyDescent="0.25">
      <c r="A1083" s="95"/>
      <c r="B1083" s="93"/>
      <c r="C1083" s="218" t="s">
        <v>139</v>
      </c>
      <c r="D1083" s="218"/>
      <c r="E1083" s="218"/>
      <c r="F1083" s="106"/>
      <c r="G1083" s="107"/>
      <c r="H1083" s="107"/>
      <c r="I1083" s="107"/>
      <c r="J1083" s="108">
        <v>346.46</v>
      </c>
      <c r="K1083" s="107"/>
      <c r="L1083" s="109">
        <v>2304.0500000000002</v>
      </c>
      <c r="M1083" s="107"/>
      <c r="N1083" s="110">
        <v>42969.38</v>
      </c>
      <c r="AF1083" s="83"/>
      <c r="AG1083" s="91"/>
      <c r="AK1083" s="94" t="s">
        <v>139</v>
      </c>
      <c r="AL1083" s="91"/>
      <c r="AM1083" s="91"/>
    </row>
    <row r="1084" spans="1:39" customFormat="1" ht="15" x14ac:dyDescent="0.25">
      <c r="A1084" s="102"/>
      <c r="B1084" s="93"/>
      <c r="C1084" s="208" t="s">
        <v>140</v>
      </c>
      <c r="D1084" s="208"/>
      <c r="E1084" s="208"/>
      <c r="F1084" s="96"/>
      <c r="G1084" s="97"/>
      <c r="H1084" s="97"/>
      <c r="I1084" s="97"/>
      <c r="J1084" s="104"/>
      <c r="K1084" s="97"/>
      <c r="L1084" s="98">
        <v>525.64</v>
      </c>
      <c r="M1084" s="97"/>
      <c r="N1084" s="100">
        <v>26155.85</v>
      </c>
      <c r="AF1084" s="83"/>
      <c r="AG1084" s="91"/>
      <c r="AJ1084" s="94" t="s">
        <v>140</v>
      </c>
      <c r="AL1084" s="91"/>
      <c r="AM1084" s="91"/>
    </row>
    <row r="1085" spans="1:39" customFormat="1" ht="15" x14ac:dyDescent="0.25">
      <c r="A1085" s="102"/>
      <c r="B1085" s="93" t="s">
        <v>141</v>
      </c>
      <c r="C1085" s="208" t="s">
        <v>142</v>
      </c>
      <c r="D1085" s="208"/>
      <c r="E1085" s="208"/>
      <c r="F1085" s="96" t="s">
        <v>143</v>
      </c>
      <c r="G1085" s="111">
        <v>103</v>
      </c>
      <c r="H1085" s="97"/>
      <c r="I1085" s="111">
        <v>103</v>
      </c>
      <c r="J1085" s="104"/>
      <c r="K1085" s="97"/>
      <c r="L1085" s="98">
        <v>541.41</v>
      </c>
      <c r="M1085" s="97"/>
      <c r="N1085" s="100">
        <v>26940.53</v>
      </c>
      <c r="AF1085" s="83"/>
      <c r="AG1085" s="91"/>
      <c r="AJ1085" s="94" t="s">
        <v>142</v>
      </c>
      <c r="AL1085" s="91"/>
      <c r="AM1085" s="91"/>
    </row>
    <row r="1086" spans="1:39" customFormat="1" ht="15" x14ac:dyDescent="0.25">
      <c r="A1086" s="102"/>
      <c r="B1086" s="93" t="s">
        <v>144</v>
      </c>
      <c r="C1086" s="208" t="s">
        <v>145</v>
      </c>
      <c r="D1086" s="208"/>
      <c r="E1086" s="208"/>
      <c r="F1086" s="96" t="s">
        <v>143</v>
      </c>
      <c r="G1086" s="111">
        <v>60</v>
      </c>
      <c r="H1086" s="97"/>
      <c r="I1086" s="111">
        <v>60</v>
      </c>
      <c r="J1086" s="104"/>
      <c r="K1086" s="97"/>
      <c r="L1086" s="98">
        <v>315.38</v>
      </c>
      <c r="M1086" s="97"/>
      <c r="N1086" s="100">
        <v>15693.51</v>
      </c>
      <c r="AF1086" s="83"/>
      <c r="AG1086" s="91"/>
      <c r="AJ1086" s="94" t="s">
        <v>145</v>
      </c>
      <c r="AL1086" s="91"/>
      <c r="AM1086" s="91"/>
    </row>
    <row r="1087" spans="1:39" customFormat="1" ht="15" x14ac:dyDescent="0.25">
      <c r="A1087" s="112"/>
      <c r="B1087" s="113"/>
      <c r="C1087" s="210" t="s">
        <v>146</v>
      </c>
      <c r="D1087" s="210"/>
      <c r="E1087" s="210"/>
      <c r="F1087" s="86"/>
      <c r="G1087" s="87"/>
      <c r="H1087" s="87"/>
      <c r="I1087" s="87"/>
      <c r="J1087" s="89"/>
      <c r="K1087" s="87"/>
      <c r="L1087" s="114">
        <v>3160.84</v>
      </c>
      <c r="M1087" s="107"/>
      <c r="N1087" s="115">
        <v>85603.42</v>
      </c>
      <c r="AF1087" s="83"/>
      <c r="AG1087" s="91"/>
      <c r="AL1087" s="91" t="s">
        <v>146</v>
      </c>
      <c r="AM1087" s="91"/>
    </row>
    <row r="1088" spans="1:39" customFormat="1" ht="15" x14ac:dyDescent="0.25">
      <c r="A1088" s="84" t="s">
        <v>570</v>
      </c>
      <c r="B1088" s="85" t="s">
        <v>213</v>
      </c>
      <c r="C1088" s="210" t="s">
        <v>214</v>
      </c>
      <c r="D1088" s="210"/>
      <c r="E1088" s="210"/>
      <c r="F1088" s="86" t="s">
        <v>215</v>
      </c>
      <c r="G1088" s="87"/>
      <c r="H1088" s="87"/>
      <c r="I1088" s="133">
        <v>-0.3</v>
      </c>
      <c r="J1088" s="119">
        <v>610</v>
      </c>
      <c r="K1088" s="87"/>
      <c r="L1088" s="119">
        <v>-183</v>
      </c>
      <c r="M1088" s="121">
        <v>8.3699999999999992</v>
      </c>
      <c r="N1088" s="115">
        <v>-1531.71</v>
      </c>
      <c r="AF1088" s="83"/>
      <c r="AG1088" s="91" t="s">
        <v>214</v>
      </c>
      <c r="AL1088" s="91"/>
      <c r="AM1088" s="91"/>
    </row>
    <row r="1089" spans="1:41" customFormat="1" ht="15" x14ac:dyDescent="0.25">
      <c r="A1089" s="112"/>
      <c r="B1089" s="113"/>
      <c r="C1089" s="208" t="s">
        <v>216</v>
      </c>
      <c r="D1089" s="208"/>
      <c r="E1089" s="208"/>
      <c r="F1089" s="208"/>
      <c r="G1089" s="208"/>
      <c r="H1089" s="208"/>
      <c r="I1089" s="208"/>
      <c r="J1089" s="208"/>
      <c r="K1089" s="208"/>
      <c r="L1089" s="208"/>
      <c r="M1089" s="208"/>
      <c r="N1089" s="209"/>
      <c r="AF1089" s="83"/>
      <c r="AG1089" s="91"/>
      <c r="AL1089" s="91"/>
      <c r="AM1089" s="91"/>
      <c r="AO1089" s="94" t="s">
        <v>216</v>
      </c>
    </row>
    <row r="1090" spans="1:41" customFormat="1" ht="15" x14ac:dyDescent="0.25">
      <c r="A1090" s="112"/>
      <c r="B1090" s="113"/>
      <c r="C1090" s="210" t="s">
        <v>146</v>
      </c>
      <c r="D1090" s="210"/>
      <c r="E1090" s="210"/>
      <c r="F1090" s="86"/>
      <c r="G1090" s="87"/>
      <c r="H1090" s="87"/>
      <c r="I1090" s="87"/>
      <c r="J1090" s="89"/>
      <c r="K1090" s="87"/>
      <c r="L1090" s="119">
        <v>-183</v>
      </c>
      <c r="M1090" s="107"/>
      <c r="N1090" s="115">
        <v>-1531.71</v>
      </c>
      <c r="AF1090" s="83"/>
      <c r="AG1090" s="91"/>
      <c r="AL1090" s="91" t="s">
        <v>146</v>
      </c>
      <c r="AM1090" s="91"/>
    </row>
    <row r="1091" spans="1:41" customFormat="1" ht="34.5" x14ac:dyDescent="0.25">
      <c r="A1091" s="84" t="s">
        <v>571</v>
      </c>
      <c r="B1091" s="85" t="s">
        <v>221</v>
      </c>
      <c r="C1091" s="210" t="s">
        <v>222</v>
      </c>
      <c r="D1091" s="210"/>
      <c r="E1091" s="210"/>
      <c r="F1091" s="86" t="s">
        <v>223</v>
      </c>
      <c r="G1091" s="87"/>
      <c r="H1091" s="87"/>
      <c r="I1091" s="121">
        <v>0.68</v>
      </c>
      <c r="J1091" s="89"/>
      <c r="K1091" s="87"/>
      <c r="L1091" s="89"/>
      <c r="M1091" s="87"/>
      <c r="N1091" s="90"/>
      <c r="AF1091" s="83"/>
      <c r="AG1091" s="91" t="s">
        <v>222</v>
      </c>
      <c r="AL1091" s="91"/>
      <c r="AM1091" s="91"/>
    </row>
    <row r="1092" spans="1:41" customFormat="1" ht="15" x14ac:dyDescent="0.25">
      <c r="A1092" s="134"/>
      <c r="B1092" s="135"/>
      <c r="C1092" s="208" t="s">
        <v>944</v>
      </c>
      <c r="D1092" s="208"/>
      <c r="E1092" s="208"/>
      <c r="F1092" s="208"/>
      <c r="G1092" s="208"/>
      <c r="H1092" s="208"/>
      <c r="I1092" s="208"/>
      <c r="J1092" s="208"/>
      <c r="K1092" s="208"/>
      <c r="L1092" s="208"/>
      <c r="M1092" s="208"/>
      <c r="N1092" s="209"/>
      <c r="AF1092" s="83"/>
      <c r="AG1092" s="91"/>
      <c r="AL1092" s="91"/>
      <c r="AM1092" s="91"/>
      <c r="AN1092" s="94" t="s">
        <v>944</v>
      </c>
    </row>
    <row r="1093" spans="1:41" customFormat="1" ht="34.5" x14ac:dyDescent="0.25">
      <c r="A1093" s="92"/>
      <c r="B1093" s="93" t="s">
        <v>126</v>
      </c>
      <c r="C1093" s="203" t="s">
        <v>127</v>
      </c>
      <c r="D1093" s="203"/>
      <c r="E1093" s="203"/>
      <c r="F1093" s="203"/>
      <c r="G1093" s="203"/>
      <c r="H1093" s="203"/>
      <c r="I1093" s="203"/>
      <c r="J1093" s="203"/>
      <c r="K1093" s="203"/>
      <c r="L1093" s="203"/>
      <c r="M1093" s="203"/>
      <c r="N1093" s="211"/>
      <c r="AF1093" s="83"/>
      <c r="AG1093" s="91"/>
      <c r="AH1093" s="94" t="s">
        <v>127</v>
      </c>
      <c r="AL1093" s="91"/>
      <c r="AM1093" s="91"/>
    </row>
    <row r="1094" spans="1:41" customFormat="1" ht="22.5" x14ac:dyDescent="0.25">
      <c r="A1094" s="92"/>
      <c r="B1094" s="93" t="s">
        <v>128</v>
      </c>
      <c r="C1094" s="203" t="s">
        <v>129</v>
      </c>
      <c r="D1094" s="203"/>
      <c r="E1094" s="203"/>
      <c r="F1094" s="203"/>
      <c r="G1094" s="203"/>
      <c r="H1094" s="203"/>
      <c r="I1094" s="203"/>
      <c r="J1094" s="203"/>
      <c r="K1094" s="203"/>
      <c r="L1094" s="203"/>
      <c r="M1094" s="203"/>
      <c r="N1094" s="211"/>
      <c r="AF1094" s="83"/>
      <c r="AG1094" s="91"/>
      <c r="AH1094" s="94" t="s">
        <v>129</v>
      </c>
      <c r="AL1094" s="91"/>
      <c r="AM1094" s="91"/>
    </row>
    <row r="1095" spans="1:41" customFormat="1" ht="15" x14ac:dyDescent="0.25">
      <c r="A1095" s="95"/>
      <c r="B1095" s="93" t="s">
        <v>130</v>
      </c>
      <c r="C1095" s="208" t="s">
        <v>131</v>
      </c>
      <c r="D1095" s="208"/>
      <c r="E1095" s="208"/>
      <c r="F1095" s="96"/>
      <c r="G1095" s="97"/>
      <c r="H1095" s="97"/>
      <c r="I1095" s="97"/>
      <c r="J1095" s="98">
        <v>320.38</v>
      </c>
      <c r="K1095" s="99">
        <v>1.38</v>
      </c>
      <c r="L1095" s="98">
        <v>300.64</v>
      </c>
      <c r="M1095" s="99">
        <v>49.76</v>
      </c>
      <c r="N1095" s="100">
        <v>14959.85</v>
      </c>
      <c r="AF1095" s="83"/>
      <c r="AG1095" s="91"/>
      <c r="AI1095" s="94" t="s">
        <v>131</v>
      </c>
      <c r="AL1095" s="91"/>
      <c r="AM1095" s="91"/>
    </row>
    <row r="1096" spans="1:41" customFormat="1" ht="15" x14ac:dyDescent="0.25">
      <c r="A1096" s="95"/>
      <c r="B1096" s="93" t="s">
        <v>132</v>
      </c>
      <c r="C1096" s="208" t="s">
        <v>133</v>
      </c>
      <c r="D1096" s="208"/>
      <c r="E1096" s="208"/>
      <c r="F1096" s="96"/>
      <c r="G1096" s="97"/>
      <c r="H1096" s="97"/>
      <c r="I1096" s="97"/>
      <c r="J1096" s="98">
        <v>557.46</v>
      </c>
      <c r="K1096" s="99">
        <v>1.38</v>
      </c>
      <c r="L1096" s="98">
        <v>523.12</v>
      </c>
      <c r="M1096" s="99">
        <v>13.37</v>
      </c>
      <c r="N1096" s="100">
        <v>6994.11</v>
      </c>
      <c r="AF1096" s="83"/>
      <c r="AG1096" s="91"/>
      <c r="AI1096" s="94" t="s">
        <v>133</v>
      </c>
      <c r="AL1096" s="91"/>
      <c r="AM1096" s="91"/>
    </row>
    <row r="1097" spans="1:41" customFormat="1" ht="15" x14ac:dyDescent="0.25">
      <c r="A1097" s="95"/>
      <c r="B1097" s="93" t="s">
        <v>134</v>
      </c>
      <c r="C1097" s="208" t="s">
        <v>135</v>
      </c>
      <c r="D1097" s="208"/>
      <c r="E1097" s="208"/>
      <c r="F1097" s="96"/>
      <c r="G1097" s="97"/>
      <c r="H1097" s="97"/>
      <c r="I1097" s="97"/>
      <c r="J1097" s="98">
        <v>84.75</v>
      </c>
      <c r="K1097" s="99">
        <v>1.38</v>
      </c>
      <c r="L1097" s="98">
        <v>79.53</v>
      </c>
      <c r="M1097" s="99">
        <v>49.76</v>
      </c>
      <c r="N1097" s="100">
        <v>3957.41</v>
      </c>
      <c r="AF1097" s="83"/>
      <c r="AG1097" s="91"/>
      <c r="AI1097" s="94" t="s">
        <v>135</v>
      </c>
      <c r="AL1097" s="91"/>
      <c r="AM1097" s="91"/>
    </row>
    <row r="1098" spans="1:41" customFormat="1" ht="15" x14ac:dyDescent="0.25">
      <c r="A1098" s="95"/>
      <c r="B1098" s="93" t="s">
        <v>158</v>
      </c>
      <c r="C1098" s="208" t="s">
        <v>159</v>
      </c>
      <c r="D1098" s="208"/>
      <c r="E1098" s="208"/>
      <c r="F1098" s="96"/>
      <c r="G1098" s="97"/>
      <c r="H1098" s="97"/>
      <c r="I1098" s="97"/>
      <c r="J1098" s="98">
        <v>509.73</v>
      </c>
      <c r="K1098" s="97"/>
      <c r="L1098" s="98">
        <v>346.62</v>
      </c>
      <c r="M1098" s="99">
        <v>8.3699999999999992</v>
      </c>
      <c r="N1098" s="100">
        <v>2901.21</v>
      </c>
      <c r="AF1098" s="83"/>
      <c r="AG1098" s="91"/>
      <c r="AI1098" s="94" t="s">
        <v>159</v>
      </c>
      <c r="AL1098" s="91"/>
      <c r="AM1098" s="91"/>
    </row>
    <row r="1099" spans="1:41" customFormat="1" ht="15" x14ac:dyDescent="0.25">
      <c r="A1099" s="102"/>
      <c r="B1099" s="93"/>
      <c r="C1099" s="208" t="s">
        <v>136</v>
      </c>
      <c r="D1099" s="208"/>
      <c r="E1099" s="208"/>
      <c r="F1099" s="96" t="s">
        <v>137</v>
      </c>
      <c r="G1099" s="116">
        <v>34.9</v>
      </c>
      <c r="H1099" s="99">
        <v>1.38</v>
      </c>
      <c r="I1099" s="118">
        <v>32.750160000000001</v>
      </c>
      <c r="J1099" s="104"/>
      <c r="K1099" s="97"/>
      <c r="L1099" s="104"/>
      <c r="M1099" s="97"/>
      <c r="N1099" s="105"/>
      <c r="AF1099" s="83"/>
      <c r="AG1099" s="91"/>
      <c r="AJ1099" s="94" t="s">
        <v>136</v>
      </c>
      <c r="AL1099" s="91"/>
      <c r="AM1099" s="91"/>
    </row>
    <row r="1100" spans="1:41" customFormat="1" ht="15" x14ac:dyDescent="0.25">
      <c r="A1100" s="102"/>
      <c r="B1100" s="93"/>
      <c r="C1100" s="208" t="s">
        <v>138</v>
      </c>
      <c r="D1100" s="208"/>
      <c r="E1100" s="208"/>
      <c r="F1100" s="96" t="s">
        <v>137</v>
      </c>
      <c r="G1100" s="99">
        <v>7.35</v>
      </c>
      <c r="H1100" s="99">
        <v>1.38</v>
      </c>
      <c r="I1100" s="118">
        <v>6.89724</v>
      </c>
      <c r="J1100" s="104"/>
      <c r="K1100" s="97"/>
      <c r="L1100" s="104"/>
      <c r="M1100" s="97"/>
      <c r="N1100" s="105"/>
      <c r="AF1100" s="83"/>
      <c r="AG1100" s="91"/>
      <c r="AJ1100" s="94" t="s">
        <v>138</v>
      </c>
      <c r="AL1100" s="91"/>
      <c r="AM1100" s="91"/>
    </row>
    <row r="1101" spans="1:41" customFormat="1" ht="15" x14ac:dyDescent="0.25">
      <c r="A1101" s="95"/>
      <c r="B1101" s="93"/>
      <c r="C1101" s="218" t="s">
        <v>139</v>
      </c>
      <c r="D1101" s="218"/>
      <c r="E1101" s="218"/>
      <c r="F1101" s="106"/>
      <c r="G1101" s="107"/>
      <c r="H1101" s="107"/>
      <c r="I1101" s="107"/>
      <c r="J1101" s="109">
        <v>1387.57</v>
      </c>
      <c r="K1101" s="107"/>
      <c r="L1101" s="109">
        <v>1170.3800000000001</v>
      </c>
      <c r="M1101" s="107"/>
      <c r="N1101" s="110">
        <v>24855.17</v>
      </c>
      <c r="AF1101" s="83"/>
      <c r="AG1101" s="91"/>
      <c r="AK1101" s="94" t="s">
        <v>139</v>
      </c>
      <c r="AL1101" s="91"/>
      <c r="AM1101" s="91"/>
    </row>
    <row r="1102" spans="1:41" customFormat="1" ht="15" x14ac:dyDescent="0.25">
      <c r="A1102" s="102"/>
      <c r="B1102" s="93"/>
      <c r="C1102" s="208" t="s">
        <v>140</v>
      </c>
      <c r="D1102" s="208"/>
      <c r="E1102" s="208"/>
      <c r="F1102" s="96"/>
      <c r="G1102" s="97"/>
      <c r="H1102" s="97"/>
      <c r="I1102" s="97"/>
      <c r="J1102" s="104"/>
      <c r="K1102" s="97"/>
      <c r="L1102" s="98">
        <v>380.17</v>
      </c>
      <c r="M1102" s="97"/>
      <c r="N1102" s="100">
        <v>18917.259999999998</v>
      </c>
      <c r="AF1102" s="83"/>
      <c r="AG1102" s="91"/>
      <c r="AJ1102" s="94" t="s">
        <v>140</v>
      </c>
      <c r="AL1102" s="91"/>
      <c r="AM1102" s="91"/>
    </row>
    <row r="1103" spans="1:41" customFormat="1" ht="15" x14ac:dyDescent="0.25">
      <c r="A1103" s="102"/>
      <c r="B1103" s="93" t="s">
        <v>141</v>
      </c>
      <c r="C1103" s="208" t="s">
        <v>142</v>
      </c>
      <c r="D1103" s="208"/>
      <c r="E1103" s="208"/>
      <c r="F1103" s="96" t="s">
        <v>143</v>
      </c>
      <c r="G1103" s="111">
        <v>103</v>
      </c>
      <c r="H1103" s="97"/>
      <c r="I1103" s="111">
        <v>103</v>
      </c>
      <c r="J1103" s="104"/>
      <c r="K1103" s="97"/>
      <c r="L1103" s="98">
        <v>391.58</v>
      </c>
      <c r="M1103" s="97"/>
      <c r="N1103" s="100">
        <v>19484.78</v>
      </c>
      <c r="AF1103" s="83"/>
      <c r="AG1103" s="91"/>
      <c r="AJ1103" s="94" t="s">
        <v>142</v>
      </c>
      <c r="AL1103" s="91"/>
      <c r="AM1103" s="91"/>
    </row>
    <row r="1104" spans="1:41" customFormat="1" ht="15" x14ac:dyDescent="0.25">
      <c r="A1104" s="102"/>
      <c r="B1104" s="93" t="s">
        <v>144</v>
      </c>
      <c r="C1104" s="208" t="s">
        <v>145</v>
      </c>
      <c r="D1104" s="208"/>
      <c r="E1104" s="208"/>
      <c r="F1104" s="96" t="s">
        <v>143</v>
      </c>
      <c r="G1104" s="111">
        <v>60</v>
      </c>
      <c r="H1104" s="97"/>
      <c r="I1104" s="111">
        <v>60</v>
      </c>
      <c r="J1104" s="104"/>
      <c r="K1104" s="97"/>
      <c r="L1104" s="98">
        <v>228.1</v>
      </c>
      <c r="M1104" s="97"/>
      <c r="N1104" s="100">
        <v>11350.36</v>
      </c>
      <c r="AF1104" s="83"/>
      <c r="AG1104" s="91"/>
      <c r="AJ1104" s="94" t="s">
        <v>145</v>
      </c>
      <c r="AL1104" s="91"/>
      <c r="AM1104" s="91"/>
    </row>
    <row r="1105" spans="1:41" customFormat="1" ht="15" x14ac:dyDescent="0.25">
      <c r="A1105" s="112"/>
      <c r="B1105" s="113"/>
      <c r="C1105" s="210" t="s">
        <v>146</v>
      </c>
      <c r="D1105" s="210"/>
      <c r="E1105" s="210"/>
      <c r="F1105" s="86"/>
      <c r="G1105" s="87"/>
      <c r="H1105" s="87"/>
      <c r="I1105" s="87"/>
      <c r="J1105" s="89"/>
      <c r="K1105" s="87"/>
      <c r="L1105" s="114">
        <v>1790.06</v>
      </c>
      <c r="M1105" s="107"/>
      <c r="N1105" s="115">
        <v>55690.31</v>
      </c>
      <c r="AF1105" s="83"/>
      <c r="AG1105" s="91"/>
      <c r="AL1105" s="91" t="s">
        <v>146</v>
      </c>
      <c r="AM1105" s="91"/>
    </row>
    <row r="1106" spans="1:41" customFormat="1" ht="23.25" x14ac:dyDescent="0.25">
      <c r="A1106" s="84" t="s">
        <v>710</v>
      </c>
      <c r="B1106" s="85" t="s">
        <v>225</v>
      </c>
      <c r="C1106" s="210" t="s">
        <v>226</v>
      </c>
      <c r="D1106" s="210"/>
      <c r="E1106" s="210"/>
      <c r="F1106" s="86" t="s">
        <v>71</v>
      </c>
      <c r="G1106" s="87"/>
      <c r="H1106" s="87"/>
      <c r="I1106" s="132">
        <v>-1.4279999999999999</v>
      </c>
      <c r="J1106" s="119">
        <v>88.14</v>
      </c>
      <c r="K1106" s="87"/>
      <c r="L1106" s="119">
        <v>-125.86</v>
      </c>
      <c r="M1106" s="121">
        <v>8.3699999999999992</v>
      </c>
      <c r="N1106" s="115">
        <v>-1053.45</v>
      </c>
      <c r="AF1106" s="83"/>
      <c r="AG1106" s="91" t="s">
        <v>226</v>
      </c>
      <c r="AL1106" s="91"/>
      <c r="AM1106" s="91"/>
    </row>
    <row r="1107" spans="1:41" customFormat="1" ht="15" x14ac:dyDescent="0.25">
      <c r="A1107" s="112"/>
      <c r="B1107" s="113"/>
      <c r="C1107" s="208" t="s">
        <v>216</v>
      </c>
      <c r="D1107" s="208"/>
      <c r="E1107" s="208"/>
      <c r="F1107" s="208"/>
      <c r="G1107" s="208"/>
      <c r="H1107" s="208"/>
      <c r="I1107" s="208"/>
      <c r="J1107" s="208"/>
      <c r="K1107" s="208"/>
      <c r="L1107" s="208"/>
      <c r="M1107" s="208"/>
      <c r="N1107" s="209"/>
      <c r="AF1107" s="83"/>
      <c r="AG1107" s="91"/>
      <c r="AL1107" s="91"/>
      <c r="AM1107" s="91"/>
      <c r="AO1107" s="94" t="s">
        <v>216</v>
      </c>
    </row>
    <row r="1108" spans="1:41" customFormat="1" ht="15" x14ac:dyDescent="0.25">
      <c r="A1108" s="112"/>
      <c r="B1108" s="113"/>
      <c r="C1108" s="210" t="s">
        <v>146</v>
      </c>
      <c r="D1108" s="210"/>
      <c r="E1108" s="210"/>
      <c r="F1108" s="86"/>
      <c r="G1108" s="87"/>
      <c r="H1108" s="87"/>
      <c r="I1108" s="87"/>
      <c r="J1108" s="89"/>
      <c r="K1108" s="87"/>
      <c r="L1108" s="119">
        <v>-125.86</v>
      </c>
      <c r="M1108" s="107"/>
      <c r="N1108" s="115">
        <v>-1053.45</v>
      </c>
      <c r="AF1108" s="83"/>
      <c r="AG1108" s="91"/>
      <c r="AL1108" s="91" t="s">
        <v>146</v>
      </c>
      <c r="AM1108" s="91"/>
    </row>
    <row r="1109" spans="1:41" customFormat="1" ht="15" x14ac:dyDescent="0.25">
      <c r="A1109" s="84" t="s">
        <v>711</v>
      </c>
      <c r="B1109" s="85" t="s">
        <v>228</v>
      </c>
      <c r="C1109" s="210" t="s">
        <v>229</v>
      </c>
      <c r="D1109" s="210"/>
      <c r="E1109" s="210"/>
      <c r="F1109" s="86" t="s">
        <v>71</v>
      </c>
      <c r="G1109" s="87"/>
      <c r="H1109" s="87"/>
      <c r="I1109" s="121">
        <v>-4.08</v>
      </c>
      <c r="J1109" s="119">
        <v>53.84</v>
      </c>
      <c r="K1109" s="87"/>
      <c r="L1109" s="119">
        <v>-219.67</v>
      </c>
      <c r="M1109" s="121">
        <v>8.3699999999999992</v>
      </c>
      <c r="N1109" s="115">
        <v>-1838.64</v>
      </c>
      <c r="AF1109" s="83"/>
      <c r="AG1109" s="91" t="s">
        <v>229</v>
      </c>
      <c r="AL1109" s="91"/>
      <c r="AM1109" s="91"/>
    </row>
    <row r="1110" spans="1:41" customFormat="1" ht="15" x14ac:dyDescent="0.25">
      <c r="A1110" s="112"/>
      <c r="B1110" s="113"/>
      <c r="C1110" s="208" t="s">
        <v>216</v>
      </c>
      <c r="D1110" s="208"/>
      <c r="E1110" s="208"/>
      <c r="F1110" s="208"/>
      <c r="G1110" s="208"/>
      <c r="H1110" s="208"/>
      <c r="I1110" s="208"/>
      <c r="J1110" s="208"/>
      <c r="K1110" s="208"/>
      <c r="L1110" s="208"/>
      <c r="M1110" s="208"/>
      <c r="N1110" s="209"/>
      <c r="AF1110" s="83"/>
      <c r="AG1110" s="91"/>
      <c r="AL1110" s="91"/>
      <c r="AM1110" s="91"/>
      <c r="AO1110" s="94" t="s">
        <v>216</v>
      </c>
    </row>
    <row r="1111" spans="1:41" customFormat="1" ht="15" x14ac:dyDescent="0.25">
      <c r="A1111" s="112"/>
      <c r="B1111" s="113"/>
      <c r="C1111" s="210" t="s">
        <v>146</v>
      </c>
      <c r="D1111" s="210"/>
      <c r="E1111" s="210"/>
      <c r="F1111" s="86"/>
      <c r="G1111" s="87"/>
      <c r="H1111" s="87"/>
      <c r="I1111" s="87"/>
      <c r="J1111" s="89"/>
      <c r="K1111" s="87"/>
      <c r="L1111" s="119">
        <v>-219.67</v>
      </c>
      <c r="M1111" s="107"/>
      <c r="N1111" s="115">
        <v>-1838.64</v>
      </c>
      <c r="AF1111" s="83"/>
      <c r="AG1111" s="91"/>
      <c r="AL1111" s="91" t="s">
        <v>146</v>
      </c>
      <c r="AM1111" s="91"/>
    </row>
    <row r="1112" spans="1:41" customFormat="1" ht="34.5" x14ac:dyDescent="0.25">
      <c r="A1112" s="84" t="s">
        <v>712</v>
      </c>
      <c r="B1112" s="85" t="s">
        <v>243</v>
      </c>
      <c r="C1112" s="210" t="s">
        <v>244</v>
      </c>
      <c r="D1112" s="210"/>
      <c r="E1112" s="210"/>
      <c r="F1112" s="86" t="s">
        <v>172</v>
      </c>
      <c r="G1112" s="87"/>
      <c r="H1112" s="87"/>
      <c r="I1112" s="88">
        <v>24</v>
      </c>
      <c r="J1112" s="89"/>
      <c r="K1112" s="87"/>
      <c r="L1112" s="89"/>
      <c r="M1112" s="87"/>
      <c r="N1112" s="90"/>
      <c r="AF1112" s="83"/>
      <c r="AG1112" s="91" t="s">
        <v>244</v>
      </c>
      <c r="AL1112" s="91"/>
      <c r="AM1112" s="91"/>
    </row>
    <row r="1113" spans="1:41" customFormat="1" ht="34.5" x14ac:dyDescent="0.25">
      <c r="A1113" s="92"/>
      <c r="B1113" s="93" t="s">
        <v>126</v>
      </c>
      <c r="C1113" s="203" t="s">
        <v>127</v>
      </c>
      <c r="D1113" s="203"/>
      <c r="E1113" s="203"/>
      <c r="F1113" s="203"/>
      <c r="G1113" s="203"/>
      <c r="H1113" s="203"/>
      <c r="I1113" s="203"/>
      <c r="J1113" s="203"/>
      <c r="K1113" s="203"/>
      <c r="L1113" s="203"/>
      <c r="M1113" s="203"/>
      <c r="N1113" s="211"/>
      <c r="AF1113" s="83"/>
      <c r="AG1113" s="91"/>
      <c r="AH1113" s="94" t="s">
        <v>127</v>
      </c>
      <c r="AL1113" s="91"/>
      <c r="AM1113" s="91"/>
    </row>
    <row r="1114" spans="1:41" customFormat="1" ht="22.5" x14ac:dyDescent="0.25">
      <c r="A1114" s="92"/>
      <c r="B1114" s="93" t="s">
        <v>128</v>
      </c>
      <c r="C1114" s="203" t="s">
        <v>129</v>
      </c>
      <c r="D1114" s="203"/>
      <c r="E1114" s="203"/>
      <c r="F1114" s="203"/>
      <c r="G1114" s="203"/>
      <c r="H1114" s="203"/>
      <c r="I1114" s="203"/>
      <c r="J1114" s="203"/>
      <c r="K1114" s="203"/>
      <c r="L1114" s="203"/>
      <c r="M1114" s="203"/>
      <c r="N1114" s="211"/>
      <c r="AF1114" s="83"/>
      <c r="AG1114" s="91"/>
      <c r="AH1114" s="94" t="s">
        <v>129</v>
      </c>
      <c r="AL1114" s="91"/>
      <c r="AM1114" s="91"/>
    </row>
    <row r="1115" spans="1:41" customFormat="1" ht="15" x14ac:dyDescent="0.25">
      <c r="A1115" s="95"/>
      <c r="B1115" s="93" t="s">
        <v>130</v>
      </c>
      <c r="C1115" s="208" t="s">
        <v>131</v>
      </c>
      <c r="D1115" s="208"/>
      <c r="E1115" s="208"/>
      <c r="F1115" s="96"/>
      <c r="G1115" s="97"/>
      <c r="H1115" s="97"/>
      <c r="I1115" s="97"/>
      <c r="J1115" s="98">
        <v>14.06</v>
      </c>
      <c r="K1115" s="99">
        <v>1.38</v>
      </c>
      <c r="L1115" s="98">
        <v>465.67</v>
      </c>
      <c r="M1115" s="99">
        <v>49.76</v>
      </c>
      <c r="N1115" s="100">
        <v>23171.74</v>
      </c>
      <c r="AF1115" s="83"/>
      <c r="AG1115" s="91"/>
      <c r="AI1115" s="94" t="s">
        <v>131</v>
      </c>
      <c r="AL1115" s="91"/>
      <c r="AM1115" s="91"/>
    </row>
    <row r="1116" spans="1:41" customFormat="1" ht="15" x14ac:dyDescent="0.25">
      <c r="A1116" s="95"/>
      <c r="B1116" s="93" t="s">
        <v>132</v>
      </c>
      <c r="C1116" s="208" t="s">
        <v>133</v>
      </c>
      <c r="D1116" s="208"/>
      <c r="E1116" s="208"/>
      <c r="F1116" s="96"/>
      <c r="G1116" s="97"/>
      <c r="H1116" s="97"/>
      <c r="I1116" s="97"/>
      <c r="J1116" s="98">
        <v>11.02</v>
      </c>
      <c r="K1116" s="99">
        <v>1.38</v>
      </c>
      <c r="L1116" s="98">
        <v>364.98</v>
      </c>
      <c r="M1116" s="99">
        <v>13.37</v>
      </c>
      <c r="N1116" s="100">
        <v>4879.78</v>
      </c>
      <c r="AF1116" s="83"/>
      <c r="AG1116" s="91"/>
      <c r="AI1116" s="94" t="s">
        <v>133</v>
      </c>
      <c r="AL1116" s="91"/>
      <c r="AM1116" s="91"/>
    </row>
    <row r="1117" spans="1:41" customFormat="1" ht="15" x14ac:dyDescent="0.25">
      <c r="A1117" s="95"/>
      <c r="B1117" s="93" t="s">
        <v>134</v>
      </c>
      <c r="C1117" s="208" t="s">
        <v>135</v>
      </c>
      <c r="D1117" s="208"/>
      <c r="E1117" s="208"/>
      <c r="F1117" s="96"/>
      <c r="G1117" s="97"/>
      <c r="H1117" s="97"/>
      <c r="I1117" s="97"/>
      <c r="J1117" s="98">
        <v>1.63</v>
      </c>
      <c r="K1117" s="99">
        <v>1.38</v>
      </c>
      <c r="L1117" s="98">
        <v>53.99</v>
      </c>
      <c r="M1117" s="99">
        <v>49.76</v>
      </c>
      <c r="N1117" s="100">
        <v>2686.54</v>
      </c>
      <c r="AF1117" s="83"/>
      <c r="AG1117" s="91"/>
      <c r="AI1117" s="94" t="s">
        <v>135</v>
      </c>
      <c r="AL1117" s="91"/>
      <c r="AM1117" s="91"/>
    </row>
    <row r="1118" spans="1:41" customFormat="1" ht="15" x14ac:dyDescent="0.25">
      <c r="A1118" s="95"/>
      <c r="B1118" s="93" t="s">
        <v>158</v>
      </c>
      <c r="C1118" s="208" t="s">
        <v>159</v>
      </c>
      <c r="D1118" s="208"/>
      <c r="E1118" s="208"/>
      <c r="F1118" s="96"/>
      <c r="G1118" s="97"/>
      <c r="H1118" s="97"/>
      <c r="I1118" s="97"/>
      <c r="J1118" s="98">
        <v>1.44</v>
      </c>
      <c r="K1118" s="97"/>
      <c r="L1118" s="98">
        <v>34.56</v>
      </c>
      <c r="M1118" s="99">
        <v>8.3699999999999992</v>
      </c>
      <c r="N1118" s="120">
        <v>289.27</v>
      </c>
      <c r="AF1118" s="83"/>
      <c r="AG1118" s="91"/>
      <c r="AI1118" s="94" t="s">
        <v>159</v>
      </c>
      <c r="AL1118" s="91"/>
      <c r="AM1118" s="91"/>
    </row>
    <row r="1119" spans="1:41" customFormat="1" ht="15" x14ac:dyDescent="0.25">
      <c r="A1119" s="102"/>
      <c r="B1119" s="93"/>
      <c r="C1119" s="208" t="s">
        <v>136</v>
      </c>
      <c r="D1119" s="208"/>
      <c r="E1119" s="208"/>
      <c r="F1119" s="96" t="s">
        <v>137</v>
      </c>
      <c r="G1119" s="99">
        <v>1.55</v>
      </c>
      <c r="H1119" s="99">
        <v>1.38</v>
      </c>
      <c r="I1119" s="117">
        <v>51.335999999999999</v>
      </c>
      <c r="J1119" s="104"/>
      <c r="K1119" s="97"/>
      <c r="L1119" s="104"/>
      <c r="M1119" s="97"/>
      <c r="N1119" s="105"/>
      <c r="AF1119" s="83"/>
      <c r="AG1119" s="91"/>
      <c r="AJ1119" s="94" t="s">
        <v>136</v>
      </c>
      <c r="AL1119" s="91"/>
      <c r="AM1119" s="91"/>
    </row>
    <row r="1120" spans="1:41" customFormat="1" ht="15" x14ac:dyDescent="0.25">
      <c r="A1120" s="102"/>
      <c r="B1120" s="93"/>
      <c r="C1120" s="208" t="s">
        <v>138</v>
      </c>
      <c r="D1120" s="208"/>
      <c r="E1120" s="208"/>
      <c r="F1120" s="96" t="s">
        <v>137</v>
      </c>
      <c r="G1120" s="99">
        <v>0.15</v>
      </c>
      <c r="H1120" s="99">
        <v>1.38</v>
      </c>
      <c r="I1120" s="117">
        <v>4.968</v>
      </c>
      <c r="J1120" s="104"/>
      <c r="K1120" s="97"/>
      <c r="L1120" s="104"/>
      <c r="M1120" s="97"/>
      <c r="N1120" s="105"/>
      <c r="AF1120" s="83"/>
      <c r="AG1120" s="91"/>
      <c r="AJ1120" s="94" t="s">
        <v>138</v>
      </c>
      <c r="AL1120" s="91"/>
      <c r="AM1120" s="91"/>
    </row>
    <row r="1121" spans="1:39" customFormat="1" ht="15" x14ac:dyDescent="0.25">
      <c r="A1121" s="95"/>
      <c r="B1121" s="93"/>
      <c r="C1121" s="218" t="s">
        <v>139</v>
      </c>
      <c r="D1121" s="218"/>
      <c r="E1121" s="218"/>
      <c r="F1121" s="106"/>
      <c r="G1121" s="107"/>
      <c r="H1121" s="107"/>
      <c r="I1121" s="107"/>
      <c r="J1121" s="108">
        <v>26.52</v>
      </c>
      <c r="K1121" s="107"/>
      <c r="L1121" s="108">
        <v>865.21</v>
      </c>
      <c r="M1121" s="107"/>
      <c r="N1121" s="110">
        <v>28340.79</v>
      </c>
      <c r="AF1121" s="83"/>
      <c r="AG1121" s="91"/>
      <c r="AK1121" s="94" t="s">
        <v>139</v>
      </c>
      <c r="AL1121" s="91"/>
      <c r="AM1121" s="91"/>
    </row>
    <row r="1122" spans="1:39" customFormat="1" ht="15" x14ac:dyDescent="0.25">
      <c r="A1122" s="102"/>
      <c r="B1122" s="93"/>
      <c r="C1122" s="208" t="s">
        <v>140</v>
      </c>
      <c r="D1122" s="208"/>
      <c r="E1122" s="208"/>
      <c r="F1122" s="96"/>
      <c r="G1122" s="97"/>
      <c r="H1122" s="97"/>
      <c r="I1122" s="97"/>
      <c r="J1122" s="104"/>
      <c r="K1122" s="97"/>
      <c r="L1122" s="98">
        <v>519.66</v>
      </c>
      <c r="M1122" s="97"/>
      <c r="N1122" s="100">
        <v>25858.28</v>
      </c>
      <c r="AF1122" s="83"/>
      <c r="AG1122" s="91"/>
      <c r="AJ1122" s="94" t="s">
        <v>140</v>
      </c>
      <c r="AL1122" s="91"/>
      <c r="AM1122" s="91"/>
    </row>
    <row r="1123" spans="1:39" customFormat="1" ht="15" x14ac:dyDescent="0.25">
      <c r="A1123" s="102"/>
      <c r="B1123" s="93" t="s">
        <v>141</v>
      </c>
      <c r="C1123" s="208" t="s">
        <v>142</v>
      </c>
      <c r="D1123" s="208"/>
      <c r="E1123" s="208"/>
      <c r="F1123" s="96" t="s">
        <v>143</v>
      </c>
      <c r="G1123" s="111">
        <v>103</v>
      </c>
      <c r="H1123" s="97"/>
      <c r="I1123" s="111">
        <v>103</v>
      </c>
      <c r="J1123" s="104"/>
      <c r="K1123" s="97"/>
      <c r="L1123" s="98">
        <v>535.25</v>
      </c>
      <c r="M1123" s="97"/>
      <c r="N1123" s="100">
        <v>26634.03</v>
      </c>
      <c r="AF1123" s="83"/>
      <c r="AG1123" s="91"/>
      <c r="AJ1123" s="94" t="s">
        <v>142</v>
      </c>
      <c r="AL1123" s="91"/>
      <c r="AM1123" s="91"/>
    </row>
    <row r="1124" spans="1:39" customFormat="1" ht="15" x14ac:dyDescent="0.25">
      <c r="A1124" s="102"/>
      <c r="B1124" s="93" t="s">
        <v>144</v>
      </c>
      <c r="C1124" s="208" t="s">
        <v>145</v>
      </c>
      <c r="D1124" s="208"/>
      <c r="E1124" s="208"/>
      <c r="F1124" s="96" t="s">
        <v>143</v>
      </c>
      <c r="G1124" s="111">
        <v>60</v>
      </c>
      <c r="H1124" s="97"/>
      <c r="I1124" s="111">
        <v>60</v>
      </c>
      <c r="J1124" s="104"/>
      <c r="K1124" s="97"/>
      <c r="L1124" s="98">
        <v>311.8</v>
      </c>
      <c r="M1124" s="97"/>
      <c r="N1124" s="100">
        <v>15514.97</v>
      </c>
      <c r="AF1124" s="83"/>
      <c r="AG1124" s="91"/>
      <c r="AJ1124" s="94" t="s">
        <v>145</v>
      </c>
      <c r="AL1124" s="91"/>
      <c r="AM1124" s="91"/>
    </row>
    <row r="1125" spans="1:39" customFormat="1" ht="15" x14ac:dyDescent="0.25">
      <c r="A1125" s="112"/>
      <c r="B1125" s="113"/>
      <c r="C1125" s="210" t="s">
        <v>146</v>
      </c>
      <c r="D1125" s="210"/>
      <c r="E1125" s="210"/>
      <c r="F1125" s="86"/>
      <c r="G1125" s="87"/>
      <c r="H1125" s="87"/>
      <c r="I1125" s="87"/>
      <c r="J1125" s="89"/>
      <c r="K1125" s="87"/>
      <c r="L1125" s="114">
        <v>1712.26</v>
      </c>
      <c r="M1125" s="107"/>
      <c r="N1125" s="115">
        <v>70489.789999999994</v>
      </c>
      <c r="AF1125" s="83"/>
      <c r="AG1125" s="91"/>
      <c r="AL1125" s="91" t="s">
        <v>146</v>
      </c>
      <c r="AM1125" s="91"/>
    </row>
    <row r="1126" spans="1:39" customFormat="1" ht="23.25" x14ac:dyDescent="0.25">
      <c r="A1126" s="84" t="s">
        <v>713</v>
      </c>
      <c r="B1126" s="85" t="s">
        <v>249</v>
      </c>
      <c r="C1126" s="210" t="s">
        <v>250</v>
      </c>
      <c r="D1126" s="210"/>
      <c r="E1126" s="210"/>
      <c r="F1126" s="86" t="s">
        <v>71</v>
      </c>
      <c r="G1126" s="87"/>
      <c r="H1126" s="87"/>
      <c r="I1126" s="88">
        <v>9</v>
      </c>
      <c r="J1126" s="89"/>
      <c r="K1126" s="87"/>
      <c r="L1126" s="89"/>
      <c r="M1126" s="87"/>
      <c r="N1126" s="90"/>
      <c r="AF1126" s="83"/>
      <c r="AG1126" s="91" t="s">
        <v>250</v>
      </c>
      <c r="AL1126" s="91"/>
      <c r="AM1126" s="91"/>
    </row>
    <row r="1127" spans="1:39" customFormat="1" ht="34.5" x14ac:dyDescent="0.25">
      <c r="A1127" s="92"/>
      <c r="B1127" s="93" t="s">
        <v>126</v>
      </c>
      <c r="C1127" s="203" t="s">
        <v>127</v>
      </c>
      <c r="D1127" s="203"/>
      <c r="E1127" s="203"/>
      <c r="F1127" s="203"/>
      <c r="G1127" s="203"/>
      <c r="H1127" s="203"/>
      <c r="I1127" s="203"/>
      <c r="J1127" s="203"/>
      <c r="K1127" s="203"/>
      <c r="L1127" s="203"/>
      <c r="M1127" s="203"/>
      <c r="N1127" s="211"/>
      <c r="AF1127" s="83"/>
      <c r="AG1127" s="91"/>
      <c r="AH1127" s="94" t="s">
        <v>127</v>
      </c>
      <c r="AL1127" s="91"/>
      <c r="AM1127" s="91"/>
    </row>
    <row r="1128" spans="1:39" customFormat="1" ht="22.5" x14ac:dyDescent="0.25">
      <c r="A1128" s="92"/>
      <c r="B1128" s="93" t="s">
        <v>128</v>
      </c>
      <c r="C1128" s="203" t="s">
        <v>129</v>
      </c>
      <c r="D1128" s="203"/>
      <c r="E1128" s="203"/>
      <c r="F1128" s="203"/>
      <c r="G1128" s="203"/>
      <c r="H1128" s="203"/>
      <c r="I1128" s="203"/>
      <c r="J1128" s="203"/>
      <c r="K1128" s="203"/>
      <c r="L1128" s="203"/>
      <c r="M1128" s="203"/>
      <c r="N1128" s="211"/>
      <c r="AF1128" s="83"/>
      <c r="AG1128" s="91"/>
      <c r="AH1128" s="94" t="s">
        <v>129</v>
      </c>
      <c r="AL1128" s="91"/>
      <c r="AM1128" s="91"/>
    </row>
    <row r="1129" spans="1:39" customFormat="1" ht="15" x14ac:dyDescent="0.25">
      <c r="A1129" s="95"/>
      <c r="B1129" s="93" t="s">
        <v>130</v>
      </c>
      <c r="C1129" s="208" t="s">
        <v>131</v>
      </c>
      <c r="D1129" s="208"/>
      <c r="E1129" s="208"/>
      <c r="F1129" s="96"/>
      <c r="G1129" s="97"/>
      <c r="H1129" s="97"/>
      <c r="I1129" s="97"/>
      <c r="J1129" s="98">
        <v>5.67</v>
      </c>
      <c r="K1129" s="99">
        <v>1.38</v>
      </c>
      <c r="L1129" s="98">
        <v>70.42</v>
      </c>
      <c r="M1129" s="99">
        <v>49.76</v>
      </c>
      <c r="N1129" s="100">
        <v>3504.1</v>
      </c>
      <c r="AF1129" s="83"/>
      <c r="AG1129" s="91"/>
      <c r="AI1129" s="94" t="s">
        <v>131</v>
      </c>
      <c r="AL1129" s="91"/>
      <c r="AM1129" s="91"/>
    </row>
    <row r="1130" spans="1:39" customFormat="1" ht="15" x14ac:dyDescent="0.25">
      <c r="A1130" s="95"/>
      <c r="B1130" s="93" t="s">
        <v>132</v>
      </c>
      <c r="C1130" s="208" t="s">
        <v>133</v>
      </c>
      <c r="D1130" s="208"/>
      <c r="E1130" s="208"/>
      <c r="F1130" s="96"/>
      <c r="G1130" s="97"/>
      <c r="H1130" s="97"/>
      <c r="I1130" s="97"/>
      <c r="J1130" s="98">
        <v>1.68</v>
      </c>
      <c r="K1130" s="99">
        <v>1.38</v>
      </c>
      <c r="L1130" s="98">
        <v>20.87</v>
      </c>
      <c r="M1130" s="99">
        <v>13.37</v>
      </c>
      <c r="N1130" s="120">
        <v>279.02999999999997</v>
      </c>
      <c r="AF1130" s="83"/>
      <c r="AG1130" s="91"/>
      <c r="AI1130" s="94" t="s">
        <v>133</v>
      </c>
      <c r="AL1130" s="91"/>
      <c r="AM1130" s="91"/>
    </row>
    <row r="1131" spans="1:39" customFormat="1" ht="15" x14ac:dyDescent="0.25">
      <c r="A1131" s="95"/>
      <c r="B1131" s="93" t="s">
        <v>158</v>
      </c>
      <c r="C1131" s="208" t="s">
        <v>159</v>
      </c>
      <c r="D1131" s="208"/>
      <c r="E1131" s="208"/>
      <c r="F1131" s="96"/>
      <c r="G1131" s="97"/>
      <c r="H1131" s="97"/>
      <c r="I1131" s="97"/>
      <c r="J1131" s="98">
        <v>32.85</v>
      </c>
      <c r="K1131" s="97"/>
      <c r="L1131" s="98">
        <v>295.64999999999998</v>
      </c>
      <c r="M1131" s="99">
        <v>8.3699999999999992</v>
      </c>
      <c r="N1131" s="100">
        <v>2474.59</v>
      </c>
      <c r="AF1131" s="83"/>
      <c r="AG1131" s="91"/>
      <c r="AI1131" s="94" t="s">
        <v>159</v>
      </c>
      <c r="AL1131" s="91"/>
      <c r="AM1131" s="91"/>
    </row>
    <row r="1132" spans="1:39" customFormat="1" ht="15" x14ac:dyDescent="0.25">
      <c r="A1132" s="102"/>
      <c r="B1132" s="93"/>
      <c r="C1132" s="208" t="s">
        <v>136</v>
      </c>
      <c r="D1132" s="208"/>
      <c r="E1132" s="208"/>
      <c r="F1132" s="96" t="s">
        <v>137</v>
      </c>
      <c r="G1132" s="99">
        <v>0.67</v>
      </c>
      <c r="H1132" s="99">
        <v>1.38</v>
      </c>
      <c r="I1132" s="103">
        <v>8.3214000000000006</v>
      </c>
      <c r="J1132" s="104"/>
      <c r="K1132" s="97"/>
      <c r="L1132" s="104"/>
      <c r="M1132" s="97"/>
      <c r="N1132" s="105"/>
      <c r="AF1132" s="83"/>
      <c r="AG1132" s="91"/>
      <c r="AJ1132" s="94" t="s">
        <v>136</v>
      </c>
      <c r="AL1132" s="91"/>
      <c r="AM1132" s="91"/>
    </row>
    <row r="1133" spans="1:39" customFormat="1" ht="15" x14ac:dyDescent="0.25">
      <c r="A1133" s="95"/>
      <c r="B1133" s="93"/>
      <c r="C1133" s="218" t="s">
        <v>139</v>
      </c>
      <c r="D1133" s="218"/>
      <c r="E1133" s="218"/>
      <c r="F1133" s="106"/>
      <c r="G1133" s="107"/>
      <c r="H1133" s="107"/>
      <c r="I1133" s="107"/>
      <c r="J1133" s="108">
        <v>40.200000000000003</v>
      </c>
      <c r="K1133" s="107"/>
      <c r="L1133" s="108">
        <v>386.94</v>
      </c>
      <c r="M1133" s="107"/>
      <c r="N1133" s="110">
        <v>6257.72</v>
      </c>
      <c r="AF1133" s="83"/>
      <c r="AG1133" s="91"/>
      <c r="AK1133" s="94" t="s">
        <v>139</v>
      </c>
      <c r="AL1133" s="91"/>
      <c r="AM1133" s="91"/>
    </row>
    <row r="1134" spans="1:39" customFormat="1" ht="15" x14ac:dyDescent="0.25">
      <c r="A1134" s="102"/>
      <c r="B1134" s="93"/>
      <c r="C1134" s="208" t="s">
        <v>140</v>
      </c>
      <c r="D1134" s="208"/>
      <c r="E1134" s="208"/>
      <c r="F1134" s="96"/>
      <c r="G1134" s="97"/>
      <c r="H1134" s="97"/>
      <c r="I1134" s="97"/>
      <c r="J1134" s="104"/>
      <c r="K1134" s="97"/>
      <c r="L1134" s="98">
        <v>70.42</v>
      </c>
      <c r="M1134" s="97"/>
      <c r="N1134" s="100">
        <v>3504.1</v>
      </c>
      <c r="AF1134" s="83"/>
      <c r="AG1134" s="91"/>
      <c r="AJ1134" s="94" t="s">
        <v>140</v>
      </c>
      <c r="AL1134" s="91"/>
      <c r="AM1134" s="91"/>
    </row>
    <row r="1135" spans="1:39" customFormat="1" ht="15" x14ac:dyDescent="0.25">
      <c r="A1135" s="102"/>
      <c r="B1135" s="93" t="s">
        <v>141</v>
      </c>
      <c r="C1135" s="208" t="s">
        <v>142</v>
      </c>
      <c r="D1135" s="208"/>
      <c r="E1135" s="208"/>
      <c r="F1135" s="96" t="s">
        <v>143</v>
      </c>
      <c r="G1135" s="111">
        <v>103</v>
      </c>
      <c r="H1135" s="97"/>
      <c r="I1135" s="111">
        <v>103</v>
      </c>
      <c r="J1135" s="104"/>
      <c r="K1135" s="97"/>
      <c r="L1135" s="98">
        <v>72.53</v>
      </c>
      <c r="M1135" s="97"/>
      <c r="N1135" s="100">
        <v>3609.22</v>
      </c>
      <c r="AF1135" s="83"/>
      <c r="AG1135" s="91"/>
      <c r="AJ1135" s="94" t="s">
        <v>142</v>
      </c>
      <c r="AL1135" s="91"/>
      <c r="AM1135" s="91"/>
    </row>
    <row r="1136" spans="1:39" customFormat="1" ht="15" x14ac:dyDescent="0.25">
      <c r="A1136" s="102"/>
      <c r="B1136" s="93" t="s">
        <v>144</v>
      </c>
      <c r="C1136" s="208" t="s">
        <v>145</v>
      </c>
      <c r="D1136" s="208"/>
      <c r="E1136" s="208"/>
      <c r="F1136" s="96" t="s">
        <v>143</v>
      </c>
      <c r="G1136" s="111">
        <v>60</v>
      </c>
      <c r="H1136" s="97"/>
      <c r="I1136" s="111">
        <v>60</v>
      </c>
      <c r="J1136" s="104"/>
      <c r="K1136" s="97"/>
      <c r="L1136" s="98">
        <v>42.25</v>
      </c>
      <c r="M1136" s="97"/>
      <c r="N1136" s="100">
        <v>2102.46</v>
      </c>
      <c r="AF1136" s="83"/>
      <c r="AG1136" s="91"/>
      <c r="AJ1136" s="94" t="s">
        <v>145</v>
      </c>
      <c r="AL1136" s="91"/>
      <c r="AM1136" s="91"/>
    </row>
    <row r="1137" spans="1:41" customFormat="1" ht="15" x14ac:dyDescent="0.25">
      <c r="A1137" s="112"/>
      <c r="B1137" s="113"/>
      <c r="C1137" s="210" t="s">
        <v>146</v>
      </c>
      <c r="D1137" s="210"/>
      <c r="E1137" s="210"/>
      <c r="F1137" s="86"/>
      <c r="G1137" s="87"/>
      <c r="H1137" s="87"/>
      <c r="I1137" s="87"/>
      <c r="J1137" s="89"/>
      <c r="K1137" s="87"/>
      <c r="L1137" s="119">
        <v>501.72</v>
      </c>
      <c r="M1137" s="107"/>
      <c r="N1137" s="115">
        <v>11969.4</v>
      </c>
      <c r="AF1137" s="83"/>
      <c r="AG1137" s="91"/>
      <c r="AL1137" s="91" t="s">
        <v>146</v>
      </c>
      <c r="AM1137" s="91"/>
    </row>
    <row r="1138" spans="1:41" customFormat="1" ht="23.25" x14ac:dyDescent="0.25">
      <c r="A1138" s="84" t="s">
        <v>714</v>
      </c>
      <c r="B1138" s="85" t="s">
        <v>507</v>
      </c>
      <c r="C1138" s="210" t="s">
        <v>253</v>
      </c>
      <c r="D1138" s="210"/>
      <c r="E1138" s="210"/>
      <c r="F1138" s="86" t="s">
        <v>197</v>
      </c>
      <c r="G1138" s="87"/>
      <c r="H1138" s="87"/>
      <c r="I1138" s="132">
        <v>-4.4999999999999998E-2</v>
      </c>
      <c r="J1138" s="114">
        <v>6508.75</v>
      </c>
      <c r="K1138" s="87"/>
      <c r="L1138" s="119">
        <v>-292.89</v>
      </c>
      <c r="M1138" s="121">
        <v>8.3699999999999992</v>
      </c>
      <c r="N1138" s="115">
        <v>-2451.4899999999998</v>
      </c>
      <c r="AF1138" s="83"/>
      <c r="AG1138" s="91" t="s">
        <v>253</v>
      </c>
      <c r="AL1138" s="91"/>
      <c r="AM1138" s="91"/>
    </row>
    <row r="1139" spans="1:41" customFormat="1" ht="15" x14ac:dyDescent="0.25">
      <c r="A1139" s="112"/>
      <c r="B1139" s="113"/>
      <c r="C1139" s="208" t="s">
        <v>216</v>
      </c>
      <c r="D1139" s="208"/>
      <c r="E1139" s="208"/>
      <c r="F1139" s="208"/>
      <c r="G1139" s="208"/>
      <c r="H1139" s="208"/>
      <c r="I1139" s="208"/>
      <c r="J1139" s="208"/>
      <c r="K1139" s="208"/>
      <c r="L1139" s="208"/>
      <c r="M1139" s="208"/>
      <c r="N1139" s="209"/>
      <c r="AF1139" s="83"/>
      <c r="AG1139" s="91"/>
      <c r="AL1139" s="91"/>
      <c r="AM1139" s="91"/>
      <c r="AO1139" s="94" t="s">
        <v>216</v>
      </c>
    </row>
    <row r="1140" spans="1:41" customFormat="1" ht="15" x14ac:dyDescent="0.25">
      <c r="A1140" s="112"/>
      <c r="B1140" s="113"/>
      <c r="C1140" s="210" t="s">
        <v>146</v>
      </c>
      <c r="D1140" s="210"/>
      <c r="E1140" s="210"/>
      <c r="F1140" s="86"/>
      <c r="G1140" s="87"/>
      <c r="H1140" s="87"/>
      <c r="I1140" s="87"/>
      <c r="J1140" s="89"/>
      <c r="K1140" s="87"/>
      <c r="L1140" s="119">
        <v>-292.89</v>
      </c>
      <c r="M1140" s="107"/>
      <c r="N1140" s="115">
        <v>-2451.4899999999998</v>
      </c>
      <c r="AF1140" s="83"/>
      <c r="AG1140" s="91"/>
      <c r="AL1140" s="91" t="s">
        <v>146</v>
      </c>
      <c r="AM1140" s="91"/>
    </row>
    <row r="1141" spans="1:41" customFormat="1" ht="23.25" x14ac:dyDescent="0.25">
      <c r="A1141" s="84" t="s">
        <v>715</v>
      </c>
      <c r="B1141" s="85" t="s">
        <v>255</v>
      </c>
      <c r="C1141" s="210" t="s">
        <v>256</v>
      </c>
      <c r="D1141" s="210"/>
      <c r="E1141" s="210"/>
      <c r="F1141" s="86" t="s">
        <v>257</v>
      </c>
      <c r="G1141" s="87"/>
      <c r="H1141" s="87"/>
      <c r="I1141" s="133">
        <v>0.9</v>
      </c>
      <c r="J1141" s="89"/>
      <c r="K1141" s="87"/>
      <c r="L1141" s="89"/>
      <c r="M1141" s="87"/>
      <c r="N1141" s="90"/>
      <c r="AF1141" s="83"/>
      <c r="AG1141" s="91" t="s">
        <v>256</v>
      </c>
      <c r="AL1141" s="91"/>
      <c r="AM1141" s="91"/>
    </row>
    <row r="1142" spans="1:41" customFormat="1" ht="15" x14ac:dyDescent="0.25">
      <c r="A1142" s="134"/>
      <c r="B1142" s="135"/>
      <c r="C1142" s="208" t="s">
        <v>531</v>
      </c>
      <c r="D1142" s="208"/>
      <c r="E1142" s="208"/>
      <c r="F1142" s="208"/>
      <c r="G1142" s="208"/>
      <c r="H1142" s="208"/>
      <c r="I1142" s="208"/>
      <c r="J1142" s="208"/>
      <c r="K1142" s="208"/>
      <c r="L1142" s="208"/>
      <c r="M1142" s="208"/>
      <c r="N1142" s="209"/>
      <c r="AF1142" s="83"/>
      <c r="AG1142" s="91"/>
      <c r="AL1142" s="91"/>
      <c r="AM1142" s="91"/>
      <c r="AN1142" s="94" t="s">
        <v>531</v>
      </c>
    </row>
    <row r="1143" spans="1:41" customFormat="1" ht="34.5" x14ac:dyDescent="0.25">
      <c r="A1143" s="92"/>
      <c r="B1143" s="93" t="s">
        <v>126</v>
      </c>
      <c r="C1143" s="203" t="s">
        <v>127</v>
      </c>
      <c r="D1143" s="203"/>
      <c r="E1143" s="203"/>
      <c r="F1143" s="203"/>
      <c r="G1143" s="203"/>
      <c r="H1143" s="203"/>
      <c r="I1143" s="203"/>
      <c r="J1143" s="203"/>
      <c r="K1143" s="203"/>
      <c r="L1143" s="203"/>
      <c r="M1143" s="203"/>
      <c r="N1143" s="211"/>
      <c r="AF1143" s="83"/>
      <c r="AG1143" s="91"/>
      <c r="AH1143" s="94" t="s">
        <v>127</v>
      </c>
      <c r="AL1143" s="91"/>
      <c r="AM1143" s="91"/>
    </row>
    <row r="1144" spans="1:41" customFormat="1" ht="22.5" x14ac:dyDescent="0.25">
      <c r="A1144" s="92"/>
      <c r="B1144" s="93" t="s">
        <v>128</v>
      </c>
      <c r="C1144" s="203" t="s">
        <v>129</v>
      </c>
      <c r="D1144" s="203"/>
      <c r="E1144" s="203"/>
      <c r="F1144" s="203"/>
      <c r="G1144" s="203"/>
      <c r="H1144" s="203"/>
      <c r="I1144" s="203"/>
      <c r="J1144" s="203"/>
      <c r="K1144" s="203"/>
      <c r="L1144" s="203"/>
      <c r="M1144" s="203"/>
      <c r="N1144" s="211"/>
      <c r="AF1144" s="83"/>
      <c r="AG1144" s="91"/>
      <c r="AH1144" s="94" t="s">
        <v>129</v>
      </c>
      <c r="AL1144" s="91"/>
      <c r="AM1144" s="91"/>
    </row>
    <row r="1145" spans="1:41" customFormat="1" ht="15" x14ac:dyDescent="0.25">
      <c r="A1145" s="95"/>
      <c r="B1145" s="93" t="s">
        <v>130</v>
      </c>
      <c r="C1145" s="208" t="s">
        <v>131</v>
      </c>
      <c r="D1145" s="208"/>
      <c r="E1145" s="208"/>
      <c r="F1145" s="96"/>
      <c r="G1145" s="97"/>
      <c r="H1145" s="97"/>
      <c r="I1145" s="97"/>
      <c r="J1145" s="98">
        <v>15.23</v>
      </c>
      <c r="K1145" s="99">
        <v>1.38</v>
      </c>
      <c r="L1145" s="98">
        <v>18.920000000000002</v>
      </c>
      <c r="M1145" s="99">
        <v>49.76</v>
      </c>
      <c r="N1145" s="120">
        <v>941.46</v>
      </c>
      <c r="AF1145" s="83"/>
      <c r="AG1145" s="91"/>
      <c r="AI1145" s="94" t="s">
        <v>131</v>
      </c>
      <c r="AL1145" s="91"/>
      <c r="AM1145" s="91"/>
    </row>
    <row r="1146" spans="1:41" customFormat="1" ht="15" x14ac:dyDescent="0.25">
      <c r="A1146" s="95"/>
      <c r="B1146" s="93" t="s">
        <v>132</v>
      </c>
      <c r="C1146" s="208" t="s">
        <v>133</v>
      </c>
      <c r="D1146" s="208"/>
      <c r="E1146" s="208"/>
      <c r="F1146" s="96"/>
      <c r="G1146" s="97"/>
      <c r="H1146" s="97"/>
      <c r="I1146" s="97"/>
      <c r="J1146" s="98">
        <v>1.36</v>
      </c>
      <c r="K1146" s="99">
        <v>1.38</v>
      </c>
      <c r="L1146" s="98">
        <v>1.69</v>
      </c>
      <c r="M1146" s="99">
        <v>13.37</v>
      </c>
      <c r="N1146" s="120">
        <v>22.6</v>
      </c>
      <c r="AF1146" s="83"/>
      <c r="AG1146" s="91"/>
      <c r="AI1146" s="94" t="s">
        <v>133</v>
      </c>
      <c r="AL1146" s="91"/>
      <c r="AM1146" s="91"/>
    </row>
    <row r="1147" spans="1:41" customFormat="1" ht="15" x14ac:dyDescent="0.25">
      <c r="A1147" s="95"/>
      <c r="B1147" s="93" t="s">
        <v>134</v>
      </c>
      <c r="C1147" s="208" t="s">
        <v>135</v>
      </c>
      <c r="D1147" s="208"/>
      <c r="E1147" s="208"/>
      <c r="F1147" s="96"/>
      <c r="G1147" s="97"/>
      <c r="H1147" s="97"/>
      <c r="I1147" s="97"/>
      <c r="J1147" s="98">
        <v>0.12</v>
      </c>
      <c r="K1147" s="99">
        <v>1.38</v>
      </c>
      <c r="L1147" s="98">
        <v>0.15</v>
      </c>
      <c r="M1147" s="99">
        <v>49.76</v>
      </c>
      <c r="N1147" s="120">
        <v>7.46</v>
      </c>
      <c r="AF1147" s="83"/>
      <c r="AG1147" s="91"/>
      <c r="AI1147" s="94" t="s">
        <v>135</v>
      </c>
      <c r="AL1147" s="91"/>
      <c r="AM1147" s="91"/>
    </row>
    <row r="1148" spans="1:41" customFormat="1" ht="15" x14ac:dyDescent="0.25">
      <c r="A1148" s="95"/>
      <c r="B1148" s="93" t="s">
        <v>158</v>
      </c>
      <c r="C1148" s="208" t="s">
        <v>159</v>
      </c>
      <c r="D1148" s="208"/>
      <c r="E1148" s="208"/>
      <c r="F1148" s="96"/>
      <c r="G1148" s="97"/>
      <c r="H1148" s="97"/>
      <c r="I1148" s="97"/>
      <c r="J1148" s="98">
        <v>1.24</v>
      </c>
      <c r="K1148" s="97"/>
      <c r="L1148" s="98">
        <v>1.1200000000000001</v>
      </c>
      <c r="M1148" s="99">
        <v>8.3699999999999992</v>
      </c>
      <c r="N1148" s="120">
        <v>9.3699999999999992</v>
      </c>
      <c r="AF1148" s="83"/>
      <c r="AG1148" s="91"/>
      <c r="AI1148" s="94" t="s">
        <v>159</v>
      </c>
      <c r="AL1148" s="91"/>
      <c r="AM1148" s="91"/>
    </row>
    <row r="1149" spans="1:41" customFormat="1" ht="15" x14ac:dyDescent="0.25">
      <c r="A1149" s="102"/>
      <c r="B1149" s="93"/>
      <c r="C1149" s="208" t="s">
        <v>136</v>
      </c>
      <c r="D1149" s="208"/>
      <c r="E1149" s="208"/>
      <c r="F1149" s="96" t="s">
        <v>137</v>
      </c>
      <c r="G1149" s="116">
        <v>1.8</v>
      </c>
      <c r="H1149" s="99">
        <v>1.38</v>
      </c>
      <c r="I1149" s="103">
        <v>2.2355999999999998</v>
      </c>
      <c r="J1149" s="104"/>
      <c r="K1149" s="97"/>
      <c r="L1149" s="104"/>
      <c r="M1149" s="97"/>
      <c r="N1149" s="105"/>
      <c r="AF1149" s="83"/>
      <c r="AG1149" s="91"/>
      <c r="AJ1149" s="94" t="s">
        <v>136</v>
      </c>
      <c r="AL1149" s="91"/>
      <c r="AM1149" s="91"/>
    </row>
    <row r="1150" spans="1:41" customFormat="1" ht="15" x14ac:dyDescent="0.25">
      <c r="A1150" s="102"/>
      <c r="B1150" s="93"/>
      <c r="C1150" s="208" t="s">
        <v>138</v>
      </c>
      <c r="D1150" s="208"/>
      <c r="E1150" s="208"/>
      <c r="F1150" s="96" t="s">
        <v>137</v>
      </c>
      <c r="G1150" s="99">
        <v>0.01</v>
      </c>
      <c r="H1150" s="99">
        <v>1.38</v>
      </c>
      <c r="I1150" s="118">
        <v>1.242E-2</v>
      </c>
      <c r="J1150" s="104"/>
      <c r="K1150" s="97"/>
      <c r="L1150" s="104"/>
      <c r="M1150" s="97"/>
      <c r="N1150" s="105"/>
      <c r="AF1150" s="83"/>
      <c r="AG1150" s="91"/>
      <c r="AJ1150" s="94" t="s">
        <v>138</v>
      </c>
      <c r="AL1150" s="91"/>
      <c r="AM1150" s="91"/>
    </row>
    <row r="1151" spans="1:41" customFormat="1" ht="15" x14ac:dyDescent="0.25">
      <c r="A1151" s="95"/>
      <c r="B1151" s="93"/>
      <c r="C1151" s="218" t="s">
        <v>139</v>
      </c>
      <c r="D1151" s="218"/>
      <c r="E1151" s="218"/>
      <c r="F1151" s="106"/>
      <c r="G1151" s="107"/>
      <c r="H1151" s="107"/>
      <c r="I1151" s="107"/>
      <c r="J1151" s="108">
        <v>17.829999999999998</v>
      </c>
      <c r="K1151" s="107"/>
      <c r="L1151" s="108">
        <v>21.73</v>
      </c>
      <c r="M1151" s="107"/>
      <c r="N1151" s="137">
        <v>973.43</v>
      </c>
      <c r="AF1151" s="83"/>
      <c r="AG1151" s="91"/>
      <c r="AK1151" s="94" t="s">
        <v>139</v>
      </c>
      <c r="AL1151" s="91"/>
      <c r="AM1151" s="91"/>
    </row>
    <row r="1152" spans="1:41" customFormat="1" ht="15" x14ac:dyDescent="0.25">
      <c r="A1152" s="102"/>
      <c r="B1152" s="93"/>
      <c r="C1152" s="208" t="s">
        <v>140</v>
      </c>
      <c r="D1152" s="208"/>
      <c r="E1152" s="208"/>
      <c r="F1152" s="96"/>
      <c r="G1152" s="97"/>
      <c r="H1152" s="97"/>
      <c r="I1152" s="97"/>
      <c r="J1152" s="104"/>
      <c r="K1152" s="97"/>
      <c r="L1152" s="98">
        <v>19.07</v>
      </c>
      <c r="M1152" s="97"/>
      <c r="N1152" s="120">
        <v>948.92</v>
      </c>
      <c r="AF1152" s="83"/>
      <c r="AG1152" s="91"/>
      <c r="AJ1152" s="94" t="s">
        <v>140</v>
      </c>
      <c r="AL1152" s="91"/>
      <c r="AM1152" s="91"/>
    </row>
    <row r="1153" spans="1:40" customFormat="1" ht="15" x14ac:dyDescent="0.25">
      <c r="A1153" s="102"/>
      <c r="B1153" s="93" t="s">
        <v>141</v>
      </c>
      <c r="C1153" s="208" t="s">
        <v>142</v>
      </c>
      <c r="D1153" s="208"/>
      <c r="E1153" s="208"/>
      <c r="F1153" s="96" t="s">
        <v>143</v>
      </c>
      <c r="G1153" s="111">
        <v>103</v>
      </c>
      <c r="H1153" s="97"/>
      <c r="I1153" s="111">
        <v>103</v>
      </c>
      <c r="J1153" s="104"/>
      <c r="K1153" s="97"/>
      <c r="L1153" s="98">
        <v>19.64</v>
      </c>
      <c r="M1153" s="97"/>
      <c r="N1153" s="120">
        <v>977.39</v>
      </c>
      <c r="AF1153" s="83"/>
      <c r="AG1153" s="91"/>
      <c r="AJ1153" s="94" t="s">
        <v>142</v>
      </c>
      <c r="AL1153" s="91"/>
      <c r="AM1153" s="91"/>
    </row>
    <row r="1154" spans="1:40" customFormat="1" ht="15" x14ac:dyDescent="0.25">
      <c r="A1154" s="102"/>
      <c r="B1154" s="93" t="s">
        <v>144</v>
      </c>
      <c r="C1154" s="208" t="s">
        <v>145</v>
      </c>
      <c r="D1154" s="208"/>
      <c r="E1154" s="208"/>
      <c r="F1154" s="96" t="s">
        <v>143</v>
      </c>
      <c r="G1154" s="111">
        <v>60</v>
      </c>
      <c r="H1154" s="97"/>
      <c r="I1154" s="111">
        <v>60</v>
      </c>
      <c r="J1154" s="104"/>
      <c r="K1154" s="97"/>
      <c r="L1154" s="98">
        <v>11.44</v>
      </c>
      <c r="M1154" s="97"/>
      <c r="N1154" s="120">
        <v>569.35</v>
      </c>
      <c r="AF1154" s="83"/>
      <c r="AG1154" s="91"/>
      <c r="AJ1154" s="94" t="s">
        <v>145</v>
      </c>
      <c r="AL1154" s="91"/>
      <c r="AM1154" s="91"/>
    </row>
    <row r="1155" spans="1:40" customFormat="1" ht="15" x14ac:dyDescent="0.25">
      <c r="A1155" s="112"/>
      <c r="B1155" s="113"/>
      <c r="C1155" s="210" t="s">
        <v>146</v>
      </c>
      <c r="D1155" s="210"/>
      <c r="E1155" s="210"/>
      <c r="F1155" s="86"/>
      <c r="G1155" s="87"/>
      <c r="H1155" s="87"/>
      <c r="I1155" s="87"/>
      <c r="J1155" s="89"/>
      <c r="K1155" s="87"/>
      <c r="L1155" s="119">
        <v>52.81</v>
      </c>
      <c r="M1155" s="107"/>
      <c r="N1155" s="115">
        <v>2520.17</v>
      </c>
      <c r="AF1155" s="83"/>
      <c r="AG1155" s="91"/>
      <c r="AL1155" s="91" t="s">
        <v>146</v>
      </c>
      <c r="AM1155" s="91"/>
    </row>
    <row r="1156" spans="1:40" customFormat="1" ht="34.5" x14ac:dyDescent="0.25">
      <c r="A1156" s="84" t="s">
        <v>716</v>
      </c>
      <c r="B1156" s="85" t="s">
        <v>260</v>
      </c>
      <c r="C1156" s="210" t="s">
        <v>261</v>
      </c>
      <c r="D1156" s="210"/>
      <c r="E1156" s="210"/>
      <c r="F1156" s="86" t="s">
        <v>233</v>
      </c>
      <c r="G1156" s="87"/>
      <c r="H1156" s="87"/>
      <c r="I1156" s="121">
        <v>0.09</v>
      </c>
      <c r="J1156" s="89"/>
      <c r="K1156" s="87"/>
      <c r="L1156" s="89"/>
      <c r="M1156" s="87"/>
      <c r="N1156" s="90"/>
      <c r="AF1156" s="83"/>
      <c r="AG1156" s="91" t="s">
        <v>261</v>
      </c>
      <c r="AL1156" s="91"/>
      <c r="AM1156" s="91"/>
    </row>
    <row r="1157" spans="1:40" customFormat="1" ht="15" x14ac:dyDescent="0.25">
      <c r="A1157" s="134"/>
      <c r="B1157" s="135"/>
      <c r="C1157" s="208" t="s">
        <v>533</v>
      </c>
      <c r="D1157" s="208"/>
      <c r="E1157" s="208"/>
      <c r="F1157" s="208"/>
      <c r="G1157" s="208"/>
      <c r="H1157" s="208"/>
      <c r="I1157" s="208"/>
      <c r="J1157" s="208"/>
      <c r="K1157" s="208"/>
      <c r="L1157" s="208"/>
      <c r="M1157" s="208"/>
      <c r="N1157" s="209"/>
      <c r="AF1157" s="83"/>
      <c r="AG1157" s="91"/>
      <c r="AL1157" s="91"/>
      <c r="AM1157" s="91"/>
      <c r="AN1157" s="94" t="s">
        <v>533</v>
      </c>
    </row>
    <row r="1158" spans="1:40" customFormat="1" ht="34.5" x14ac:dyDescent="0.25">
      <c r="A1158" s="92"/>
      <c r="B1158" s="93" t="s">
        <v>126</v>
      </c>
      <c r="C1158" s="203" t="s">
        <v>127</v>
      </c>
      <c r="D1158" s="203"/>
      <c r="E1158" s="203"/>
      <c r="F1158" s="203"/>
      <c r="G1158" s="203"/>
      <c r="H1158" s="203"/>
      <c r="I1158" s="203"/>
      <c r="J1158" s="203"/>
      <c r="K1158" s="203"/>
      <c r="L1158" s="203"/>
      <c r="M1158" s="203"/>
      <c r="N1158" s="211"/>
      <c r="AF1158" s="83"/>
      <c r="AG1158" s="91"/>
      <c r="AH1158" s="94" t="s">
        <v>127</v>
      </c>
      <c r="AL1158" s="91"/>
      <c r="AM1158" s="91"/>
    </row>
    <row r="1159" spans="1:40" customFormat="1" ht="22.5" x14ac:dyDescent="0.25">
      <c r="A1159" s="92"/>
      <c r="B1159" s="93" t="s">
        <v>128</v>
      </c>
      <c r="C1159" s="203" t="s">
        <v>129</v>
      </c>
      <c r="D1159" s="203"/>
      <c r="E1159" s="203"/>
      <c r="F1159" s="203"/>
      <c r="G1159" s="203"/>
      <c r="H1159" s="203"/>
      <c r="I1159" s="203"/>
      <c r="J1159" s="203"/>
      <c r="K1159" s="203"/>
      <c r="L1159" s="203"/>
      <c r="M1159" s="203"/>
      <c r="N1159" s="211"/>
      <c r="AF1159" s="83"/>
      <c r="AG1159" s="91"/>
      <c r="AH1159" s="94" t="s">
        <v>129</v>
      </c>
      <c r="AL1159" s="91"/>
      <c r="AM1159" s="91"/>
    </row>
    <row r="1160" spans="1:40" customFormat="1" ht="15" x14ac:dyDescent="0.25">
      <c r="A1160" s="95"/>
      <c r="B1160" s="93" t="s">
        <v>130</v>
      </c>
      <c r="C1160" s="208" t="s">
        <v>131</v>
      </c>
      <c r="D1160" s="208"/>
      <c r="E1160" s="208"/>
      <c r="F1160" s="96"/>
      <c r="G1160" s="97"/>
      <c r="H1160" s="97"/>
      <c r="I1160" s="97"/>
      <c r="J1160" s="98">
        <v>164.5</v>
      </c>
      <c r="K1160" s="99">
        <v>1.38</v>
      </c>
      <c r="L1160" s="98">
        <v>20.43</v>
      </c>
      <c r="M1160" s="99">
        <v>49.76</v>
      </c>
      <c r="N1160" s="100">
        <v>1016.6</v>
      </c>
      <c r="AF1160" s="83"/>
      <c r="AG1160" s="91"/>
      <c r="AI1160" s="94" t="s">
        <v>131</v>
      </c>
      <c r="AL1160" s="91"/>
      <c r="AM1160" s="91"/>
    </row>
    <row r="1161" spans="1:40" customFormat="1" ht="15" x14ac:dyDescent="0.25">
      <c r="A1161" s="95"/>
      <c r="B1161" s="93" t="s">
        <v>132</v>
      </c>
      <c r="C1161" s="208" t="s">
        <v>133</v>
      </c>
      <c r="D1161" s="208"/>
      <c r="E1161" s="208"/>
      <c r="F1161" s="96"/>
      <c r="G1161" s="97"/>
      <c r="H1161" s="97"/>
      <c r="I1161" s="97"/>
      <c r="J1161" s="98">
        <v>41.6</v>
      </c>
      <c r="K1161" s="99">
        <v>1.38</v>
      </c>
      <c r="L1161" s="98">
        <v>5.17</v>
      </c>
      <c r="M1161" s="99">
        <v>13.37</v>
      </c>
      <c r="N1161" s="120">
        <v>69.12</v>
      </c>
      <c r="AF1161" s="83"/>
      <c r="AG1161" s="91"/>
      <c r="AI1161" s="94" t="s">
        <v>133</v>
      </c>
      <c r="AL1161" s="91"/>
      <c r="AM1161" s="91"/>
    </row>
    <row r="1162" spans="1:40" customFormat="1" ht="15" x14ac:dyDescent="0.25">
      <c r="A1162" s="95"/>
      <c r="B1162" s="93" t="s">
        <v>134</v>
      </c>
      <c r="C1162" s="208" t="s">
        <v>135</v>
      </c>
      <c r="D1162" s="208"/>
      <c r="E1162" s="208"/>
      <c r="F1162" s="96"/>
      <c r="G1162" s="97"/>
      <c r="H1162" s="97"/>
      <c r="I1162" s="97"/>
      <c r="J1162" s="98">
        <v>2.5099999999999998</v>
      </c>
      <c r="K1162" s="99">
        <v>1.38</v>
      </c>
      <c r="L1162" s="98">
        <v>0.31</v>
      </c>
      <c r="M1162" s="99">
        <v>49.76</v>
      </c>
      <c r="N1162" s="120">
        <v>15.43</v>
      </c>
      <c r="AF1162" s="83"/>
      <c r="AG1162" s="91"/>
      <c r="AI1162" s="94" t="s">
        <v>135</v>
      </c>
      <c r="AL1162" s="91"/>
      <c r="AM1162" s="91"/>
    </row>
    <row r="1163" spans="1:40" customFormat="1" ht="15" x14ac:dyDescent="0.25">
      <c r="A1163" s="95"/>
      <c r="B1163" s="93" t="s">
        <v>158</v>
      </c>
      <c r="C1163" s="208" t="s">
        <v>159</v>
      </c>
      <c r="D1163" s="208"/>
      <c r="E1163" s="208"/>
      <c r="F1163" s="96"/>
      <c r="G1163" s="97"/>
      <c r="H1163" s="97"/>
      <c r="I1163" s="97"/>
      <c r="J1163" s="98">
        <v>512.80999999999995</v>
      </c>
      <c r="K1163" s="97"/>
      <c r="L1163" s="98">
        <v>46.15</v>
      </c>
      <c r="M1163" s="99">
        <v>8.3699999999999992</v>
      </c>
      <c r="N1163" s="120">
        <v>386.28</v>
      </c>
      <c r="AF1163" s="83"/>
      <c r="AG1163" s="91"/>
      <c r="AI1163" s="94" t="s">
        <v>159</v>
      </c>
      <c r="AL1163" s="91"/>
      <c r="AM1163" s="91"/>
    </row>
    <row r="1164" spans="1:40" customFormat="1" ht="15" x14ac:dyDescent="0.25">
      <c r="A1164" s="102"/>
      <c r="B1164" s="93"/>
      <c r="C1164" s="208" t="s">
        <v>136</v>
      </c>
      <c r="D1164" s="208"/>
      <c r="E1164" s="208"/>
      <c r="F1164" s="96" t="s">
        <v>137</v>
      </c>
      <c r="G1164" s="116">
        <v>17.5</v>
      </c>
      <c r="H1164" s="99">
        <v>1.38</v>
      </c>
      <c r="I1164" s="103">
        <v>2.1735000000000002</v>
      </c>
      <c r="J1164" s="104"/>
      <c r="K1164" s="97"/>
      <c r="L1164" s="104"/>
      <c r="M1164" s="97"/>
      <c r="N1164" s="105"/>
      <c r="AF1164" s="83"/>
      <c r="AG1164" s="91"/>
      <c r="AJ1164" s="94" t="s">
        <v>136</v>
      </c>
      <c r="AL1164" s="91"/>
      <c r="AM1164" s="91"/>
    </row>
    <row r="1165" spans="1:40" customFormat="1" ht="15" x14ac:dyDescent="0.25">
      <c r="A1165" s="102"/>
      <c r="B1165" s="93"/>
      <c r="C1165" s="208" t="s">
        <v>138</v>
      </c>
      <c r="D1165" s="208"/>
      <c r="E1165" s="208"/>
      <c r="F1165" s="96" t="s">
        <v>137</v>
      </c>
      <c r="G1165" s="116">
        <v>0.2</v>
      </c>
      <c r="H1165" s="99">
        <v>1.38</v>
      </c>
      <c r="I1165" s="118">
        <v>2.4840000000000001E-2</v>
      </c>
      <c r="J1165" s="104"/>
      <c r="K1165" s="97"/>
      <c r="L1165" s="104"/>
      <c r="M1165" s="97"/>
      <c r="N1165" s="105"/>
      <c r="AF1165" s="83"/>
      <c r="AG1165" s="91"/>
      <c r="AJ1165" s="94" t="s">
        <v>138</v>
      </c>
      <c r="AL1165" s="91"/>
      <c r="AM1165" s="91"/>
    </row>
    <row r="1166" spans="1:40" customFormat="1" ht="15" x14ac:dyDescent="0.25">
      <c r="A1166" s="95"/>
      <c r="B1166" s="93"/>
      <c r="C1166" s="218" t="s">
        <v>139</v>
      </c>
      <c r="D1166" s="218"/>
      <c r="E1166" s="218"/>
      <c r="F1166" s="106"/>
      <c r="G1166" s="107"/>
      <c r="H1166" s="107"/>
      <c r="I1166" s="107"/>
      <c r="J1166" s="108">
        <v>718.91</v>
      </c>
      <c r="K1166" s="107"/>
      <c r="L1166" s="108">
        <v>71.75</v>
      </c>
      <c r="M1166" s="107"/>
      <c r="N1166" s="110">
        <v>1472</v>
      </c>
      <c r="AF1166" s="83"/>
      <c r="AG1166" s="91"/>
      <c r="AK1166" s="94" t="s">
        <v>139</v>
      </c>
      <c r="AL1166" s="91"/>
      <c r="AM1166" s="91"/>
    </row>
    <row r="1167" spans="1:40" customFormat="1" ht="15" x14ac:dyDescent="0.25">
      <c r="A1167" s="102"/>
      <c r="B1167" s="93"/>
      <c r="C1167" s="208" t="s">
        <v>140</v>
      </c>
      <c r="D1167" s="208"/>
      <c r="E1167" s="208"/>
      <c r="F1167" s="96"/>
      <c r="G1167" s="97"/>
      <c r="H1167" s="97"/>
      <c r="I1167" s="97"/>
      <c r="J1167" s="104"/>
      <c r="K1167" s="97"/>
      <c r="L1167" s="98">
        <v>20.74</v>
      </c>
      <c r="M1167" s="97"/>
      <c r="N1167" s="100">
        <v>1032.03</v>
      </c>
      <c r="AF1167" s="83"/>
      <c r="AG1167" s="91"/>
      <c r="AJ1167" s="94" t="s">
        <v>140</v>
      </c>
      <c r="AL1167" s="91"/>
      <c r="AM1167" s="91"/>
    </row>
    <row r="1168" spans="1:40" customFormat="1" ht="23.25" x14ac:dyDescent="0.25">
      <c r="A1168" s="102"/>
      <c r="B1168" s="93" t="s">
        <v>204</v>
      </c>
      <c r="C1168" s="208" t="s">
        <v>205</v>
      </c>
      <c r="D1168" s="208"/>
      <c r="E1168" s="208"/>
      <c r="F1168" s="96" t="s">
        <v>143</v>
      </c>
      <c r="G1168" s="111">
        <v>97</v>
      </c>
      <c r="H1168" s="97"/>
      <c r="I1168" s="111">
        <v>97</v>
      </c>
      <c r="J1168" s="104"/>
      <c r="K1168" s="97"/>
      <c r="L1168" s="98">
        <v>20.12</v>
      </c>
      <c r="M1168" s="97"/>
      <c r="N1168" s="100">
        <v>1001.07</v>
      </c>
      <c r="AF1168" s="83"/>
      <c r="AG1168" s="91"/>
      <c r="AJ1168" s="94" t="s">
        <v>205</v>
      </c>
      <c r="AL1168" s="91"/>
      <c r="AM1168" s="91"/>
    </row>
    <row r="1169" spans="1:40" customFormat="1" ht="23.25" x14ac:dyDescent="0.25">
      <c r="A1169" s="102"/>
      <c r="B1169" s="93" t="s">
        <v>206</v>
      </c>
      <c r="C1169" s="208" t="s">
        <v>207</v>
      </c>
      <c r="D1169" s="208"/>
      <c r="E1169" s="208"/>
      <c r="F1169" s="96" t="s">
        <v>143</v>
      </c>
      <c r="G1169" s="111">
        <v>51</v>
      </c>
      <c r="H1169" s="97"/>
      <c r="I1169" s="111">
        <v>51</v>
      </c>
      <c r="J1169" s="104"/>
      <c r="K1169" s="97"/>
      <c r="L1169" s="98">
        <v>10.58</v>
      </c>
      <c r="M1169" s="97"/>
      <c r="N1169" s="120">
        <v>526.34</v>
      </c>
      <c r="AF1169" s="83"/>
      <c r="AG1169" s="91"/>
      <c r="AJ1169" s="94" t="s">
        <v>207</v>
      </c>
      <c r="AL1169" s="91"/>
      <c r="AM1169" s="91"/>
    </row>
    <row r="1170" spans="1:40" customFormat="1" ht="15" x14ac:dyDescent="0.25">
      <c r="A1170" s="112"/>
      <c r="B1170" s="113"/>
      <c r="C1170" s="210" t="s">
        <v>146</v>
      </c>
      <c r="D1170" s="210"/>
      <c r="E1170" s="210"/>
      <c r="F1170" s="86"/>
      <c r="G1170" s="87"/>
      <c r="H1170" s="87"/>
      <c r="I1170" s="87"/>
      <c r="J1170" s="89"/>
      <c r="K1170" s="87"/>
      <c r="L1170" s="119">
        <v>102.45</v>
      </c>
      <c r="M1170" s="107"/>
      <c r="N1170" s="115">
        <v>2999.41</v>
      </c>
      <c r="AF1170" s="83"/>
      <c r="AG1170" s="91"/>
      <c r="AL1170" s="91" t="s">
        <v>146</v>
      </c>
      <c r="AM1170" s="91"/>
    </row>
    <row r="1171" spans="1:40" customFormat="1" ht="34.5" x14ac:dyDescent="0.25">
      <c r="A1171" s="84" t="s">
        <v>717</v>
      </c>
      <c r="B1171" s="85" t="s">
        <v>264</v>
      </c>
      <c r="C1171" s="210" t="s">
        <v>265</v>
      </c>
      <c r="D1171" s="210"/>
      <c r="E1171" s="210"/>
      <c r="F1171" s="86" t="s">
        <v>266</v>
      </c>
      <c r="G1171" s="87"/>
      <c r="H1171" s="87"/>
      <c r="I1171" s="138">
        <v>1.35E-2</v>
      </c>
      <c r="J1171" s="89"/>
      <c r="K1171" s="87"/>
      <c r="L1171" s="89"/>
      <c r="M1171" s="87"/>
      <c r="N1171" s="90"/>
      <c r="AF1171" s="83"/>
      <c r="AG1171" s="91" t="s">
        <v>265</v>
      </c>
      <c r="AL1171" s="91"/>
      <c r="AM1171" s="91"/>
    </row>
    <row r="1172" spans="1:40" customFormat="1" ht="15" x14ac:dyDescent="0.25">
      <c r="A1172" s="134"/>
      <c r="B1172" s="135"/>
      <c r="C1172" s="208" t="s">
        <v>945</v>
      </c>
      <c r="D1172" s="208"/>
      <c r="E1172" s="208"/>
      <c r="F1172" s="208"/>
      <c r="G1172" s="208"/>
      <c r="H1172" s="208"/>
      <c r="I1172" s="208"/>
      <c r="J1172" s="208"/>
      <c r="K1172" s="208"/>
      <c r="L1172" s="208"/>
      <c r="M1172" s="208"/>
      <c r="N1172" s="209"/>
      <c r="AF1172" s="83"/>
      <c r="AG1172" s="91"/>
      <c r="AL1172" s="91"/>
      <c r="AM1172" s="91"/>
      <c r="AN1172" s="94" t="s">
        <v>945</v>
      </c>
    </row>
    <row r="1173" spans="1:40" customFormat="1" ht="34.5" x14ac:dyDescent="0.25">
      <c r="A1173" s="92"/>
      <c r="B1173" s="93" t="s">
        <v>126</v>
      </c>
      <c r="C1173" s="203" t="s">
        <v>127</v>
      </c>
      <c r="D1173" s="203"/>
      <c r="E1173" s="203"/>
      <c r="F1173" s="203"/>
      <c r="G1173" s="203"/>
      <c r="H1173" s="203"/>
      <c r="I1173" s="203"/>
      <c r="J1173" s="203"/>
      <c r="K1173" s="203"/>
      <c r="L1173" s="203"/>
      <c r="M1173" s="203"/>
      <c r="N1173" s="211"/>
      <c r="AF1173" s="83"/>
      <c r="AG1173" s="91"/>
      <c r="AH1173" s="94" t="s">
        <v>127</v>
      </c>
      <c r="AL1173" s="91"/>
      <c r="AM1173" s="91"/>
    </row>
    <row r="1174" spans="1:40" customFormat="1" ht="22.5" x14ac:dyDescent="0.25">
      <c r="A1174" s="92"/>
      <c r="B1174" s="93" t="s">
        <v>128</v>
      </c>
      <c r="C1174" s="203" t="s">
        <v>129</v>
      </c>
      <c r="D1174" s="203"/>
      <c r="E1174" s="203"/>
      <c r="F1174" s="203"/>
      <c r="G1174" s="203"/>
      <c r="H1174" s="203"/>
      <c r="I1174" s="203"/>
      <c r="J1174" s="203"/>
      <c r="K1174" s="203"/>
      <c r="L1174" s="203"/>
      <c r="M1174" s="203"/>
      <c r="N1174" s="211"/>
      <c r="AF1174" s="83"/>
      <c r="AG1174" s="91"/>
      <c r="AH1174" s="94" t="s">
        <v>129</v>
      </c>
      <c r="AL1174" s="91"/>
      <c r="AM1174" s="91"/>
    </row>
    <row r="1175" spans="1:40" customFormat="1" ht="15" x14ac:dyDescent="0.25">
      <c r="A1175" s="95"/>
      <c r="B1175" s="93" t="s">
        <v>130</v>
      </c>
      <c r="C1175" s="208" t="s">
        <v>131</v>
      </c>
      <c r="D1175" s="208"/>
      <c r="E1175" s="208"/>
      <c r="F1175" s="96"/>
      <c r="G1175" s="97"/>
      <c r="H1175" s="97"/>
      <c r="I1175" s="97"/>
      <c r="J1175" s="101">
        <v>1201.2</v>
      </c>
      <c r="K1175" s="99">
        <v>1.38</v>
      </c>
      <c r="L1175" s="98">
        <v>22.38</v>
      </c>
      <c r="M1175" s="99">
        <v>49.76</v>
      </c>
      <c r="N1175" s="100">
        <v>1113.6300000000001</v>
      </c>
      <c r="AF1175" s="83"/>
      <c r="AG1175" s="91"/>
      <c r="AI1175" s="94" t="s">
        <v>131</v>
      </c>
      <c r="AL1175" s="91"/>
      <c r="AM1175" s="91"/>
    </row>
    <row r="1176" spans="1:40" customFormat="1" ht="15" x14ac:dyDescent="0.25">
      <c r="A1176" s="102"/>
      <c r="B1176" s="93"/>
      <c r="C1176" s="208" t="s">
        <v>136</v>
      </c>
      <c r="D1176" s="208"/>
      <c r="E1176" s="208"/>
      <c r="F1176" s="96" t="s">
        <v>137</v>
      </c>
      <c r="G1176" s="111">
        <v>154</v>
      </c>
      <c r="H1176" s="99">
        <v>1.38</v>
      </c>
      <c r="I1176" s="118">
        <v>2.8690199999999999</v>
      </c>
      <c r="J1176" s="104"/>
      <c r="K1176" s="97"/>
      <c r="L1176" s="104"/>
      <c r="M1176" s="97"/>
      <c r="N1176" s="105"/>
      <c r="AF1176" s="83"/>
      <c r="AG1176" s="91"/>
      <c r="AJ1176" s="94" t="s">
        <v>136</v>
      </c>
      <c r="AL1176" s="91"/>
      <c r="AM1176" s="91"/>
    </row>
    <row r="1177" spans="1:40" customFormat="1" ht="15" x14ac:dyDescent="0.25">
      <c r="A1177" s="95"/>
      <c r="B1177" s="93"/>
      <c r="C1177" s="218" t="s">
        <v>139</v>
      </c>
      <c r="D1177" s="218"/>
      <c r="E1177" s="218"/>
      <c r="F1177" s="106"/>
      <c r="G1177" s="107"/>
      <c r="H1177" s="107"/>
      <c r="I1177" s="107"/>
      <c r="J1177" s="109">
        <v>1201.2</v>
      </c>
      <c r="K1177" s="107"/>
      <c r="L1177" s="108">
        <v>22.38</v>
      </c>
      <c r="M1177" s="107"/>
      <c r="N1177" s="110">
        <v>1113.6300000000001</v>
      </c>
      <c r="AF1177" s="83"/>
      <c r="AG1177" s="91"/>
      <c r="AK1177" s="94" t="s">
        <v>139</v>
      </c>
      <c r="AL1177" s="91"/>
      <c r="AM1177" s="91"/>
    </row>
    <row r="1178" spans="1:40" customFormat="1" ht="15" x14ac:dyDescent="0.25">
      <c r="A1178" s="102"/>
      <c r="B1178" s="93"/>
      <c r="C1178" s="208" t="s">
        <v>140</v>
      </c>
      <c r="D1178" s="208"/>
      <c r="E1178" s="208"/>
      <c r="F1178" s="96"/>
      <c r="G1178" s="97"/>
      <c r="H1178" s="97"/>
      <c r="I1178" s="97"/>
      <c r="J1178" s="104"/>
      <c r="K1178" s="97"/>
      <c r="L1178" s="98">
        <v>22.38</v>
      </c>
      <c r="M1178" s="97"/>
      <c r="N1178" s="100">
        <v>1113.6300000000001</v>
      </c>
      <c r="AF1178" s="83"/>
      <c r="AG1178" s="91"/>
      <c r="AJ1178" s="94" t="s">
        <v>140</v>
      </c>
      <c r="AL1178" s="91"/>
      <c r="AM1178" s="91"/>
    </row>
    <row r="1179" spans="1:40" customFormat="1" ht="23.25" x14ac:dyDescent="0.25">
      <c r="A1179" s="102"/>
      <c r="B1179" s="93" t="s">
        <v>268</v>
      </c>
      <c r="C1179" s="208" t="s">
        <v>269</v>
      </c>
      <c r="D1179" s="208"/>
      <c r="E1179" s="208"/>
      <c r="F1179" s="96" t="s">
        <v>143</v>
      </c>
      <c r="G1179" s="111">
        <v>89</v>
      </c>
      <c r="H1179" s="97"/>
      <c r="I1179" s="111">
        <v>89</v>
      </c>
      <c r="J1179" s="104"/>
      <c r="K1179" s="97"/>
      <c r="L1179" s="98">
        <v>19.920000000000002</v>
      </c>
      <c r="M1179" s="97"/>
      <c r="N1179" s="120">
        <v>991.13</v>
      </c>
      <c r="AF1179" s="83"/>
      <c r="AG1179" s="91"/>
      <c r="AJ1179" s="94" t="s">
        <v>269</v>
      </c>
      <c r="AL1179" s="91"/>
      <c r="AM1179" s="91"/>
    </row>
    <row r="1180" spans="1:40" customFormat="1" ht="23.25" x14ac:dyDescent="0.25">
      <c r="A1180" s="102"/>
      <c r="B1180" s="93" t="s">
        <v>270</v>
      </c>
      <c r="C1180" s="208" t="s">
        <v>271</v>
      </c>
      <c r="D1180" s="208"/>
      <c r="E1180" s="208"/>
      <c r="F1180" s="96" t="s">
        <v>143</v>
      </c>
      <c r="G1180" s="111">
        <v>40</v>
      </c>
      <c r="H1180" s="97"/>
      <c r="I1180" s="111">
        <v>40</v>
      </c>
      <c r="J1180" s="104"/>
      <c r="K1180" s="97"/>
      <c r="L1180" s="98">
        <v>8.9499999999999993</v>
      </c>
      <c r="M1180" s="97"/>
      <c r="N1180" s="120">
        <v>445.45</v>
      </c>
      <c r="AF1180" s="83"/>
      <c r="AG1180" s="91"/>
      <c r="AJ1180" s="94" t="s">
        <v>271</v>
      </c>
      <c r="AL1180" s="91"/>
      <c r="AM1180" s="91"/>
    </row>
    <row r="1181" spans="1:40" customFormat="1" ht="15" x14ac:dyDescent="0.25">
      <c r="A1181" s="112"/>
      <c r="B1181" s="113"/>
      <c r="C1181" s="210" t="s">
        <v>146</v>
      </c>
      <c r="D1181" s="210"/>
      <c r="E1181" s="210"/>
      <c r="F1181" s="86"/>
      <c r="G1181" s="87"/>
      <c r="H1181" s="87"/>
      <c r="I1181" s="87"/>
      <c r="J1181" s="89"/>
      <c r="K1181" s="87"/>
      <c r="L1181" s="119">
        <v>51.25</v>
      </c>
      <c r="M1181" s="107"/>
      <c r="N1181" s="115">
        <v>2550.21</v>
      </c>
      <c r="AF1181" s="83"/>
      <c r="AG1181" s="91"/>
      <c r="AL1181" s="91" t="s">
        <v>146</v>
      </c>
      <c r="AM1181" s="91"/>
    </row>
    <row r="1182" spans="1:40" customFormat="1" ht="23.25" x14ac:dyDescent="0.25">
      <c r="A1182" s="84" t="s">
        <v>718</v>
      </c>
      <c r="B1182" s="85" t="s">
        <v>273</v>
      </c>
      <c r="C1182" s="210" t="s">
        <v>274</v>
      </c>
      <c r="D1182" s="210"/>
      <c r="E1182" s="210"/>
      <c r="F1182" s="86" t="s">
        <v>266</v>
      </c>
      <c r="G1182" s="87"/>
      <c r="H1182" s="87"/>
      <c r="I1182" s="138">
        <v>1.35E-2</v>
      </c>
      <c r="J1182" s="89"/>
      <c r="K1182" s="87"/>
      <c r="L1182" s="89"/>
      <c r="M1182" s="87"/>
      <c r="N1182" s="90"/>
      <c r="AF1182" s="83"/>
      <c r="AG1182" s="91" t="s">
        <v>274</v>
      </c>
      <c r="AL1182" s="91"/>
      <c r="AM1182" s="91"/>
    </row>
    <row r="1183" spans="1:40" customFormat="1" ht="15" x14ac:dyDescent="0.25">
      <c r="A1183" s="134"/>
      <c r="B1183" s="135"/>
      <c r="C1183" s="208" t="s">
        <v>945</v>
      </c>
      <c r="D1183" s="208"/>
      <c r="E1183" s="208"/>
      <c r="F1183" s="208"/>
      <c r="G1183" s="208"/>
      <c r="H1183" s="208"/>
      <c r="I1183" s="208"/>
      <c r="J1183" s="208"/>
      <c r="K1183" s="208"/>
      <c r="L1183" s="208"/>
      <c r="M1183" s="208"/>
      <c r="N1183" s="209"/>
      <c r="AF1183" s="83"/>
      <c r="AG1183" s="91"/>
      <c r="AL1183" s="91"/>
      <c r="AM1183" s="91"/>
      <c r="AN1183" s="94" t="s">
        <v>945</v>
      </c>
    </row>
    <row r="1184" spans="1:40" customFormat="1" ht="34.5" x14ac:dyDescent="0.25">
      <c r="A1184" s="92"/>
      <c r="B1184" s="93" t="s">
        <v>126</v>
      </c>
      <c r="C1184" s="203" t="s">
        <v>127</v>
      </c>
      <c r="D1184" s="203"/>
      <c r="E1184" s="203"/>
      <c r="F1184" s="203"/>
      <c r="G1184" s="203"/>
      <c r="H1184" s="203"/>
      <c r="I1184" s="203"/>
      <c r="J1184" s="203"/>
      <c r="K1184" s="203"/>
      <c r="L1184" s="203"/>
      <c r="M1184" s="203"/>
      <c r="N1184" s="211"/>
      <c r="AF1184" s="83"/>
      <c r="AG1184" s="91"/>
      <c r="AH1184" s="94" t="s">
        <v>127</v>
      </c>
      <c r="AL1184" s="91"/>
      <c r="AM1184" s="91"/>
    </row>
    <row r="1185" spans="1:39" customFormat="1" ht="22.5" x14ac:dyDescent="0.25">
      <c r="A1185" s="92"/>
      <c r="B1185" s="93" t="s">
        <v>128</v>
      </c>
      <c r="C1185" s="203" t="s">
        <v>129</v>
      </c>
      <c r="D1185" s="203"/>
      <c r="E1185" s="203"/>
      <c r="F1185" s="203"/>
      <c r="G1185" s="203"/>
      <c r="H1185" s="203"/>
      <c r="I1185" s="203"/>
      <c r="J1185" s="203"/>
      <c r="K1185" s="203"/>
      <c r="L1185" s="203"/>
      <c r="M1185" s="203"/>
      <c r="N1185" s="211"/>
      <c r="AF1185" s="83"/>
      <c r="AG1185" s="91"/>
      <c r="AH1185" s="94" t="s">
        <v>129</v>
      </c>
      <c r="AL1185" s="91"/>
      <c r="AM1185" s="91"/>
    </row>
    <row r="1186" spans="1:39" customFormat="1" ht="15" x14ac:dyDescent="0.25">
      <c r="A1186" s="95"/>
      <c r="B1186" s="93" t="s">
        <v>130</v>
      </c>
      <c r="C1186" s="208" t="s">
        <v>131</v>
      </c>
      <c r="D1186" s="208"/>
      <c r="E1186" s="208"/>
      <c r="F1186" s="96"/>
      <c r="G1186" s="97"/>
      <c r="H1186" s="97"/>
      <c r="I1186" s="97"/>
      <c r="J1186" s="98">
        <v>663.75</v>
      </c>
      <c r="K1186" s="99">
        <v>1.38</v>
      </c>
      <c r="L1186" s="98">
        <v>12.37</v>
      </c>
      <c r="M1186" s="99">
        <v>49.76</v>
      </c>
      <c r="N1186" s="120">
        <v>615.53</v>
      </c>
      <c r="AF1186" s="83"/>
      <c r="AG1186" s="91"/>
      <c r="AI1186" s="94" t="s">
        <v>131</v>
      </c>
      <c r="AL1186" s="91"/>
      <c r="AM1186" s="91"/>
    </row>
    <row r="1187" spans="1:39" customFormat="1" ht="15" x14ac:dyDescent="0.25">
      <c r="A1187" s="102"/>
      <c r="B1187" s="93"/>
      <c r="C1187" s="208" t="s">
        <v>136</v>
      </c>
      <c r="D1187" s="208"/>
      <c r="E1187" s="208"/>
      <c r="F1187" s="96" t="s">
        <v>137</v>
      </c>
      <c r="G1187" s="116">
        <v>88.5</v>
      </c>
      <c r="H1187" s="99">
        <v>1.38</v>
      </c>
      <c r="I1187" s="136">
        <v>1.648755</v>
      </c>
      <c r="J1187" s="104"/>
      <c r="K1187" s="97"/>
      <c r="L1187" s="104"/>
      <c r="M1187" s="97"/>
      <c r="N1187" s="105"/>
      <c r="AF1187" s="83"/>
      <c r="AG1187" s="91"/>
      <c r="AJ1187" s="94" t="s">
        <v>136</v>
      </c>
      <c r="AL1187" s="91"/>
      <c r="AM1187" s="91"/>
    </row>
    <row r="1188" spans="1:39" customFormat="1" ht="15" x14ac:dyDescent="0.25">
      <c r="A1188" s="95"/>
      <c r="B1188" s="93"/>
      <c r="C1188" s="218" t="s">
        <v>139</v>
      </c>
      <c r="D1188" s="218"/>
      <c r="E1188" s="218"/>
      <c r="F1188" s="106"/>
      <c r="G1188" s="107"/>
      <c r="H1188" s="107"/>
      <c r="I1188" s="107"/>
      <c r="J1188" s="108">
        <v>663.75</v>
      </c>
      <c r="K1188" s="107"/>
      <c r="L1188" s="108">
        <v>12.37</v>
      </c>
      <c r="M1188" s="107"/>
      <c r="N1188" s="137">
        <v>615.53</v>
      </c>
      <c r="AF1188" s="83"/>
      <c r="AG1188" s="91"/>
      <c r="AK1188" s="94" t="s">
        <v>139</v>
      </c>
      <c r="AL1188" s="91"/>
      <c r="AM1188" s="91"/>
    </row>
    <row r="1189" spans="1:39" customFormat="1" ht="15" x14ac:dyDescent="0.25">
      <c r="A1189" s="102"/>
      <c r="B1189" s="93"/>
      <c r="C1189" s="208" t="s">
        <v>140</v>
      </c>
      <c r="D1189" s="208"/>
      <c r="E1189" s="208"/>
      <c r="F1189" s="96"/>
      <c r="G1189" s="97"/>
      <c r="H1189" s="97"/>
      <c r="I1189" s="97"/>
      <c r="J1189" s="104"/>
      <c r="K1189" s="97"/>
      <c r="L1189" s="98">
        <v>12.37</v>
      </c>
      <c r="M1189" s="97"/>
      <c r="N1189" s="120">
        <v>615.53</v>
      </c>
      <c r="AF1189" s="83"/>
      <c r="AG1189" s="91"/>
      <c r="AJ1189" s="94" t="s">
        <v>140</v>
      </c>
      <c r="AL1189" s="91"/>
      <c r="AM1189" s="91"/>
    </row>
    <row r="1190" spans="1:39" customFormat="1" ht="23.25" x14ac:dyDescent="0.25">
      <c r="A1190" s="102"/>
      <c r="B1190" s="93" t="s">
        <v>268</v>
      </c>
      <c r="C1190" s="208" t="s">
        <v>269</v>
      </c>
      <c r="D1190" s="208"/>
      <c r="E1190" s="208"/>
      <c r="F1190" s="96" t="s">
        <v>143</v>
      </c>
      <c r="G1190" s="111">
        <v>89</v>
      </c>
      <c r="H1190" s="97"/>
      <c r="I1190" s="111">
        <v>89</v>
      </c>
      <c r="J1190" s="104"/>
      <c r="K1190" s="97"/>
      <c r="L1190" s="98">
        <v>11.01</v>
      </c>
      <c r="M1190" s="97"/>
      <c r="N1190" s="120">
        <v>547.82000000000005</v>
      </c>
      <c r="AF1190" s="83"/>
      <c r="AG1190" s="91"/>
      <c r="AJ1190" s="94" t="s">
        <v>269</v>
      </c>
      <c r="AL1190" s="91"/>
      <c r="AM1190" s="91"/>
    </row>
    <row r="1191" spans="1:39" customFormat="1" ht="23.25" x14ac:dyDescent="0.25">
      <c r="A1191" s="102"/>
      <c r="B1191" s="93" t="s">
        <v>270</v>
      </c>
      <c r="C1191" s="208" t="s">
        <v>271</v>
      </c>
      <c r="D1191" s="208"/>
      <c r="E1191" s="208"/>
      <c r="F1191" s="96" t="s">
        <v>143</v>
      </c>
      <c r="G1191" s="111">
        <v>40</v>
      </c>
      <c r="H1191" s="97"/>
      <c r="I1191" s="111">
        <v>40</v>
      </c>
      <c r="J1191" s="104"/>
      <c r="K1191" s="97"/>
      <c r="L1191" s="98">
        <v>4.95</v>
      </c>
      <c r="M1191" s="97"/>
      <c r="N1191" s="120">
        <v>246.21</v>
      </c>
      <c r="AF1191" s="83"/>
      <c r="AG1191" s="91"/>
      <c r="AJ1191" s="94" t="s">
        <v>271</v>
      </c>
      <c r="AL1191" s="91"/>
      <c r="AM1191" s="91"/>
    </row>
    <row r="1192" spans="1:39" customFormat="1" ht="15" x14ac:dyDescent="0.25">
      <c r="A1192" s="112"/>
      <c r="B1192" s="113"/>
      <c r="C1192" s="210" t="s">
        <v>146</v>
      </c>
      <c r="D1192" s="210"/>
      <c r="E1192" s="210"/>
      <c r="F1192" s="86"/>
      <c r="G1192" s="87"/>
      <c r="H1192" s="87"/>
      <c r="I1192" s="87"/>
      <c r="J1192" s="89"/>
      <c r="K1192" s="87"/>
      <c r="L1192" s="119">
        <v>28.33</v>
      </c>
      <c r="M1192" s="107"/>
      <c r="N1192" s="115">
        <v>1409.56</v>
      </c>
      <c r="AF1192" s="83"/>
      <c r="AG1192" s="91"/>
      <c r="AL1192" s="91" t="s">
        <v>146</v>
      </c>
      <c r="AM1192" s="91"/>
    </row>
    <row r="1193" spans="1:39" customFormat="1" ht="34.5" x14ac:dyDescent="0.25">
      <c r="A1193" s="84" t="s">
        <v>719</v>
      </c>
      <c r="B1193" s="85" t="s">
        <v>276</v>
      </c>
      <c r="C1193" s="210" t="s">
        <v>277</v>
      </c>
      <c r="D1193" s="210"/>
      <c r="E1193" s="210"/>
      <c r="F1193" s="86" t="s">
        <v>71</v>
      </c>
      <c r="G1193" s="87"/>
      <c r="H1193" s="87"/>
      <c r="I1193" s="88">
        <v>22</v>
      </c>
      <c r="J1193" s="89"/>
      <c r="K1193" s="87"/>
      <c r="L1193" s="89"/>
      <c r="M1193" s="87"/>
      <c r="N1193" s="90"/>
      <c r="AF1193" s="83"/>
      <c r="AG1193" s="91" t="s">
        <v>277</v>
      </c>
      <c r="AL1193" s="91"/>
      <c r="AM1193" s="91"/>
    </row>
    <row r="1194" spans="1:39" customFormat="1" ht="34.5" x14ac:dyDescent="0.25">
      <c r="A1194" s="92"/>
      <c r="B1194" s="93" t="s">
        <v>126</v>
      </c>
      <c r="C1194" s="203" t="s">
        <v>127</v>
      </c>
      <c r="D1194" s="203"/>
      <c r="E1194" s="203"/>
      <c r="F1194" s="203"/>
      <c r="G1194" s="203"/>
      <c r="H1194" s="203"/>
      <c r="I1194" s="203"/>
      <c r="J1194" s="203"/>
      <c r="K1194" s="203"/>
      <c r="L1194" s="203"/>
      <c r="M1194" s="203"/>
      <c r="N1194" s="211"/>
      <c r="AF1194" s="83"/>
      <c r="AG1194" s="91"/>
      <c r="AH1194" s="94" t="s">
        <v>127</v>
      </c>
      <c r="AL1194" s="91"/>
      <c r="AM1194" s="91"/>
    </row>
    <row r="1195" spans="1:39" customFormat="1" ht="22.5" x14ac:dyDescent="0.25">
      <c r="A1195" s="92"/>
      <c r="B1195" s="93" t="s">
        <v>128</v>
      </c>
      <c r="C1195" s="203" t="s">
        <v>129</v>
      </c>
      <c r="D1195" s="203"/>
      <c r="E1195" s="203"/>
      <c r="F1195" s="203"/>
      <c r="G1195" s="203"/>
      <c r="H1195" s="203"/>
      <c r="I1195" s="203"/>
      <c r="J1195" s="203"/>
      <c r="K1195" s="203"/>
      <c r="L1195" s="203"/>
      <c r="M1195" s="203"/>
      <c r="N1195" s="211"/>
      <c r="AF1195" s="83"/>
      <c r="AG1195" s="91"/>
      <c r="AH1195" s="94" t="s">
        <v>129</v>
      </c>
      <c r="AL1195" s="91"/>
      <c r="AM1195" s="91"/>
    </row>
    <row r="1196" spans="1:39" customFormat="1" ht="15" x14ac:dyDescent="0.25">
      <c r="A1196" s="95"/>
      <c r="B1196" s="93" t="s">
        <v>130</v>
      </c>
      <c r="C1196" s="208" t="s">
        <v>131</v>
      </c>
      <c r="D1196" s="208"/>
      <c r="E1196" s="208"/>
      <c r="F1196" s="96"/>
      <c r="G1196" s="97"/>
      <c r="H1196" s="97"/>
      <c r="I1196" s="97"/>
      <c r="J1196" s="98">
        <v>3.59</v>
      </c>
      <c r="K1196" s="99">
        <v>1.38</v>
      </c>
      <c r="L1196" s="98">
        <v>108.99</v>
      </c>
      <c r="M1196" s="99">
        <v>49.76</v>
      </c>
      <c r="N1196" s="100">
        <v>5423.34</v>
      </c>
      <c r="AF1196" s="83"/>
      <c r="AG1196" s="91"/>
      <c r="AI1196" s="94" t="s">
        <v>131</v>
      </c>
      <c r="AL1196" s="91"/>
      <c r="AM1196" s="91"/>
    </row>
    <row r="1197" spans="1:39" customFormat="1" ht="15" x14ac:dyDescent="0.25">
      <c r="A1197" s="95"/>
      <c r="B1197" s="93" t="s">
        <v>132</v>
      </c>
      <c r="C1197" s="208" t="s">
        <v>133</v>
      </c>
      <c r="D1197" s="208"/>
      <c r="E1197" s="208"/>
      <c r="F1197" s="96"/>
      <c r="G1197" s="97"/>
      <c r="H1197" s="97"/>
      <c r="I1197" s="97"/>
      <c r="J1197" s="98">
        <v>46.57</v>
      </c>
      <c r="K1197" s="99">
        <v>1.38</v>
      </c>
      <c r="L1197" s="101">
        <v>1413.87</v>
      </c>
      <c r="M1197" s="99">
        <v>13.37</v>
      </c>
      <c r="N1197" s="100">
        <v>18903.439999999999</v>
      </c>
      <c r="AF1197" s="83"/>
      <c r="AG1197" s="91"/>
      <c r="AI1197" s="94" t="s">
        <v>133</v>
      </c>
      <c r="AL1197" s="91"/>
      <c r="AM1197" s="91"/>
    </row>
    <row r="1198" spans="1:39" customFormat="1" ht="15" x14ac:dyDescent="0.25">
      <c r="A1198" s="95"/>
      <c r="B1198" s="93" t="s">
        <v>134</v>
      </c>
      <c r="C1198" s="208" t="s">
        <v>135</v>
      </c>
      <c r="D1198" s="208"/>
      <c r="E1198" s="208"/>
      <c r="F1198" s="96"/>
      <c r="G1198" s="97"/>
      <c r="H1198" s="97"/>
      <c r="I1198" s="97"/>
      <c r="J1198" s="98">
        <v>6.48</v>
      </c>
      <c r="K1198" s="99">
        <v>1.38</v>
      </c>
      <c r="L1198" s="98">
        <v>196.73</v>
      </c>
      <c r="M1198" s="99">
        <v>49.76</v>
      </c>
      <c r="N1198" s="100">
        <v>9789.2800000000007</v>
      </c>
      <c r="AF1198" s="83"/>
      <c r="AG1198" s="91"/>
      <c r="AI1198" s="94" t="s">
        <v>135</v>
      </c>
      <c r="AL1198" s="91"/>
      <c r="AM1198" s="91"/>
    </row>
    <row r="1199" spans="1:39" customFormat="1" ht="15" x14ac:dyDescent="0.25">
      <c r="A1199" s="102"/>
      <c r="B1199" s="93"/>
      <c r="C1199" s="208" t="s">
        <v>136</v>
      </c>
      <c r="D1199" s="208"/>
      <c r="E1199" s="208"/>
      <c r="F1199" s="96" t="s">
        <v>137</v>
      </c>
      <c r="G1199" s="99">
        <v>0.44</v>
      </c>
      <c r="H1199" s="99">
        <v>1.38</v>
      </c>
      <c r="I1199" s="103">
        <v>13.3584</v>
      </c>
      <c r="J1199" s="104"/>
      <c r="K1199" s="97"/>
      <c r="L1199" s="104"/>
      <c r="M1199" s="97"/>
      <c r="N1199" s="105"/>
      <c r="AF1199" s="83"/>
      <c r="AG1199" s="91"/>
      <c r="AJ1199" s="94" t="s">
        <v>136</v>
      </c>
      <c r="AL1199" s="91"/>
      <c r="AM1199" s="91"/>
    </row>
    <row r="1200" spans="1:39" customFormat="1" ht="15" x14ac:dyDescent="0.25">
      <c r="A1200" s="102"/>
      <c r="B1200" s="93"/>
      <c r="C1200" s="208" t="s">
        <v>138</v>
      </c>
      <c r="D1200" s="208"/>
      <c r="E1200" s="208"/>
      <c r="F1200" s="96" t="s">
        <v>137</v>
      </c>
      <c r="G1200" s="99">
        <v>0.48</v>
      </c>
      <c r="H1200" s="99">
        <v>1.38</v>
      </c>
      <c r="I1200" s="103">
        <v>14.572800000000001</v>
      </c>
      <c r="J1200" s="104"/>
      <c r="K1200" s="97"/>
      <c r="L1200" s="104"/>
      <c r="M1200" s="97"/>
      <c r="N1200" s="105"/>
      <c r="AF1200" s="83"/>
      <c r="AG1200" s="91"/>
      <c r="AJ1200" s="94" t="s">
        <v>138</v>
      </c>
      <c r="AL1200" s="91"/>
      <c r="AM1200" s="91"/>
    </row>
    <row r="1201" spans="1:39" customFormat="1" ht="15" x14ac:dyDescent="0.25">
      <c r="A1201" s="95"/>
      <c r="B1201" s="93"/>
      <c r="C1201" s="218" t="s">
        <v>139</v>
      </c>
      <c r="D1201" s="218"/>
      <c r="E1201" s="218"/>
      <c r="F1201" s="106"/>
      <c r="G1201" s="107"/>
      <c r="H1201" s="107"/>
      <c r="I1201" s="107"/>
      <c r="J1201" s="108">
        <v>50.16</v>
      </c>
      <c r="K1201" s="107"/>
      <c r="L1201" s="109">
        <v>1522.86</v>
      </c>
      <c r="M1201" s="107"/>
      <c r="N1201" s="110">
        <v>24326.78</v>
      </c>
      <c r="AF1201" s="83"/>
      <c r="AG1201" s="91"/>
      <c r="AK1201" s="94" t="s">
        <v>139</v>
      </c>
      <c r="AL1201" s="91"/>
      <c r="AM1201" s="91"/>
    </row>
    <row r="1202" spans="1:39" customFormat="1" ht="15" x14ac:dyDescent="0.25">
      <c r="A1202" s="102"/>
      <c r="B1202" s="93"/>
      <c r="C1202" s="208" t="s">
        <v>140</v>
      </c>
      <c r="D1202" s="208"/>
      <c r="E1202" s="208"/>
      <c r="F1202" s="96"/>
      <c r="G1202" s="97"/>
      <c r="H1202" s="97"/>
      <c r="I1202" s="97"/>
      <c r="J1202" s="104"/>
      <c r="K1202" s="97"/>
      <c r="L1202" s="98">
        <v>305.72000000000003</v>
      </c>
      <c r="M1202" s="97"/>
      <c r="N1202" s="100">
        <v>15212.62</v>
      </c>
      <c r="AF1202" s="83"/>
      <c r="AG1202" s="91"/>
      <c r="AJ1202" s="94" t="s">
        <v>140</v>
      </c>
      <c r="AL1202" s="91"/>
      <c r="AM1202" s="91"/>
    </row>
    <row r="1203" spans="1:39" customFormat="1" ht="15" x14ac:dyDescent="0.25">
      <c r="A1203" s="102"/>
      <c r="B1203" s="93" t="s">
        <v>141</v>
      </c>
      <c r="C1203" s="208" t="s">
        <v>142</v>
      </c>
      <c r="D1203" s="208"/>
      <c r="E1203" s="208"/>
      <c r="F1203" s="96" t="s">
        <v>143</v>
      </c>
      <c r="G1203" s="111">
        <v>103</v>
      </c>
      <c r="H1203" s="97"/>
      <c r="I1203" s="111">
        <v>103</v>
      </c>
      <c r="J1203" s="104"/>
      <c r="K1203" s="97"/>
      <c r="L1203" s="98">
        <v>314.89</v>
      </c>
      <c r="M1203" s="97"/>
      <c r="N1203" s="100">
        <v>15669</v>
      </c>
      <c r="AF1203" s="83"/>
      <c r="AG1203" s="91"/>
      <c r="AJ1203" s="94" t="s">
        <v>142</v>
      </c>
      <c r="AL1203" s="91"/>
      <c r="AM1203" s="91"/>
    </row>
    <row r="1204" spans="1:39" customFormat="1" ht="15" x14ac:dyDescent="0.25">
      <c r="A1204" s="102"/>
      <c r="B1204" s="93" t="s">
        <v>144</v>
      </c>
      <c r="C1204" s="208" t="s">
        <v>145</v>
      </c>
      <c r="D1204" s="208"/>
      <c r="E1204" s="208"/>
      <c r="F1204" s="96" t="s">
        <v>143</v>
      </c>
      <c r="G1204" s="111">
        <v>60</v>
      </c>
      <c r="H1204" s="97"/>
      <c r="I1204" s="111">
        <v>60</v>
      </c>
      <c r="J1204" s="104"/>
      <c r="K1204" s="97"/>
      <c r="L1204" s="98">
        <v>183.43</v>
      </c>
      <c r="M1204" s="97"/>
      <c r="N1204" s="100">
        <v>9127.57</v>
      </c>
      <c r="AF1204" s="83"/>
      <c r="AG1204" s="91"/>
      <c r="AJ1204" s="94" t="s">
        <v>145</v>
      </c>
      <c r="AL1204" s="91"/>
      <c r="AM1204" s="91"/>
    </row>
    <row r="1205" spans="1:39" customFormat="1" ht="15" x14ac:dyDescent="0.25">
      <c r="A1205" s="112"/>
      <c r="B1205" s="113"/>
      <c r="C1205" s="210" t="s">
        <v>146</v>
      </c>
      <c r="D1205" s="210"/>
      <c r="E1205" s="210"/>
      <c r="F1205" s="86"/>
      <c r="G1205" s="87"/>
      <c r="H1205" s="87"/>
      <c r="I1205" s="87"/>
      <c r="J1205" s="89"/>
      <c r="K1205" s="87"/>
      <c r="L1205" s="114">
        <v>2021.18</v>
      </c>
      <c r="M1205" s="107"/>
      <c r="N1205" s="115">
        <v>49123.35</v>
      </c>
      <c r="AF1205" s="83"/>
      <c r="AG1205" s="91"/>
      <c r="AL1205" s="91" t="s">
        <v>146</v>
      </c>
      <c r="AM1205" s="91"/>
    </row>
    <row r="1206" spans="1:39" customFormat="1" ht="34.5" x14ac:dyDescent="0.25">
      <c r="A1206" s="84" t="s">
        <v>720</v>
      </c>
      <c r="B1206" s="85" t="s">
        <v>279</v>
      </c>
      <c r="C1206" s="210" t="s">
        <v>280</v>
      </c>
      <c r="D1206" s="210"/>
      <c r="E1206" s="210"/>
      <c r="F1206" s="86" t="s">
        <v>71</v>
      </c>
      <c r="G1206" s="87"/>
      <c r="H1206" s="87"/>
      <c r="I1206" s="88">
        <v>12</v>
      </c>
      <c r="J1206" s="89"/>
      <c r="K1206" s="87"/>
      <c r="L1206" s="89"/>
      <c r="M1206" s="87"/>
      <c r="N1206" s="90"/>
      <c r="AF1206" s="83"/>
      <c r="AG1206" s="91" t="s">
        <v>280</v>
      </c>
      <c r="AL1206" s="91"/>
      <c r="AM1206" s="91"/>
    </row>
    <row r="1207" spans="1:39" customFormat="1" ht="34.5" x14ac:dyDescent="0.25">
      <c r="A1207" s="92"/>
      <c r="B1207" s="93" t="s">
        <v>126</v>
      </c>
      <c r="C1207" s="203" t="s">
        <v>127</v>
      </c>
      <c r="D1207" s="203"/>
      <c r="E1207" s="203"/>
      <c r="F1207" s="203"/>
      <c r="G1207" s="203"/>
      <c r="H1207" s="203"/>
      <c r="I1207" s="203"/>
      <c r="J1207" s="203"/>
      <c r="K1207" s="203"/>
      <c r="L1207" s="203"/>
      <c r="M1207" s="203"/>
      <c r="N1207" s="211"/>
      <c r="AF1207" s="83"/>
      <c r="AG1207" s="91"/>
      <c r="AH1207" s="94" t="s">
        <v>127</v>
      </c>
      <c r="AL1207" s="91"/>
      <c r="AM1207" s="91"/>
    </row>
    <row r="1208" spans="1:39" customFormat="1" ht="22.5" x14ac:dyDescent="0.25">
      <c r="A1208" s="92"/>
      <c r="B1208" s="93" t="s">
        <v>128</v>
      </c>
      <c r="C1208" s="203" t="s">
        <v>129</v>
      </c>
      <c r="D1208" s="203"/>
      <c r="E1208" s="203"/>
      <c r="F1208" s="203"/>
      <c r="G1208" s="203"/>
      <c r="H1208" s="203"/>
      <c r="I1208" s="203"/>
      <c r="J1208" s="203"/>
      <c r="K1208" s="203"/>
      <c r="L1208" s="203"/>
      <c r="M1208" s="203"/>
      <c r="N1208" s="211"/>
      <c r="AF1208" s="83"/>
      <c r="AG1208" s="91"/>
      <c r="AH1208" s="94" t="s">
        <v>129</v>
      </c>
      <c r="AL1208" s="91"/>
      <c r="AM1208" s="91"/>
    </row>
    <row r="1209" spans="1:39" customFormat="1" ht="15" x14ac:dyDescent="0.25">
      <c r="A1209" s="95"/>
      <c r="B1209" s="93" t="s">
        <v>130</v>
      </c>
      <c r="C1209" s="208" t="s">
        <v>131</v>
      </c>
      <c r="D1209" s="208"/>
      <c r="E1209" s="208"/>
      <c r="F1209" s="96"/>
      <c r="G1209" s="97"/>
      <c r="H1209" s="97"/>
      <c r="I1209" s="97"/>
      <c r="J1209" s="98">
        <v>2.04</v>
      </c>
      <c r="K1209" s="99">
        <v>1.38</v>
      </c>
      <c r="L1209" s="98">
        <v>33.78</v>
      </c>
      <c r="M1209" s="99">
        <v>49.76</v>
      </c>
      <c r="N1209" s="100">
        <v>1680.89</v>
      </c>
      <c r="AF1209" s="83"/>
      <c r="AG1209" s="91"/>
      <c r="AI1209" s="94" t="s">
        <v>131</v>
      </c>
      <c r="AL1209" s="91"/>
      <c r="AM1209" s="91"/>
    </row>
    <row r="1210" spans="1:39" customFormat="1" ht="15" x14ac:dyDescent="0.25">
      <c r="A1210" s="95"/>
      <c r="B1210" s="93" t="s">
        <v>132</v>
      </c>
      <c r="C1210" s="208" t="s">
        <v>133</v>
      </c>
      <c r="D1210" s="208"/>
      <c r="E1210" s="208"/>
      <c r="F1210" s="96"/>
      <c r="G1210" s="97"/>
      <c r="H1210" s="97"/>
      <c r="I1210" s="97"/>
      <c r="J1210" s="98">
        <v>11.01</v>
      </c>
      <c r="K1210" s="99">
        <v>1.38</v>
      </c>
      <c r="L1210" s="98">
        <v>182.33</v>
      </c>
      <c r="M1210" s="99">
        <v>13.37</v>
      </c>
      <c r="N1210" s="100">
        <v>2437.75</v>
      </c>
      <c r="AF1210" s="83"/>
      <c r="AG1210" s="91"/>
      <c r="AI1210" s="94" t="s">
        <v>133</v>
      </c>
      <c r="AL1210" s="91"/>
      <c r="AM1210" s="91"/>
    </row>
    <row r="1211" spans="1:39" customFormat="1" ht="15" x14ac:dyDescent="0.25">
      <c r="A1211" s="95"/>
      <c r="B1211" s="93" t="s">
        <v>134</v>
      </c>
      <c r="C1211" s="208" t="s">
        <v>135</v>
      </c>
      <c r="D1211" s="208"/>
      <c r="E1211" s="208"/>
      <c r="F1211" s="96"/>
      <c r="G1211" s="97"/>
      <c r="H1211" s="97"/>
      <c r="I1211" s="97"/>
      <c r="J1211" s="98">
        <v>1.89</v>
      </c>
      <c r="K1211" s="99">
        <v>1.38</v>
      </c>
      <c r="L1211" s="98">
        <v>31.3</v>
      </c>
      <c r="M1211" s="99">
        <v>49.76</v>
      </c>
      <c r="N1211" s="100">
        <v>1557.49</v>
      </c>
      <c r="AF1211" s="83"/>
      <c r="AG1211" s="91"/>
      <c r="AI1211" s="94" t="s">
        <v>135</v>
      </c>
      <c r="AL1211" s="91"/>
      <c r="AM1211" s="91"/>
    </row>
    <row r="1212" spans="1:39" customFormat="1" ht="15" x14ac:dyDescent="0.25">
      <c r="A1212" s="102"/>
      <c r="B1212" s="93"/>
      <c r="C1212" s="208" t="s">
        <v>136</v>
      </c>
      <c r="D1212" s="208"/>
      <c r="E1212" s="208"/>
      <c r="F1212" s="96" t="s">
        <v>137</v>
      </c>
      <c r="G1212" s="99">
        <v>0.25</v>
      </c>
      <c r="H1212" s="99">
        <v>1.38</v>
      </c>
      <c r="I1212" s="99">
        <v>4.1399999999999997</v>
      </c>
      <c r="J1212" s="104"/>
      <c r="K1212" s="97"/>
      <c r="L1212" s="104"/>
      <c r="M1212" s="97"/>
      <c r="N1212" s="105"/>
      <c r="AF1212" s="83"/>
      <c r="AG1212" s="91"/>
      <c r="AJ1212" s="94" t="s">
        <v>136</v>
      </c>
      <c r="AL1212" s="91"/>
      <c r="AM1212" s="91"/>
    </row>
    <row r="1213" spans="1:39" customFormat="1" ht="15" x14ac:dyDescent="0.25">
      <c r="A1213" s="102"/>
      <c r="B1213" s="93"/>
      <c r="C1213" s="208" t="s">
        <v>138</v>
      </c>
      <c r="D1213" s="208"/>
      <c r="E1213" s="208"/>
      <c r="F1213" s="96" t="s">
        <v>137</v>
      </c>
      <c r="G1213" s="99">
        <v>0.14000000000000001</v>
      </c>
      <c r="H1213" s="99">
        <v>1.38</v>
      </c>
      <c r="I1213" s="103">
        <v>2.3184</v>
      </c>
      <c r="J1213" s="104"/>
      <c r="K1213" s="97"/>
      <c r="L1213" s="104"/>
      <c r="M1213" s="97"/>
      <c r="N1213" s="105"/>
      <c r="AF1213" s="83"/>
      <c r="AG1213" s="91"/>
      <c r="AJ1213" s="94" t="s">
        <v>138</v>
      </c>
      <c r="AL1213" s="91"/>
      <c r="AM1213" s="91"/>
    </row>
    <row r="1214" spans="1:39" customFormat="1" ht="15" x14ac:dyDescent="0.25">
      <c r="A1214" s="95"/>
      <c r="B1214" s="93"/>
      <c r="C1214" s="218" t="s">
        <v>139</v>
      </c>
      <c r="D1214" s="218"/>
      <c r="E1214" s="218"/>
      <c r="F1214" s="106"/>
      <c r="G1214" s="107"/>
      <c r="H1214" s="107"/>
      <c r="I1214" s="107"/>
      <c r="J1214" s="108">
        <v>13.05</v>
      </c>
      <c r="K1214" s="107"/>
      <c r="L1214" s="108">
        <v>216.11</v>
      </c>
      <c r="M1214" s="107"/>
      <c r="N1214" s="110">
        <v>4118.6400000000003</v>
      </c>
      <c r="AF1214" s="83"/>
      <c r="AG1214" s="91"/>
      <c r="AK1214" s="94" t="s">
        <v>139</v>
      </c>
      <c r="AL1214" s="91"/>
      <c r="AM1214" s="91"/>
    </row>
    <row r="1215" spans="1:39" customFormat="1" ht="15" x14ac:dyDescent="0.25">
      <c r="A1215" s="102"/>
      <c r="B1215" s="93"/>
      <c r="C1215" s="208" t="s">
        <v>140</v>
      </c>
      <c r="D1215" s="208"/>
      <c r="E1215" s="208"/>
      <c r="F1215" s="96"/>
      <c r="G1215" s="97"/>
      <c r="H1215" s="97"/>
      <c r="I1215" s="97"/>
      <c r="J1215" s="104"/>
      <c r="K1215" s="97"/>
      <c r="L1215" s="98">
        <v>65.08</v>
      </c>
      <c r="M1215" s="97"/>
      <c r="N1215" s="100">
        <v>3238.38</v>
      </c>
      <c r="AF1215" s="83"/>
      <c r="AG1215" s="91"/>
      <c r="AJ1215" s="94" t="s">
        <v>140</v>
      </c>
      <c r="AL1215" s="91"/>
      <c r="AM1215" s="91"/>
    </row>
    <row r="1216" spans="1:39" customFormat="1" ht="15" x14ac:dyDescent="0.25">
      <c r="A1216" s="102"/>
      <c r="B1216" s="93" t="s">
        <v>141</v>
      </c>
      <c r="C1216" s="208" t="s">
        <v>142</v>
      </c>
      <c r="D1216" s="208"/>
      <c r="E1216" s="208"/>
      <c r="F1216" s="96" t="s">
        <v>143</v>
      </c>
      <c r="G1216" s="111">
        <v>103</v>
      </c>
      <c r="H1216" s="97"/>
      <c r="I1216" s="111">
        <v>103</v>
      </c>
      <c r="J1216" s="104"/>
      <c r="K1216" s="97"/>
      <c r="L1216" s="98">
        <v>67.03</v>
      </c>
      <c r="M1216" s="97"/>
      <c r="N1216" s="100">
        <v>3335.53</v>
      </c>
      <c r="AF1216" s="83"/>
      <c r="AG1216" s="91"/>
      <c r="AJ1216" s="94" t="s">
        <v>142</v>
      </c>
      <c r="AL1216" s="91"/>
      <c r="AM1216" s="91"/>
    </row>
    <row r="1217" spans="1:39" customFormat="1" ht="15" x14ac:dyDescent="0.25">
      <c r="A1217" s="102"/>
      <c r="B1217" s="93" t="s">
        <v>144</v>
      </c>
      <c r="C1217" s="208" t="s">
        <v>145</v>
      </c>
      <c r="D1217" s="208"/>
      <c r="E1217" s="208"/>
      <c r="F1217" s="96" t="s">
        <v>143</v>
      </c>
      <c r="G1217" s="111">
        <v>60</v>
      </c>
      <c r="H1217" s="97"/>
      <c r="I1217" s="111">
        <v>60</v>
      </c>
      <c r="J1217" s="104"/>
      <c r="K1217" s="97"/>
      <c r="L1217" s="98">
        <v>39.049999999999997</v>
      </c>
      <c r="M1217" s="97"/>
      <c r="N1217" s="100">
        <v>1943.03</v>
      </c>
      <c r="AF1217" s="83"/>
      <c r="AG1217" s="91"/>
      <c r="AJ1217" s="94" t="s">
        <v>145</v>
      </c>
      <c r="AL1217" s="91"/>
      <c r="AM1217" s="91"/>
    </row>
    <row r="1218" spans="1:39" customFormat="1" ht="15" x14ac:dyDescent="0.25">
      <c r="A1218" s="112"/>
      <c r="B1218" s="113"/>
      <c r="C1218" s="210" t="s">
        <v>146</v>
      </c>
      <c r="D1218" s="210"/>
      <c r="E1218" s="210"/>
      <c r="F1218" s="86"/>
      <c r="G1218" s="87"/>
      <c r="H1218" s="87"/>
      <c r="I1218" s="87"/>
      <c r="J1218" s="89"/>
      <c r="K1218" s="87"/>
      <c r="L1218" s="119">
        <v>322.19</v>
      </c>
      <c r="M1218" s="107"/>
      <c r="N1218" s="115">
        <v>9397.2000000000007</v>
      </c>
      <c r="AF1218" s="83"/>
      <c r="AG1218" s="91"/>
      <c r="AL1218" s="91" t="s">
        <v>146</v>
      </c>
      <c r="AM1218" s="91"/>
    </row>
    <row r="1219" spans="1:39" customFormat="1" ht="23.25" x14ac:dyDescent="0.25">
      <c r="A1219" s="84" t="s">
        <v>721</v>
      </c>
      <c r="B1219" s="85" t="s">
        <v>777</v>
      </c>
      <c r="C1219" s="210" t="s">
        <v>696</v>
      </c>
      <c r="D1219" s="210"/>
      <c r="E1219" s="210"/>
      <c r="F1219" s="86" t="s">
        <v>71</v>
      </c>
      <c r="G1219" s="87"/>
      <c r="H1219" s="87"/>
      <c r="I1219" s="88">
        <v>5</v>
      </c>
      <c r="J1219" s="89"/>
      <c r="K1219" s="87"/>
      <c r="L1219" s="89"/>
      <c r="M1219" s="87"/>
      <c r="N1219" s="90"/>
      <c r="AF1219" s="83"/>
      <c r="AG1219" s="91" t="s">
        <v>696</v>
      </c>
      <c r="AL1219" s="91"/>
      <c r="AM1219" s="91"/>
    </row>
    <row r="1220" spans="1:39" customFormat="1" ht="34.5" x14ac:dyDescent="0.25">
      <c r="A1220" s="92"/>
      <c r="B1220" s="93" t="s">
        <v>126</v>
      </c>
      <c r="C1220" s="203" t="s">
        <v>127</v>
      </c>
      <c r="D1220" s="203"/>
      <c r="E1220" s="203"/>
      <c r="F1220" s="203"/>
      <c r="G1220" s="203"/>
      <c r="H1220" s="203"/>
      <c r="I1220" s="203"/>
      <c r="J1220" s="203"/>
      <c r="K1220" s="203"/>
      <c r="L1220" s="203"/>
      <c r="M1220" s="203"/>
      <c r="N1220" s="211"/>
      <c r="AF1220" s="83"/>
      <c r="AG1220" s="91"/>
      <c r="AH1220" s="94" t="s">
        <v>127</v>
      </c>
      <c r="AL1220" s="91"/>
      <c r="AM1220" s="91"/>
    </row>
    <row r="1221" spans="1:39" customFormat="1" ht="22.5" x14ac:dyDescent="0.25">
      <c r="A1221" s="92"/>
      <c r="B1221" s="93" t="s">
        <v>128</v>
      </c>
      <c r="C1221" s="203" t="s">
        <v>129</v>
      </c>
      <c r="D1221" s="203"/>
      <c r="E1221" s="203"/>
      <c r="F1221" s="203"/>
      <c r="G1221" s="203"/>
      <c r="H1221" s="203"/>
      <c r="I1221" s="203"/>
      <c r="J1221" s="203"/>
      <c r="K1221" s="203"/>
      <c r="L1221" s="203"/>
      <c r="M1221" s="203"/>
      <c r="N1221" s="211"/>
      <c r="AF1221" s="83"/>
      <c r="AG1221" s="91"/>
      <c r="AH1221" s="94" t="s">
        <v>129</v>
      </c>
      <c r="AL1221" s="91"/>
      <c r="AM1221" s="91"/>
    </row>
    <row r="1222" spans="1:39" customFormat="1" ht="15" x14ac:dyDescent="0.25">
      <c r="A1222" s="95"/>
      <c r="B1222" s="93" t="s">
        <v>130</v>
      </c>
      <c r="C1222" s="208" t="s">
        <v>131</v>
      </c>
      <c r="D1222" s="208"/>
      <c r="E1222" s="208"/>
      <c r="F1222" s="96"/>
      <c r="G1222" s="97"/>
      <c r="H1222" s="97"/>
      <c r="I1222" s="97"/>
      <c r="J1222" s="98">
        <v>6.94</v>
      </c>
      <c r="K1222" s="99">
        <v>1.38</v>
      </c>
      <c r="L1222" s="98">
        <v>47.89</v>
      </c>
      <c r="M1222" s="99">
        <v>49.76</v>
      </c>
      <c r="N1222" s="100">
        <v>2383.0100000000002</v>
      </c>
      <c r="AF1222" s="83"/>
      <c r="AG1222" s="91"/>
      <c r="AI1222" s="94" t="s">
        <v>131</v>
      </c>
      <c r="AL1222" s="91"/>
      <c r="AM1222" s="91"/>
    </row>
    <row r="1223" spans="1:39" customFormat="1" ht="15" x14ac:dyDescent="0.25">
      <c r="A1223" s="95"/>
      <c r="B1223" s="93" t="s">
        <v>132</v>
      </c>
      <c r="C1223" s="208" t="s">
        <v>133</v>
      </c>
      <c r="D1223" s="208"/>
      <c r="E1223" s="208"/>
      <c r="F1223" s="96"/>
      <c r="G1223" s="97"/>
      <c r="H1223" s="97"/>
      <c r="I1223" s="97"/>
      <c r="J1223" s="98">
        <v>1.81</v>
      </c>
      <c r="K1223" s="99">
        <v>1.38</v>
      </c>
      <c r="L1223" s="98">
        <v>12.49</v>
      </c>
      <c r="M1223" s="99">
        <v>13.37</v>
      </c>
      <c r="N1223" s="120">
        <v>166.99</v>
      </c>
      <c r="AF1223" s="83"/>
      <c r="AG1223" s="91"/>
      <c r="AI1223" s="94" t="s">
        <v>133</v>
      </c>
      <c r="AL1223" s="91"/>
      <c r="AM1223" s="91"/>
    </row>
    <row r="1224" spans="1:39" customFormat="1" ht="15" x14ac:dyDescent="0.25">
      <c r="A1224" s="95"/>
      <c r="B1224" s="93" t="s">
        <v>134</v>
      </c>
      <c r="C1224" s="208" t="s">
        <v>135</v>
      </c>
      <c r="D1224" s="208"/>
      <c r="E1224" s="208"/>
      <c r="F1224" s="96"/>
      <c r="G1224" s="97"/>
      <c r="H1224" s="97"/>
      <c r="I1224" s="97"/>
      <c r="J1224" s="98">
        <v>0.26</v>
      </c>
      <c r="K1224" s="99">
        <v>1.38</v>
      </c>
      <c r="L1224" s="98">
        <v>1.79</v>
      </c>
      <c r="M1224" s="99">
        <v>49.76</v>
      </c>
      <c r="N1224" s="120">
        <v>89.07</v>
      </c>
      <c r="AF1224" s="83"/>
      <c r="AG1224" s="91"/>
      <c r="AI1224" s="94" t="s">
        <v>135</v>
      </c>
      <c r="AL1224" s="91"/>
      <c r="AM1224" s="91"/>
    </row>
    <row r="1225" spans="1:39" customFormat="1" ht="15" x14ac:dyDescent="0.25">
      <c r="A1225" s="95"/>
      <c r="B1225" s="93" t="s">
        <v>158</v>
      </c>
      <c r="C1225" s="208" t="s">
        <v>159</v>
      </c>
      <c r="D1225" s="208"/>
      <c r="E1225" s="208"/>
      <c r="F1225" s="96"/>
      <c r="G1225" s="97"/>
      <c r="H1225" s="97"/>
      <c r="I1225" s="97"/>
      <c r="J1225" s="98">
        <v>0.51</v>
      </c>
      <c r="K1225" s="97"/>
      <c r="L1225" s="98">
        <v>2.5499999999999998</v>
      </c>
      <c r="M1225" s="99">
        <v>8.3699999999999992</v>
      </c>
      <c r="N1225" s="120">
        <v>21.34</v>
      </c>
      <c r="AF1225" s="83"/>
      <c r="AG1225" s="91"/>
      <c r="AI1225" s="94" t="s">
        <v>159</v>
      </c>
      <c r="AL1225" s="91"/>
      <c r="AM1225" s="91"/>
    </row>
    <row r="1226" spans="1:39" customFormat="1" ht="15" x14ac:dyDescent="0.25">
      <c r="A1226" s="102"/>
      <c r="B1226" s="93"/>
      <c r="C1226" s="208" t="s">
        <v>136</v>
      </c>
      <c r="D1226" s="208"/>
      <c r="E1226" s="208"/>
      <c r="F1226" s="96" t="s">
        <v>137</v>
      </c>
      <c r="G1226" s="116">
        <v>0.7</v>
      </c>
      <c r="H1226" s="99">
        <v>1.38</v>
      </c>
      <c r="I1226" s="99">
        <v>4.83</v>
      </c>
      <c r="J1226" s="104"/>
      <c r="K1226" s="97"/>
      <c r="L1226" s="104"/>
      <c r="M1226" s="97"/>
      <c r="N1226" s="105"/>
      <c r="AF1226" s="83"/>
      <c r="AG1226" s="91"/>
      <c r="AJ1226" s="94" t="s">
        <v>136</v>
      </c>
      <c r="AL1226" s="91"/>
      <c r="AM1226" s="91"/>
    </row>
    <row r="1227" spans="1:39" customFormat="1" ht="15" x14ac:dyDescent="0.25">
      <c r="A1227" s="102"/>
      <c r="B1227" s="93"/>
      <c r="C1227" s="208" t="s">
        <v>138</v>
      </c>
      <c r="D1227" s="208"/>
      <c r="E1227" s="208"/>
      <c r="F1227" s="96" t="s">
        <v>137</v>
      </c>
      <c r="G1227" s="99">
        <v>0.02</v>
      </c>
      <c r="H1227" s="99">
        <v>1.38</v>
      </c>
      <c r="I1227" s="117">
        <v>0.13800000000000001</v>
      </c>
      <c r="J1227" s="104"/>
      <c r="K1227" s="97"/>
      <c r="L1227" s="104"/>
      <c r="M1227" s="97"/>
      <c r="N1227" s="105"/>
      <c r="AF1227" s="83"/>
      <c r="AG1227" s="91"/>
      <c r="AJ1227" s="94" t="s">
        <v>138</v>
      </c>
      <c r="AL1227" s="91"/>
      <c r="AM1227" s="91"/>
    </row>
    <row r="1228" spans="1:39" customFormat="1" ht="15" x14ac:dyDescent="0.25">
      <c r="A1228" s="95"/>
      <c r="B1228" s="93"/>
      <c r="C1228" s="218" t="s">
        <v>139</v>
      </c>
      <c r="D1228" s="218"/>
      <c r="E1228" s="218"/>
      <c r="F1228" s="106"/>
      <c r="G1228" s="107"/>
      <c r="H1228" s="107"/>
      <c r="I1228" s="107"/>
      <c r="J1228" s="108">
        <v>9.26</v>
      </c>
      <c r="K1228" s="107"/>
      <c r="L1228" s="108">
        <v>62.93</v>
      </c>
      <c r="M1228" s="107"/>
      <c r="N1228" s="110">
        <v>2571.34</v>
      </c>
      <c r="AF1228" s="83"/>
      <c r="AG1228" s="91"/>
      <c r="AK1228" s="94" t="s">
        <v>139</v>
      </c>
      <c r="AL1228" s="91"/>
      <c r="AM1228" s="91"/>
    </row>
    <row r="1229" spans="1:39" customFormat="1" ht="15" x14ac:dyDescent="0.25">
      <c r="A1229" s="102"/>
      <c r="B1229" s="93"/>
      <c r="C1229" s="208" t="s">
        <v>140</v>
      </c>
      <c r="D1229" s="208"/>
      <c r="E1229" s="208"/>
      <c r="F1229" s="96"/>
      <c r="G1229" s="97"/>
      <c r="H1229" s="97"/>
      <c r="I1229" s="97"/>
      <c r="J1229" s="104"/>
      <c r="K1229" s="97"/>
      <c r="L1229" s="98">
        <v>49.68</v>
      </c>
      <c r="M1229" s="97"/>
      <c r="N1229" s="100">
        <v>2472.08</v>
      </c>
      <c r="AF1229" s="83"/>
      <c r="AG1229" s="91"/>
      <c r="AJ1229" s="94" t="s">
        <v>140</v>
      </c>
      <c r="AL1229" s="91"/>
      <c r="AM1229" s="91"/>
    </row>
    <row r="1230" spans="1:39" customFormat="1" ht="23.25" x14ac:dyDescent="0.25">
      <c r="A1230" s="102"/>
      <c r="B1230" s="93" t="s">
        <v>204</v>
      </c>
      <c r="C1230" s="208" t="s">
        <v>205</v>
      </c>
      <c r="D1230" s="208"/>
      <c r="E1230" s="208"/>
      <c r="F1230" s="96" t="s">
        <v>143</v>
      </c>
      <c r="G1230" s="111">
        <v>97</v>
      </c>
      <c r="H1230" s="97"/>
      <c r="I1230" s="111">
        <v>97</v>
      </c>
      <c r="J1230" s="104"/>
      <c r="K1230" s="97"/>
      <c r="L1230" s="98">
        <v>48.19</v>
      </c>
      <c r="M1230" s="97"/>
      <c r="N1230" s="100">
        <v>2397.92</v>
      </c>
      <c r="AF1230" s="83"/>
      <c r="AG1230" s="91"/>
      <c r="AJ1230" s="94" t="s">
        <v>205</v>
      </c>
      <c r="AL1230" s="91"/>
      <c r="AM1230" s="91"/>
    </row>
    <row r="1231" spans="1:39" customFormat="1" ht="23.25" x14ac:dyDescent="0.25">
      <c r="A1231" s="102"/>
      <c r="B1231" s="93" t="s">
        <v>206</v>
      </c>
      <c r="C1231" s="208" t="s">
        <v>207</v>
      </c>
      <c r="D1231" s="208"/>
      <c r="E1231" s="208"/>
      <c r="F1231" s="96" t="s">
        <v>143</v>
      </c>
      <c r="G1231" s="111">
        <v>51</v>
      </c>
      <c r="H1231" s="97"/>
      <c r="I1231" s="111">
        <v>51</v>
      </c>
      <c r="J1231" s="104"/>
      <c r="K1231" s="97"/>
      <c r="L1231" s="98">
        <v>25.34</v>
      </c>
      <c r="M1231" s="97"/>
      <c r="N1231" s="100">
        <v>1260.76</v>
      </c>
      <c r="AF1231" s="83"/>
      <c r="AG1231" s="91"/>
      <c r="AJ1231" s="94" t="s">
        <v>207</v>
      </c>
      <c r="AL1231" s="91"/>
      <c r="AM1231" s="91"/>
    </row>
    <row r="1232" spans="1:39" customFormat="1" ht="15" x14ac:dyDescent="0.25">
      <c r="A1232" s="112"/>
      <c r="B1232" s="113"/>
      <c r="C1232" s="210" t="s">
        <v>146</v>
      </c>
      <c r="D1232" s="210"/>
      <c r="E1232" s="210"/>
      <c r="F1232" s="86"/>
      <c r="G1232" s="87"/>
      <c r="H1232" s="87"/>
      <c r="I1232" s="87"/>
      <c r="J1232" s="89"/>
      <c r="K1232" s="87"/>
      <c r="L1232" s="119">
        <v>136.46</v>
      </c>
      <c r="M1232" s="107"/>
      <c r="N1232" s="115">
        <v>6230.02</v>
      </c>
      <c r="AF1232" s="83"/>
      <c r="AG1232" s="91"/>
      <c r="AL1232" s="91" t="s">
        <v>146</v>
      </c>
      <c r="AM1232" s="91"/>
    </row>
    <row r="1233" spans="1:39" customFormat="1" ht="0" hidden="1" customHeight="1" x14ac:dyDescent="0.25">
      <c r="A1233" s="123"/>
      <c r="B1233" s="124"/>
      <c r="C1233" s="124"/>
      <c r="D1233" s="124"/>
      <c r="E1233" s="124"/>
      <c r="F1233" s="125"/>
      <c r="G1233" s="125"/>
      <c r="H1233" s="125"/>
      <c r="I1233" s="125"/>
      <c r="J1233" s="126"/>
      <c r="K1233" s="125"/>
      <c r="L1233" s="126"/>
      <c r="M1233" s="97"/>
      <c r="N1233" s="126"/>
      <c r="AF1233" s="83"/>
      <c r="AG1233" s="91"/>
      <c r="AL1233" s="91"/>
      <c r="AM1233" s="91"/>
    </row>
    <row r="1234" spans="1:39" customFormat="1" ht="15" x14ac:dyDescent="0.25">
      <c r="A1234" s="127"/>
      <c r="B1234" s="128"/>
      <c r="C1234" s="210" t="s">
        <v>946</v>
      </c>
      <c r="D1234" s="210"/>
      <c r="E1234" s="210"/>
      <c r="F1234" s="210"/>
      <c r="G1234" s="210"/>
      <c r="H1234" s="210"/>
      <c r="I1234" s="210"/>
      <c r="J1234" s="210"/>
      <c r="K1234" s="210"/>
      <c r="L1234" s="129">
        <v>11634</v>
      </c>
      <c r="M1234" s="130"/>
      <c r="N1234" s="131">
        <v>367848.44</v>
      </c>
      <c r="AF1234" s="83"/>
      <c r="AG1234" s="91"/>
      <c r="AL1234" s="91"/>
      <c r="AM1234" s="91" t="s">
        <v>946</v>
      </c>
    </row>
    <row r="1235" spans="1:39" customFormat="1" ht="15" x14ac:dyDescent="0.25">
      <c r="A1235" s="212" t="s">
        <v>947</v>
      </c>
      <c r="B1235" s="213"/>
      <c r="C1235" s="213"/>
      <c r="D1235" s="213"/>
      <c r="E1235" s="213"/>
      <c r="F1235" s="213"/>
      <c r="G1235" s="213"/>
      <c r="H1235" s="213"/>
      <c r="I1235" s="213"/>
      <c r="J1235" s="213"/>
      <c r="K1235" s="213"/>
      <c r="L1235" s="213"/>
      <c r="M1235" s="213"/>
      <c r="N1235" s="214"/>
      <c r="AF1235" s="83" t="s">
        <v>947</v>
      </c>
      <c r="AG1235" s="91"/>
      <c r="AL1235" s="91"/>
      <c r="AM1235" s="91"/>
    </row>
    <row r="1236" spans="1:39" customFormat="1" ht="23.25" x14ac:dyDescent="0.25">
      <c r="A1236" s="84" t="s">
        <v>574</v>
      </c>
      <c r="B1236" s="85" t="s">
        <v>211</v>
      </c>
      <c r="C1236" s="210" t="s">
        <v>155</v>
      </c>
      <c r="D1236" s="210"/>
      <c r="E1236" s="210"/>
      <c r="F1236" s="86" t="s">
        <v>71</v>
      </c>
      <c r="G1236" s="87"/>
      <c r="H1236" s="87"/>
      <c r="I1236" s="88">
        <v>9</v>
      </c>
      <c r="J1236" s="89"/>
      <c r="K1236" s="87"/>
      <c r="L1236" s="89"/>
      <c r="M1236" s="87"/>
      <c r="N1236" s="90"/>
      <c r="AF1236" s="83"/>
      <c r="AG1236" s="91" t="s">
        <v>155</v>
      </c>
      <c r="AL1236" s="91"/>
      <c r="AM1236" s="91"/>
    </row>
    <row r="1237" spans="1:39" customFormat="1" ht="34.5" x14ac:dyDescent="0.25">
      <c r="A1237" s="92"/>
      <c r="B1237" s="93" t="s">
        <v>126</v>
      </c>
      <c r="C1237" s="203" t="s">
        <v>127</v>
      </c>
      <c r="D1237" s="203"/>
      <c r="E1237" s="203"/>
      <c r="F1237" s="203"/>
      <c r="G1237" s="203"/>
      <c r="H1237" s="203"/>
      <c r="I1237" s="203"/>
      <c r="J1237" s="203"/>
      <c r="K1237" s="203"/>
      <c r="L1237" s="203"/>
      <c r="M1237" s="203"/>
      <c r="N1237" s="211"/>
      <c r="AF1237" s="83"/>
      <c r="AG1237" s="91"/>
      <c r="AH1237" s="94" t="s">
        <v>127</v>
      </c>
      <c r="AL1237" s="91"/>
      <c r="AM1237" s="91"/>
    </row>
    <row r="1238" spans="1:39" customFormat="1" ht="22.5" x14ac:dyDescent="0.25">
      <c r="A1238" s="92"/>
      <c r="B1238" s="93" t="s">
        <v>128</v>
      </c>
      <c r="C1238" s="203" t="s">
        <v>129</v>
      </c>
      <c r="D1238" s="203"/>
      <c r="E1238" s="203"/>
      <c r="F1238" s="203"/>
      <c r="G1238" s="203"/>
      <c r="H1238" s="203"/>
      <c r="I1238" s="203"/>
      <c r="J1238" s="203"/>
      <c r="K1238" s="203"/>
      <c r="L1238" s="203"/>
      <c r="M1238" s="203"/>
      <c r="N1238" s="211"/>
      <c r="AF1238" s="83"/>
      <c r="AG1238" s="91"/>
      <c r="AH1238" s="94" t="s">
        <v>129</v>
      </c>
      <c r="AL1238" s="91"/>
      <c r="AM1238" s="91"/>
    </row>
    <row r="1239" spans="1:39" customFormat="1" ht="15" x14ac:dyDescent="0.25">
      <c r="A1239" s="95"/>
      <c r="B1239" s="93" t="s">
        <v>130</v>
      </c>
      <c r="C1239" s="208" t="s">
        <v>131</v>
      </c>
      <c r="D1239" s="208"/>
      <c r="E1239" s="208"/>
      <c r="F1239" s="96"/>
      <c r="G1239" s="97"/>
      <c r="H1239" s="97"/>
      <c r="I1239" s="97"/>
      <c r="J1239" s="98">
        <v>27.11</v>
      </c>
      <c r="K1239" s="99">
        <v>1.38</v>
      </c>
      <c r="L1239" s="98">
        <v>336.71</v>
      </c>
      <c r="M1239" s="99">
        <v>49.76</v>
      </c>
      <c r="N1239" s="100">
        <v>16754.689999999999</v>
      </c>
      <c r="AF1239" s="83"/>
      <c r="AG1239" s="91"/>
      <c r="AI1239" s="94" t="s">
        <v>131</v>
      </c>
      <c r="AL1239" s="91"/>
      <c r="AM1239" s="91"/>
    </row>
    <row r="1240" spans="1:39" customFormat="1" ht="15" x14ac:dyDescent="0.25">
      <c r="A1240" s="95"/>
      <c r="B1240" s="93" t="s">
        <v>132</v>
      </c>
      <c r="C1240" s="208" t="s">
        <v>133</v>
      </c>
      <c r="D1240" s="208"/>
      <c r="E1240" s="208"/>
      <c r="F1240" s="96"/>
      <c r="G1240" s="97"/>
      <c r="H1240" s="97"/>
      <c r="I1240" s="97"/>
      <c r="J1240" s="98">
        <v>106.69</v>
      </c>
      <c r="K1240" s="99">
        <v>1.38</v>
      </c>
      <c r="L1240" s="101">
        <v>1325.09</v>
      </c>
      <c r="M1240" s="99">
        <v>13.37</v>
      </c>
      <c r="N1240" s="100">
        <v>17716.45</v>
      </c>
      <c r="AF1240" s="83"/>
      <c r="AG1240" s="91"/>
      <c r="AI1240" s="94" t="s">
        <v>133</v>
      </c>
      <c r="AL1240" s="91"/>
      <c r="AM1240" s="91"/>
    </row>
    <row r="1241" spans="1:39" customFormat="1" ht="15" x14ac:dyDescent="0.25">
      <c r="A1241" s="95"/>
      <c r="B1241" s="93" t="s">
        <v>134</v>
      </c>
      <c r="C1241" s="208" t="s">
        <v>135</v>
      </c>
      <c r="D1241" s="208"/>
      <c r="E1241" s="208"/>
      <c r="F1241" s="96"/>
      <c r="G1241" s="97"/>
      <c r="H1241" s="97"/>
      <c r="I1241" s="97"/>
      <c r="J1241" s="98">
        <v>10.09</v>
      </c>
      <c r="K1241" s="99">
        <v>1.38</v>
      </c>
      <c r="L1241" s="98">
        <v>125.32</v>
      </c>
      <c r="M1241" s="99">
        <v>49.76</v>
      </c>
      <c r="N1241" s="100">
        <v>6235.92</v>
      </c>
      <c r="AF1241" s="83"/>
      <c r="AG1241" s="91"/>
      <c r="AI1241" s="94" t="s">
        <v>135</v>
      </c>
      <c r="AL1241" s="91"/>
      <c r="AM1241" s="91"/>
    </row>
    <row r="1242" spans="1:39" customFormat="1" ht="15" x14ac:dyDescent="0.25">
      <c r="A1242" s="95"/>
      <c r="B1242" s="93" t="s">
        <v>158</v>
      </c>
      <c r="C1242" s="208" t="s">
        <v>159</v>
      </c>
      <c r="D1242" s="208"/>
      <c r="E1242" s="208"/>
      <c r="F1242" s="96"/>
      <c r="G1242" s="97"/>
      <c r="H1242" s="97"/>
      <c r="I1242" s="97"/>
      <c r="J1242" s="98">
        <v>45.54</v>
      </c>
      <c r="K1242" s="97"/>
      <c r="L1242" s="98">
        <v>409.86</v>
      </c>
      <c r="M1242" s="99">
        <v>8.3699999999999992</v>
      </c>
      <c r="N1242" s="100">
        <v>3430.53</v>
      </c>
      <c r="AF1242" s="83"/>
      <c r="AG1242" s="91"/>
      <c r="AI1242" s="94" t="s">
        <v>159</v>
      </c>
      <c r="AL1242" s="91"/>
      <c r="AM1242" s="91"/>
    </row>
    <row r="1243" spans="1:39" customFormat="1" ht="15" x14ac:dyDescent="0.25">
      <c r="A1243" s="102"/>
      <c r="B1243" s="93"/>
      <c r="C1243" s="208" t="s">
        <v>136</v>
      </c>
      <c r="D1243" s="208"/>
      <c r="E1243" s="208"/>
      <c r="F1243" s="96" t="s">
        <v>137</v>
      </c>
      <c r="G1243" s="99">
        <v>3.06</v>
      </c>
      <c r="H1243" s="99">
        <v>1.38</v>
      </c>
      <c r="I1243" s="103">
        <v>38.005200000000002</v>
      </c>
      <c r="J1243" s="104"/>
      <c r="K1243" s="97"/>
      <c r="L1243" s="104"/>
      <c r="M1243" s="97"/>
      <c r="N1243" s="105"/>
      <c r="AF1243" s="83"/>
      <c r="AG1243" s="91"/>
      <c r="AJ1243" s="94" t="s">
        <v>136</v>
      </c>
      <c r="AL1243" s="91"/>
      <c r="AM1243" s="91"/>
    </row>
    <row r="1244" spans="1:39" customFormat="1" ht="15" x14ac:dyDescent="0.25">
      <c r="A1244" s="102"/>
      <c r="B1244" s="93"/>
      <c r="C1244" s="208" t="s">
        <v>138</v>
      </c>
      <c r="D1244" s="208"/>
      <c r="E1244" s="208"/>
      <c r="F1244" s="96" t="s">
        <v>137</v>
      </c>
      <c r="G1244" s="99">
        <v>0.87</v>
      </c>
      <c r="H1244" s="99">
        <v>1.38</v>
      </c>
      <c r="I1244" s="103">
        <v>10.805400000000001</v>
      </c>
      <c r="J1244" s="104"/>
      <c r="K1244" s="97"/>
      <c r="L1244" s="104"/>
      <c r="M1244" s="97"/>
      <c r="N1244" s="105"/>
      <c r="AF1244" s="83"/>
      <c r="AG1244" s="91"/>
      <c r="AJ1244" s="94" t="s">
        <v>138</v>
      </c>
      <c r="AL1244" s="91"/>
      <c r="AM1244" s="91"/>
    </row>
    <row r="1245" spans="1:39" customFormat="1" ht="15" x14ac:dyDescent="0.25">
      <c r="A1245" s="95"/>
      <c r="B1245" s="93"/>
      <c r="C1245" s="218" t="s">
        <v>139</v>
      </c>
      <c r="D1245" s="218"/>
      <c r="E1245" s="218"/>
      <c r="F1245" s="106"/>
      <c r="G1245" s="107"/>
      <c r="H1245" s="107"/>
      <c r="I1245" s="107"/>
      <c r="J1245" s="108">
        <v>179.34</v>
      </c>
      <c r="K1245" s="107"/>
      <c r="L1245" s="109">
        <v>2071.66</v>
      </c>
      <c r="M1245" s="107"/>
      <c r="N1245" s="110">
        <v>37901.67</v>
      </c>
      <c r="AF1245" s="83"/>
      <c r="AG1245" s="91"/>
      <c r="AK1245" s="94" t="s">
        <v>139</v>
      </c>
      <c r="AL1245" s="91"/>
      <c r="AM1245" s="91"/>
    </row>
    <row r="1246" spans="1:39" customFormat="1" ht="15" x14ac:dyDescent="0.25">
      <c r="A1246" s="102"/>
      <c r="B1246" s="93"/>
      <c r="C1246" s="208" t="s">
        <v>140</v>
      </c>
      <c r="D1246" s="208"/>
      <c r="E1246" s="208"/>
      <c r="F1246" s="96"/>
      <c r="G1246" s="97"/>
      <c r="H1246" s="97"/>
      <c r="I1246" s="97"/>
      <c r="J1246" s="104"/>
      <c r="K1246" s="97"/>
      <c r="L1246" s="98">
        <v>462.03</v>
      </c>
      <c r="M1246" s="97"/>
      <c r="N1246" s="100">
        <v>22990.61</v>
      </c>
      <c r="AF1246" s="83"/>
      <c r="AG1246" s="91"/>
      <c r="AJ1246" s="94" t="s">
        <v>140</v>
      </c>
      <c r="AL1246" s="91"/>
      <c r="AM1246" s="91"/>
    </row>
    <row r="1247" spans="1:39" customFormat="1" ht="15" x14ac:dyDescent="0.25">
      <c r="A1247" s="102"/>
      <c r="B1247" s="93" t="s">
        <v>141</v>
      </c>
      <c r="C1247" s="208" t="s">
        <v>142</v>
      </c>
      <c r="D1247" s="208"/>
      <c r="E1247" s="208"/>
      <c r="F1247" s="96" t="s">
        <v>143</v>
      </c>
      <c r="G1247" s="111">
        <v>103</v>
      </c>
      <c r="H1247" s="97"/>
      <c r="I1247" s="111">
        <v>103</v>
      </c>
      <c r="J1247" s="104"/>
      <c r="K1247" s="97"/>
      <c r="L1247" s="98">
        <v>475.89</v>
      </c>
      <c r="M1247" s="97"/>
      <c r="N1247" s="100">
        <v>23680.33</v>
      </c>
      <c r="AF1247" s="83"/>
      <c r="AG1247" s="91"/>
      <c r="AJ1247" s="94" t="s">
        <v>142</v>
      </c>
      <c r="AL1247" s="91"/>
      <c r="AM1247" s="91"/>
    </row>
    <row r="1248" spans="1:39" customFormat="1" ht="15" x14ac:dyDescent="0.25">
      <c r="A1248" s="102"/>
      <c r="B1248" s="93" t="s">
        <v>144</v>
      </c>
      <c r="C1248" s="208" t="s">
        <v>145</v>
      </c>
      <c r="D1248" s="208"/>
      <c r="E1248" s="208"/>
      <c r="F1248" s="96" t="s">
        <v>143</v>
      </c>
      <c r="G1248" s="111">
        <v>60</v>
      </c>
      <c r="H1248" s="97"/>
      <c r="I1248" s="111">
        <v>60</v>
      </c>
      <c r="J1248" s="104"/>
      <c r="K1248" s="97"/>
      <c r="L1248" s="98">
        <v>277.22000000000003</v>
      </c>
      <c r="M1248" s="97"/>
      <c r="N1248" s="100">
        <v>13794.37</v>
      </c>
      <c r="AF1248" s="83"/>
      <c r="AG1248" s="91"/>
      <c r="AJ1248" s="94" t="s">
        <v>145</v>
      </c>
      <c r="AL1248" s="91"/>
      <c r="AM1248" s="91"/>
    </row>
    <row r="1249" spans="1:41" customFormat="1" ht="15" x14ac:dyDescent="0.25">
      <c r="A1249" s="112"/>
      <c r="B1249" s="113"/>
      <c r="C1249" s="210" t="s">
        <v>146</v>
      </c>
      <c r="D1249" s="210"/>
      <c r="E1249" s="210"/>
      <c r="F1249" s="86"/>
      <c r="G1249" s="87"/>
      <c r="H1249" s="87"/>
      <c r="I1249" s="87"/>
      <c r="J1249" s="89"/>
      <c r="K1249" s="87"/>
      <c r="L1249" s="114">
        <v>2824.77</v>
      </c>
      <c r="M1249" s="107"/>
      <c r="N1249" s="115">
        <v>75376.37</v>
      </c>
      <c r="AF1249" s="83"/>
      <c r="AG1249" s="91"/>
      <c r="AL1249" s="91" t="s">
        <v>146</v>
      </c>
      <c r="AM1249" s="91"/>
    </row>
    <row r="1250" spans="1:41" customFormat="1" ht="15" x14ac:dyDescent="0.25">
      <c r="A1250" s="84" t="s">
        <v>575</v>
      </c>
      <c r="B1250" s="85" t="s">
        <v>213</v>
      </c>
      <c r="C1250" s="210" t="s">
        <v>214</v>
      </c>
      <c r="D1250" s="210"/>
      <c r="E1250" s="210"/>
      <c r="F1250" s="86" t="s">
        <v>215</v>
      </c>
      <c r="G1250" s="87"/>
      <c r="H1250" s="87"/>
      <c r="I1250" s="121">
        <v>-0.54</v>
      </c>
      <c r="J1250" s="119">
        <v>610</v>
      </c>
      <c r="K1250" s="87"/>
      <c r="L1250" s="119">
        <v>-329.4</v>
      </c>
      <c r="M1250" s="121">
        <v>8.3699999999999992</v>
      </c>
      <c r="N1250" s="115">
        <v>-2757.08</v>
      </c>
      <c r="AF1250" s="83"/>
      <c r="AG1250" s="91" t="s">
        <v>214</v>
      </c>
      <c r="AL1250" s="91"/>
      <c r="AM1250" s="91"/>
    </row>
    <row r="1251" spans="1:41" customFormat="1" ht="15" x14ac:dyDescent="0.25">
      <c r="A1251" s="112"/>
      <c r="B1251" s="113"/>
      <c r="C1251" s="208" t="s">
        <v>216</v>
      </c>
      <c r="D1251" s="208"/>
      <c r="E1251" s="208"/>
      <c r="F1251" s="208"/>
      <c r="G1251" s="208"/>
      <c r="H1251" s="208"/>
      <c r="I1251" s="208"/>
      <c r="J1251" s="208"/>
      <c r="K1251" s="208"/>
      <c r="L1251" s="208"/>
      <c r="M1251" s="208"/>
      <c r="N1251" s="209"/>
      <c r="AF1251" s="83"/>
      <c r="AG1251" s="91"/>
      <c r="AL1251" s="91"/>
      <c r="AM1251" s="91"/>
      <c r="AO1251" s="94" t="s">
        <v>216</v>
      </c>
    </row>
    <row r="1252" spans="1:41" customFormat="1" ht="15" x14ac:dyDescent="0.25">
      <c r="A1252" s="112"/>
      <c r="B1252" s="113"/>
      <c r="C1252" s="210" t="s">
        <v>146</v>
      </c>
      <c r="D1252" s="210"/>
      <c r="E1252" s="210"/>
      <c r="F1252" s="86"/>
      <c r="G1252" s="87"/>
      <c r="H1252" s="87"/>
      <c r="I1252" s="87"/>
      <c r="J1252" s="89"/>
      <c r="K1252" s="87"/>
      <c r="L1252" s="119">
        <v>-329.4</v>
      </c>
      <c r="M1252" s="107"/>
      <c r="N1252" s="115">
        <v>-2757.08</v>
      </c>
      <c r="AF1252" s="83"/>
      <c r="AG1252" s="91"/>
      <c r="AL1252" s="91" t="s">
        <v>146</v>
      </c>
      <c r="AM1252" s="91"/>
    </row>
    <row r="1253" spans="1:41" customFormat="1" ht="34.5" x14ac:dyDescent="0.25">
      <c r="A1253" s="84" t="s">
        <v>725</v>
      </c>
      <c r="B1253" s="85" t="s">
        <v>218</v>
      </c>
      <c r="C1253" s="210" t="s">
        <v>162</v>
      </c>
      <c r="D1253" s="210"/>
      <c r="E1253" s="210"/>
      <c r="F1253" s="86" t="s">
        <v>71</v>
      </c>
      <c r="G1253" s="87"/>
      <c r="H1253" s="87"/>
      <c r="I1253" s="88">
        <v>4</v>
      </c>
      <c r="J1253" s="89"/>
      <c r="K1253" s="87"/>
      <c r="L1253" s="89"/>
      <c r="M1253" s="87"/>
      <c r="N1253" s="90"/>
      <c r="AF1253" s="83"/>
      <c r="AG1253" s="91" t="s">
        <v>162</v>
      </c>
      <c r="AL1253" s="91"/>
      <c r="AM1253" s="91"/>
    </row>
    <row r="1254" spans="1:41" customFormat="1" ht="34.5" x14ac:dyDescent="0.25">
      <c r="A1254" s="92"/>
      <c r="B1254" s="93" t="s">
        <v>126</v>
      </c>
      <c r="C1254" s="203" t="s">
        <v>127</v>
      </c>
      <c r="D1254" s="203"/>
      <c r="E1254" s="203"/>
      <c r="F1254" s="203"/>
      <c r="G1254" s="203"/>
      <c r="H1254" s="203"/>
      <c r="I1254" s="203"/>
      <c r="J1254" s="203"/>
      <c r="K1254" s="203"/>
      <c r="L1254" s="203"/>
      <c r="M1254" s="203"/>
      <c r="N1254" s="211"/>
      <c r="AF1254" s="83"/>
      <c r="AG1254" s="91"/>
      <c r="AH1254" s="94" t="s">
        <v>127</v>
      </c>
      <c r="AL1254" s="91"/>
      <c r="AM1254" s="91"/>
    </row>
    <row r="1255" spans="1:41" customFormat="1" ht="22.5" x14ac:dyDescent="0.25">
      <c r="A1255" s="92"/>
      <c r="B1255" s="93" t="s">
        <v>128</v>
      </c>
      <c r="C1255" s="203" t="s">
        <v>129</v>
      </c>
      <c r="D1255" s="203"/>
      <c r="E1255" s="203"/>
      <c r="F1255" s="203"/>
      <c r="G1255" s="203"/>
      <c r="H1255" s="203"/>
      <c r="I1255" s="203"/>
      <c r="J1255" s="203"/>
      <c r="K1255" s="203"/>
      <c r="L1255" s="203"/>
      <c r="M1255" s="203"/>
      <c r="N1255" s="211"/>
      <c r="AF1255" s="83"/>
      <c r="AG1255" s="91"/>
      <c r="AH1255" s="94" t="s">
        <v>129</v>
      </c>
      <c r="AL1255" s="91"/>
      <c r="AM1255" s="91"/>
    </row>
    <row r="1256" spans="1:41" customFormat="1" ht="15" x14ac:dyDescent="0.25">
      <c r="A1256" s="95"/>
      <c r="B1256" s="93" t="s">
        <v>130</v>
      </c>
      <c r="C1256" s="208" t="s">
        <v>131</v>
      </c>
      <c r="D1256" s="208"/>
      <c r="E1256" s="208"/>
      <c r="F1256" s="96"/>
      <c r="G1256" s="97"/>
      <c r="H1256" s="97"/>
      <c r="I1256" s="97"/>
      <c r="J1256" s="98">
        <v>52.98</v>
      </c>
      <c r="K1256" s="99">
        <v>1.38</v>
      </c>
      <c r="L1256" s="98">
        <v>292.45</v>
      </c>
      <c r="M1256" s="99">
        <v>49.76</v>
      </c>
      <c r="N1256" s="100">
        <v>14552.31</v>
      </c>
      <c r="AF1256" s="83"/>
      <c r="AG1256" s="91"/>
      <c r="AI1256" s="94" t="s">
        <v>131</v>
      </c>
      <c r="AL1256" s="91"/>
      <c r="AM1256" s="91"/>
    </row>
    <row r="1257" spans="1:41" customFormat="1" ht="15" x14ac:dyDescent="0.25">
      <c r="A1257" s="95"/>
      <c r="B1257" s="93" t="s">
        <v>132</v>
      </c>
      <c r="C1257" s="208" t="s">
        <v>133</v>
      </c>
      <c r="D1257" s="208"/>
      <c r="E1257" s="208"/>
      <c r="F1257" s="96"/>
      <c r="G1257" s="97"/>
      <c r="H1257" s="97"/>
      <c r="I1257" s="97"/>
      <c r="J1257" s="98">
        <v>247.94</v>
      </c>
      <c r="K1257" s="99">
        <v>1.38</v>
      </c>
      <c r="L1257" s="101">
        <v>1368.63</v>
      </c>
      <c r="M1257" s="99">
        <v>13.37</v>
      </c>
      <c r="N1257" s="100">
        <v>18298.580000000002</v>
      </c>
      <c r="AF1257" s="83"/>
      <c r="AG1257" s="91"/>
      <c r="AI1257" s="94" t="s">
        <v>133</v>
      </c>
      <c r="AL1257" s="91"/>
      <c r="AM1257" s="91"/>
    </row>
    <row r="1258" spans="1:41" customFormat="1" ht="15" x14ac:dyDescent="0.25">
      <c r="A1258" s="95"/>
      <c r="B1258" s="93" t="s">
        <v>134</v>
      </c>
      <c r="C1258" s="208" t="s">
        <v>135</v>
      </c>
      <c r="D1258" s="208"/>
      <c r="E1258" s="208"/>
      <c r="F1258" s="96"/>
      <c r="G1258" s="97"/>
      <c r="H1258" s="97"/>
      <c r="I1258" s="97"/>
      <c r="J1258" s="98">
        <v>23.2</v>
      </c>
      <c r="K1258" s="99">
        <v>1.38</v>
      </c>
      <c r="L1258" s="98">
        <v>128.06</v>
      </c>
      <c r="M1258" s="99">
        <v>49.76</v>
      </c>
      <c r="N1258" s="100">
        <v>6372.27</v>
      </c>
      <c r="AF1258" s="83"/>
      <c r="AG1258" s="91"/>
      <c r="AI1258" s="94" t="s">
        <v>135</v>
      </c>
      <c r="AL1258" s="91"/>
      <c r="AM1258" s="91"/>
    </row>
    <row r="1259" spans="1:41" customFormat="1" ht="15" x14ac:dyDescent="0.25">
      <c r="A1259" s="95"/>
      <c r="B1259" s="93" t="s">
        <v>158</v>
      </c>
      <c r="C1259" s="208" t="s">
        <v>159</v>
      </c>
      <c r="D1259" s="208"/>
      <c r="E1259" s="208"/>
      <c r="F1259" s="96"/>
      <c r="G1259" s="97"/>
      <c r="H1259" s="97"/>
      <c r="I1259" s="97"/>
      <c r="J1259" s="98">
        <v>45.54</v>
      </c>
      <c r="K1259" s="97"/>
      <c r="L1259" s="98">
        <v>182.16</v>
      </c>
      <c r="M1259" s="99">
        <v>8.3699999999999992</v>
      </c>
      <c r="N1259" s="100">
        <v>1524.68</v>
      </c>
      <c r="AF1259" s="83"/>
      <c r="AG1259" s="91"/>
      <c r="AI1259" s="94" t="s">
        <v>159</v>
      </c>
      <c r="AL1259" s="91"/>
      <c r="AM1259" s="91"/>
    </row>
    <row r="1260" spans="1:41" customFormat="1" ht="15" x14ac:dyDescent="0.25">
      <c r="A1260" s="102"/>
      <c r="B1260" s="93"/>
      <c r="C1260" s="208" t="s">
        <v>136</v>
      </c>
      <c r="D1260" s="208"/>
      <c r="E1260" s="208"/>
      <c r="F1260" s="96" t="s">
        <v>137</v>
      </c>
      <c r="G1260" s="99">
        <v>5.98</v>
      </c>
      <c r="H1260" s="99">
        <v>1.38</v>
      </c>
      <c r="I1260" s="103">
        <v>33.009599999999999</v>
      </c>
      <c r="J1260" s="104"/>
      <c r="K1260" s="97"/>
      <c r="L1260" s="104"/>
      <c r="M1260" s="97"/>
      <c r="N1260" s="105"/>
      <c r="AF1260" s="83"/>
      <c r="AG1260" s="91"/>
      <c r="AJ1260" s="94" t="s">
        <v>136</v>
      </c>
      <c r="AL1260" s="91"/>
      <c r="AM1260" s="91"/>
    </row>
    <row r="1261" spans="1:41" customFormat="1" ht="15" x14ac:dyDescent="0.25">
      <c r="A1261" s="102"/>
      <c r="B1261" s="93"/>
      <c r="C1261" s="208" t="s">
        <v>138</v>
      </c>
      <c r="D1261" s="208"/>
      <c r="E1261" s="208"/>
      <c r="F1261" s="96" t="s">
        <v>137</v>
      </c>
      <c r="G1261" s="111">
        <v>2</v>
      </c>
      <c r="H1261" s="99">
        <v>1.38</v>
      </c>
      <c r="I1261" s="99">
        <v>11.04</v>
      </c>
      <c r="J1261" s="104"/>
      <c r="K1261" s="97"/>
      <c r="L1261" s="104"/>
      <c r="M1261" s="97"/>
      <c r="N1261" s="105"/>
      <c r="AF1261" s="83"/>
      <c r="AG1261" s="91"/>
      <c r="AJ1261" s="94" t="s">
        <v>138</v>
      </c>
      <c r="AL1261" s="91"/>
      <c r="AM1261" s="91"/>
    </row>
    <row r="1262" spans="1:41" customFormat="1" ht="15" x14ac:dyDescent="0.25">
      <c r="A1262" s="95"/>
      <c r="B1262" s="93"/>
      <c r="C1262" s="218" t="s">
        <v>139</v>
      </c>
      <c r="D1262" s="218"/>
      <c r="E1262" s="218"/>
      <c r="F1262" s="106"/>
      <c r="G1262" s="107"/>
      <c r="H1262" s="107"/>
      <c r="I1262" s="107"/>
      <c r="J1262" s="108">
        <v>346.46</v>
      </c>
      <c r="K1262" s="107"/>
      <c r="L1262" s="109">
        <v>1843.24</v>
      </c>
      <c r="M1262" s="107"/>
      <c r="N1262" s="110">
        <v>34375.57</v>
      </c>
      <c r="AF1262" s="83"/>
      <c r="AG1262" s="91"/>
      <c r="AK1262" s="94" t="s">
        <v>139</v>
      </c>
      <c r="AL1262" s="91"/>
      <c r="AM1262" s="91"/>
    </row>
    <row r="1263" spans="1:41" customFormat="1" ht="15" x14ac:dyDescent="0.25">
      <c r="A1263" s="102"/>
      <c r="B1263" s="93"/>
      <c r="C1263" s="208" t="s">
        <v>140</v>
      </c>
      <c r="D1263" s="208"/>
      <c r="E1263" s="208"/>
      <c r="F1263" s="96"/>
      <c r="G1263" s="97"/>
      <c r="H1263" s="97"/>
      <c r="I1263" s="97"/>
      <c r="J1263" s="104"/>
      <c r="K1263" s="97"/>
      <c r="L1263" s="98">
        <v>420.51</v>
      </c>
      <c r="M1263" s="97"/>
      <c r="N1263" s="100">
        <v>20924.580000000002</v>
      </c>
      <c r="AF1263" s="83"/>
      <c r="AG1263" s="91"/>
      <c r="AJ1263" s="94" t="s">
        <v>140</v>
      </c>
      <c r="AL1263" s="91"/>
      <c r="AM1263" s="91"/>
    </row>
    <row r="1264" spans="1:41" customFormat="1" ht="15" x14ac:dyDescent="0.25">
      <c r="A1264" s="102"/>
      <c r="B1264" s="93" t="s">
        <v>141</v>
      </c>
      <c r="C1264" s="208" t="s">
        <v>142</v>
      </c>
      <c r="D1264" s="208"/>
      <c r="E1264" s="208"/>
      <c r="F1264" s="96" t="s">
        <v>143</v>
      </c>
      <c r="G1264" s="111">
        <v>103</v>
      </c>
      <c r="H1264" s="97"/>
      <c r="I1264" s="111">
        <v>103</v>
      </c>
      <c r="J1264" s="104"/>
      <c r="K1264" s="97"/>
      <c r="L1264" s="98">
        <v>433.13</v>
      </c>
      <c r="M1264" s="97"/>
      <c r="N1264" s="100">
        <v>21552.32</v>
      </c>
      <c r="AF1264" s="83"/>
      <c r="AG1264" s="91"/>
      <c r="AJ1264" s="94" t="s">
        <v>142</v>
      </c>
      <c r="AL1264" s="91"/>
      <c r="AM1264" s="91"/>
    </row>
    <row r="1265" spans="1:41" customFormat="1" ht="15" x14ac:dyDescent="0.25">
      <c r="A1265" s="102"/>
      <c r="B1265" s="93" t="s">
        <v>144</v>
      </c>
      <c r="C1265" s="208" t="s">
        <v>145</v>
      </c>
      <c r="D1265" s="208"/>
      <c r="E1265" s="208"/>
      <c r="F1265" s="96" t="s">
        <v>143</v>
      </c>
      <c r="G1265" s="111">
        <v>60</v>
      </c>
      <c r="H1265" s="97"/>
      <c r="I1265" s="111">
        <v>60</v>
      </c>
      <c r="J1265" s="104"/>
      <c r="K1265" s="97"/>
      <c r="L1265" s="98">
        <v>252.31</v>
      </c>
      <c r="M1265" s="97"/>
      <c r="N1265" s="100">
        <v>12554.75</v>
      </c>
      <c r="AF1265" s="83"/>
      <c r="AG1265" s="91"/>
      <c r="AJ1265" s="94" t="s">
        <v>145</v>
      </c>
      <c r="AL1265" s="91"/>
      <c r="AM1265" s="91"/>
    </row>
    <row r="1266" spans="1:41" customFormat="1" ht="15" x14ac:dyDescent="0.25">
      <c r="A1266" s="112"/>
      <c r="B1266" s="113"/>
      <c r="C1266" s="210" t="s">
        <v>146</v>
      </c>
      <c r="D1266" s="210"/>
      <c r="E1266" s="210"/>
      <c r="F1266" s="86"/>
      <c r="G1266" s="87"/>
      <c r="H1266" s="87"/>
      <c r="I1266" s="87"/>
      <c r="J1266" s="89"/>
      <c r="K1266" s="87"/>
      <c r="L1266" s="114">
        <v>2528.6799999999998</v>
      </c>
      <c r="M1266" s="107"/>
      <c r="N1266" s="115">
        <v>68482.64</v>
      </c>
      <c r="AF1266" s="83"/>
      <c r="AG1266" s="91"/>
      <c r="AL1266" s="91" t="s">
        <v>146</v>
      </c>
      <c r="AM1266" s="91"/>
    </row>
    <row r="1267" spans="1:41" customFormat="1" ht="15" x14ac:dyDescent="0.25">
      <c r="A1267" s="84" t="s">
        <v>726</v>
      </c>
      <c r="B1267" s="85" t="s">
        <v>213</v>
      </c>
      <c r="C1267" s="210" t="s">
        <v>214</v>
      </c>
      <c r="D1267" s="210"/>
      <c r="E1267" s="210"/>
      <c r="F1267" s="86" t="s">
        <v>215</v>
      </c>
      <c r="G1267" s="87"/>
      <c r="H1267" s="87"/>
      <c r="I1267" s="121">
        <v>-0.24</v>
      </c>
      <c r="J1267" s="119">
        <v>610</v>
      </c>
      <c r="K1267" s="87"/>
      <c r="L1267" s="119">
        <v>-146.4</v>
      </c>
      <c r="M1267" s="121">
        <v>8.3699999999999992</v>
      </c>
      <c r="N1267" s="115">
        <v>-1225.3699999999999</v>
      </c>
      <c r="AF1267" s="83"/>
      <c r="AG1267" s="91" t="s">
        <v>214</v>
      </c>
      <c r="AL1267" s="91"/>
      <c r="AM1267" s="91"/>
    </row>
    <row r="1268" spans="1:41" customFormat="1" ht="15" x14ac:dyDescent="0.25">
      <c r="A1268" s="112"/>
      <c r="B1268" s="113"/>
      <c r="C1268" s="208" t="s">
        <v>216</v>
      </c>
      <c r="D1268" s="208"/>
      <c r="E1268" s="208"/>
      <c r="F1268" s="208"/>
      <c r="G1268" s="208"/>
      <c r="H1268" s="208"/>
      <c r="I1268" s="208"/>
      <c r="J1268" s="208"/>
      <c r="K1268" s="208"/>
      <c r="L1268" s="208"/>
      <c r="M1268" s="208"/>
      <c r="N1268" s="209"/>
      <c r="AF1268" s="83"/>
      <c r="AG1268" s="91"/>
      <c r="AL1268" s="91"/>
      <c r="AM1268" s="91"/>
      <c r="AO1268" s="94" t="s">
        <v>216</v>
      </c>
    </row>
    <row r="1269" spans="1:41" customFormat="1" ht="15" x14ac:dyDescent="0.25">
      <c r="A1269" s="112"/>
      <c r="B1269" s="113"/>
      <c r="C1269" s="210" t="s">
        <v>146</v>
      </c>
      <c r="D1269" s="210"/>
      <c r="E1269" s="210"/>
      <c r="F1269" s="86"/>
      <c r="G1269" s="87"/>
      <c r="H1269" s="87"/>
      <c r="I1269" s="87"/>
      <c r="J1269" s="89"/>
      <c r="K1269" s="87"/>
      <c r="L1269" s="119">
        <v>-146.4</v>
      </c>
      <c r="M1269" s="107"/>
      <c r="N1269" s="115">
        <v>-1225.3699999999999</v>
      </c>
      <c r="AF1269" s="83"/>
      <c r="AG1269" s="91"/>
      <c r="AL1269" s="91" t="s">
        <v>146</v>
      </c>
      <c r="AM1269" s="91"/>
    </row>
    <row r="1270" spans="1:41" customFormat="1" ht="34.5" x14ac:dyDescent="0.25">
      <c r="A1270" s="84" t="s">
        <v>727</v>
      </c>
      <c r="B1270" s="85" t="s">
        <v>504</v>
      </c>
      <c r="C1270" s="210" t="s">
        <v>505</v>
      </c>
      <c r="D1270" s="210"/>
      <c r="E1270" s="210"/>
      <c r="F1270" s="86" t="s">
        <v>71</v>
      </c>
      <c r="G1270" s="87"/>
      <c r="H1270" s="87"/>
      <c r="I1270" s="88">
        <v>1</v>
      </c>
      <c r="J1270" s="89"/>
      <c r="K1270" s="87"/>
      <c r="L1270" s="89"/>
      <c r="M1270" s="87"/>
      <c r="N1270" s="90"/>
      <c r="AF1270" s="83"/>
      <c r="AG1270" s="91" t="s">
        <v>505</v>
      </c>
      <c r="AL1270" s="91"/>
      <c r="AM1270" s="91"/>
    </row>
    <row r="1271" spans="1:41" customFormat="1" ht="34.5" x14ac:dyDescent="0.25">
      <c r="A1271" s="92"/>
      <c r="B1271" s="93" t="s">
        <v>126</v>
      </c>
      <c r="C1271" s="203" t="s">
        <v>127</v>
      </c>
      <c r="D1271" s="203"/>
      <c r="E1271" s="203"/>
      <c r="F1271" s="203"/>
      <c r="G1271" s="203"/>
      <c r="H1271" s="203"/>
      <c r="I1271" s="203"/>
      <c r="J1271" s="203"/>
      <c r="K1271" s="203"/>
      <c r="L1271" s="203"/>
      <c r="M1271" s="203"/>
      <c r="N1271" s="211"/>
      <c r="AF1271" s="83"/>
      <c r="AG1271" s="91"/>
      <c r="AH1271" s="94" t="s">
        <v>127</v>
      </c>
      <c r="AL1271" s="91"/>
      <c r="AM1271" s="91"/>
    </row>
    <row r="1272" spans="1:41" customFormat="1" ht="22.5" x14ac:dyDescent="0.25">
      <c r="A1272" s="92"/>
      <c r="B1272" s="93" t="s">
        <v>128</v>
      </c>
      <c r="C1272" s="203" t="s">
        <v>129</v>
      </c>
      <c r="D1272" s="203"/>
      <c r="E1272" s="203"/>
      <c r="F1272" s="203"/>
      <c r="G1272" s="203"/>
      <c r="H1272" s="203"/>
      <c r="I1272" s="203"/>
      <c r="J1272" s="203"/>
      <c r="K1272" s="203"/>
      <c r="L1272" s="203"/>
      <c r="M1272" s="203"/>
      <c r="N1272" s="211"/>
      <c r="AF1272" s="83"/>
      <c r="AG1272" s="91"/>
      <c r="AH1272" s="94" t="s">
        <v>129</v>
      </c>
      <c r="AL1272" s="91"/>
      <c r="AM1272" s="91"/>
    </row>
    <row r="1273" spans="1:41" customFormat="1" ht="15" x14ac:dyDescent="0.25">
      <c r="A1273" s="95"/>
      <c r="B1273" s="93" t="s">
        <v>130</v>
      </c>
      <c r="C1273" s="208" t="s">
        <v>131</v>
      </c>
      <c r="D1273" s="208"/>
      <c r="E1273" s="208"/>
      <c r="F1273" s="96"/>
      <c r="G1273" s="97"/>
      <c r="H1273" s="97"/>
      <c r="I1273" s="97"/>
      <c r="J1273" s="98">
        <v>79.739999999999995</v>
      </c>
      <c r="K1273" s="99">
        <v>1.38</v>
      </c>
      <c r="L1273" s="98">
        <v>110.04</v>
      </c>
      <c r="M1273" s="99">
        <v>49.76</v>
      </c>
      <c r="N1273" s="100">
        <v>5475.59</v>
      </c>
      <c r="AF1273" s="83"/>
      <c r="AG1273" s="91"/>
      <c r="AI1273" s="94" t="s">
        <v>131</v>
      </c>
      <c r="AL1273" s="91"/>
      <c r="AM1273" s="91"/>
    </row>
    <row r="1274" spans="1:41" customFormat="1" ht="15" x14ac:dyDescent="0.25">
      <c r="A1274" s="95"/>
      <c r="B1274" s="93" t="s">
        <v>132</v>
      </c>
      <c r="C1274" s="208" t="s">
        <v>133</v>
      </c>
      <c r="D1274" s="208"/>
      <c r="E1274" s="208"/>
      <c r="F1274" s="96"/>
      <c r="G1274" s="97"/>
      <c r="H1274" s="97"/>
      <c r="I1274" s="97"/>
      <c r="J1274" s="98">
        <v>400.28</v>
      </c>
      <c r="K1274" s="99">
        <v>1.38</v>
      </c>
      <c r="L1274" s="98">
        <v>552.39</v>
      </c>
      <c r="M1274" s="99">
        <v>13.37</v>
      </c>
      <c r="N1274" s="100">
        <v>7385.45</v>
      </c>
      <c r="AF1274" s="83"/>
      <c r="AG1274" s="91"/>
      <c r="AI1274" s="94" t="s">
        <v>133</v>
      </c>
      <c r="AL1274" s="91"/>
      <c r="AM1274" s="91"/>
    </row>
    <row r="1275" spans="1:41" customFormat="1" ht="15" x14ac:dyDescent="0.25">
      <c r="A1275" s="95"/>
      <c r="B1275" s="93" t="s">
        <v>134</v>
      </c>
      <c r="C1275" s="208" t="s">
        <v>135</v>
      </c>
      <c r="D1275" s="208"/>
      <c r="E1275" s="208"/>
      <c r="F1275" s="96"/>
      <c r="G1275" s="97"/>
      <c r="H1275" s="97"/>
      <c r="I1275" s="97"/>
      <c r="J1275" s="98">
        <v>37.24</v>
      </c>
      <c r="K1275" s="99">
        <v>1.38</v>
      </c>
      <c r="L1275" s="98">
        <v>51.39</v>
      </c>
      <c r="M1275" s="99">
        <v>49.76</v>
      </c>
      <c r="N1275" s="100">
        <v>2557.17</v>
      </c>
      <c r="AF1275" s="83"/>
      <c r="AG1275" s="91"/>
      <c r="AI1275" s="94" t="s">
        <v>135</v>
      </c>
      <c r="AL1275" s="91"/>
      <c r="AM1275" s="91"/>
    </row>
    <row r="1276" spans="1:41" customFormat="1" ht="15" x14ac:dyDescent="0.25">
      <c r="A1276" s="95"/>
      <c r="B1276" s="93" t="s">
        <v>158</v>
      </c>
      <c r="C1276" s="208" t="s">
        <v>159</v>
      </c>
      <c r="D1276" s="208"/>
      <c r="E1276" s="208"/>
      <c r="F1276" s="96"/>
      <c r="G1276" s="97"/>
      <c r="H1276" s="97"/>
      <c r="I1276" s="97"/>
      <c r="J1276" s="98">
        <v>45.54</v>
      </c>
      <c r="K1276" s="97"/>
      <c r="L1276" s="98">
        <v>45.54</v>
      </c>
      <c r="M1276" s="99">
        <v>8.3699999999999992</v>
      </c>
      <c r="N1276" s="120">
        <v>381.17</v>
      </c>
      <c r="AF1276" s="83"/>
      <c r="AG1276" s="91"/>
      <c r="AI1276" s="94" t="s">
        <v>159</v>
      </c>
      <c r="AL1276" s="91"/>
      <c r="AM1276" s="91"/>
    </row>
    <row r="1277" spans="1:41" customFormat="1" ht="15" x14ac:dyDescent="0.25">
      <c r="A1277" s="102"/>
      <c r="B1277" s="93"/>
      <c r="C1277" s="208" t="s">
        <v>136</v>
      </c>
      <c r="D1277" s="208"/>
      <c r="E1277" s="208"/>
      <c r="F1277" s="96" t="s">
        <v>137</v>
      </c>
      <c r="G1277" s="111">
        <v>9</v>
      </c>
      <c r="H1277" s="99">
        <v>1.38</v>
      </c>
      <c r="I1277" s="99">
        <v>12.42</v>
      </c>
      <c r="J1277" s="104"/>
      <c r="K1277" s="97"/>
      <c r="L1277" s="104"/>
      <c r="M1277" s="97"/>
      <c r="N1277" s="105"/>
      <c r="AF1277" s="83"/>
      <c r="AG1277" s="91"/>
      <c r="AJ1277" s="94" t="s">
        <v>136</v>
      </c>
      <c r="AL1277" s="91"/>
      <c r="AM1277" s="91"/>
    </row>
    <row r="1278" spans="1:41" customFormat="1" ht="15" x14ac:dyDescent="0.25">
      <c r="A1278" s="102"/>
      <c r="B1278" s="93"/>
      <c r="C1278" s="208" t="s">
        <v>138</v>
      </c>
      <c r="D1278" s="208"/>
      <c r="E1278" s="208"/>
      <c r="F1278" s="96" t="s">
        <v>137</v>
      </c>
      <c r="G1278" s="99">
        <v>3.21</v>
      </c>
      <c r="H1278" s="99">
        <v>1.38</v>
      </c>
      <c r="I1278" s="103">
        <v>4.4298000000000002</v>
      </c>
      <c r="J1278" s="104"/>
      <c r="K1278" s="97"/>
      <c r="L1278" s="104"/>
      <c r="M1278" s="97"/>
      <c r="N1278" s="105"/>
      <c r="AF1278" s="83"/>
      <c r="AG1278" s="91"/>
      <c r="AJ1278" s="94" t="s">
        <v>138</v>
      </c>
      <c r="AL1278" s="91"/>
      <c r="AM1278" s="91"/>
    </row>
    <row r="1279" spans="1:41" customFormat="1" ht="15" x14ac:dyDescent="0.25">
      <c r="A1279" s="95"/>
      <c r="B1279" s="93"/>
      <c r="C1279" s="218" t="s">
        <v>139</v>
      </c>
      <c r="D1279" s="218"/>
      <c r="E1279" s="218"/>
      <c r="F1279" s="106"/>
      <c r="G1279" s="107"/>
      <c r="H1279" s="107"/>
      <c r="I1279" s="107"/>
      <c r="J1279" s="108">
        <v>525.55999999999995</v>
      </c>
      <c r="K1279" s="107"/>
      <c r="L1279" s="108">
        <v>707.97</v>
      </c>
      <c r="M1279" s="107"/>
      <c r="N1279" s="110">
        <v>13242.21</v>
      </c>
      <c r="AF1279" s="83"/>
      <c r="AG1279" s="91"/>
      <c r="AK1279" s="94" t="s">
        <v>139</v>
      </c>
      <c r="AL1279" s="91"/>
      <c r="AM1279" s="91"/>
    </row>
    <row r="1280" spans="1:41" customFormat="1" ht="15" x14ac:dyDescent="0.25">
      <c r="A1280" s="102"/>
      <c r="B1280" s="93"/>
      <c r="C1280" s="208" t="s">
        <v>140</v>
      </c>
      <c r="D1280" s="208"/>
      <c r="E1280" s="208"/>
      <c r="F1280" s="96"/>
      <c r="G1280" s="97"/>
      <c r="H1280" s="97"/>
      <c r="I1280" s="97"/>
      <c r="J1280" s="104"/>
      <c r="K1280" s="97"/>
      <c r="L1280" s="98">
        <v>161.43</v>
      </c>
      <c r="M1280" s="97"/>
      <c r="N1280" s="100">
        <v>8032.76</v>
      </c>
      <c r="AF1280" s="83"/>
      <c r="AG1280" s="91"/>
      <c r="AJ1280" s="94" t="s">
        <v>140</v>
      </c>
      <c r="AL1280" s="91"/>
      <c r="AM1280" s="91"/>
    </row>
    <row r="1281" spans="1:41" customFormat="1" ht="15" x14ac:dyDescent="0.25">
      <c r="A1281" s="102"/>
      <c r="B1281" s="93" t="s">
        <v>141</v>
      </c>
      <c r="C1281" s="208" t="s">
        <v>142</v>
      </c>
      <c r="D1281" s="208"/>
      <c r="E1281" s="208"/>
      <c r="F1281" s="96" t="s">
        <v>143</v>
      </c>
      <c r="G1281" s="111">
        <v>103</v>
      </c>
      <c r="H1281" s="97"/>
      <c r="I1281" s="111">
        <v>103</v>
      </c>
      <c r="J1281" s="104"/>
      <c r="K1281" s="97"/>
      <c r="L1281" s="98">
        <v>166.27</v>
      </c>
      <c r="M1281" s="97"/>
      <c r="N1281" s="100">
        <v>8273.74</v>
      </c>
      <c r="AF1281" s="83"/>
      <c r="AG1281" s="91"/>
      <c r="AJ1281" s="94" t="s">
        <v>142</v>
      </c>
      <c r="AL1281" s="91"/>
      <c r="AM1281" s="91"/>
    </row>
    <row r="1282" spans="1:41" customFormat="1" ht="15" x14ac:dyDescent="0.25">
      <c r="A1282" s="102"/>
      <c r="B1282" s="93" t="s">
        <v>144</v>
      </c>
      <c r="C1282" s="208" t="s">
        <v>145</v>
      </c>
      <c r="D1282" s="208"/>
      <c r="E1282" s="208"/>
      <c r="F1282" s="96" t="s">
        <v>143</v>
      </c>
      <c r="G1282" s="111">
        <v>60</v>
      </c>
      <c r="H1282" s="97"/>
      <c r="I1282" s="111">
        <v>60</v>
      </c>
      <c r="J1282" s="104"/>
      <c r="K1282" s="97"/>
      <c r="L1282" s="98">
        <v>96.86</v>
      </c>
      <c r="M1282" s="97"/>
      <c r="N1282" s="100">
        <v>4819.66</v>
      </c>
      <c r="AF1282" s="83"/>
      <c r="AG1282" s="91"/>
      <c r="AJ1282" s="94" t="s">
        <v>145</v>
      </c>
      <c r="AL1282" s="91"/>
      <c r="AM1282" s="91"/>
    </row>
    <row r="1283" spans="1:41" customFormat="1" ht="15" x14ac:dyDescent="0.25">
      <c r="A1283" s="112"/>
      <c r="B1283" s="113"/>
      <c r="C1283" s="210" t="s">
        <v>146</v>
      </c>
      <c r="D1283" s="210"/>
      <c r="E1283" s="210"/>
      <c r="F1283" s="86"/>
      <c r="G1283" s="87"/>
      <c r="H1283" s="87"/>
      <c r="I1283" s="87"/>
      <c r="J1283" s="89"/>
      <c r="K1283" s="87"/>
      <c r="L1283" s="119">
        <v>971.1</v>
      </c>
      <c r="M1283" s="107"/>
      <c r="N1283" s="115">
        <v>26335.61</v>
      </c>
      <c r="AF1283" s="83"/>
      <c r="AG1283" s="91"/>
      <c r="AL1283" s="91" t="s">
        <v>146</v>
      </c>
      <c r="AM1283" s="91"/>
    </row>
    <row r="1284" spans="1:41" customFormat="1" ht="15" x14ac:dyDescent="0.25">
      <c r="A1284" s="84" t="s">
        <v>728</v>
      </c>
      <c r="B1284" s="85" t="s">
        <v>213</v>
      </c>
      <c r="C1284" s="210" t="s">
        <v>214</v>
      </c>
      <c r="D1284" s="210"/>
      <c r="E1284" s="210"/>
      <c r="F1284" s="86" t="s">
        <v>215</v>
      </c>
      <c r="G1284" s="87"/>
      <c r="H1284" s="87"/>
      <c r="I1284" s="121">
        <v>-0.06</v>
      </c>
      <c r="J1284" s="119">
        <v>610</v>
      </c>
      <c r="K1284" s="87"/>
      <c r="L1284" s="119">
        <v>-36.6</v>
      </c>
      <c r="M1284" s="121">
        <v>8.3699999999999992</v>
      </c>
      <c r="N1284" s="122">
        <v>-306.33999999999997</v>
      </c>
      <c r="AF1284" s="83"/>
      <c r="AG1284" s="91" t="s">
        <v>214</v>
      </c>
      <c r="AL1284" s="91"/>
      <c r="AM1284" s="91"/>
    </row>
    <row r="1285" spans="1:41" customFormat="1" ht="15" x14ac:dyDescent="0.25">
      <c r="A1285" s="112"/>
      <c r="B1285" s="113"/>
      <c r="C1285" s="208" t="s">
        <v>216</v>
      </c>
      <c r="D1285" s="208"/>
      <c r="E1285" s="208"/>
      <c r="F1285" s="208"/>
      <c r="G1285" s="208"/>
      <c r="H1285" s="208"/>
      <c r="I1285" s="208"/>
      <c r="J1285" s="208"/>
      <c r="K1285" s="208"/>
      <c r="L1285" s="208"/>
      <c r="M1285" s="208"/>
      <c r="N1285" s="209"/>
      <c r="AF1285" s="83"/>
      <c r="AG1285" s="91"/>
      <c r="AL1285" s="91"/>
      <c r="AM1285" s="91"/>
      <c r="AO1285" s="94" t="s">
        <v>216</v>
      </c>
    </row>
    <row r="1286" spans="1:41" customFormat="1" ht="15" x14ac:dyDescent="0.25">
      <c r="A1286" s="112"/>
      <c r="B1286" s="113"/>
      <c r="C1286" s="210" t="s">
        <v>146</v>
      </c>
      <c r="D1286" s="210"/>
      <c r="E1286" s="210"/>
      <c r="F1286" s="86"/>
      <c r="G1286" s="87"/>
      <c r="H1286" s="87"/>
      <c r="I1286" s="87"/>
      <c r="J1286" s="89"/>
      <c r="K1286" s="87"/>
      <c r="L1286" s="119">
        <v>-36.6</v>
      </c>
      <c r="M1286" s="107"/>
      <c r="N1286" s="122">
        <v>-306.33999999999997</v>
      </c>
      <c r="AF1286" s="83"/>
      <c r="AG1286" s="91"/>
      <c r="AL1286" s="91" t="s">
        <v>146</v>
      </c>
      <c r="AM1286" s="91"/>
    </row>
    <row r="1287" spans="1:41" customFormat="1" ht="34.5" x14ac:dyDescent="0.25">
      <c r="A1287" s="84" t="s">
        <v>729</v>
      </c>
      <c r="B1287" s="85" t="s">
        <v>221</v>
      </c>
      <c r="C1287" s="210" t="s">
        <v>222</v>
      </c>
      <c r="D1287" s="210"/>
      <c r="E1287" s="210"/>
      <c r="F1287" s="86" t="s">
        <v>223</v>
      </c>
      <c r="G1287" s="87"/>
      <c r="H1287" s="87"/>
      <c r="I1287" s="133">
        <v>0.6</v>
      </c>
      <c r="J1287" s="89"/>
      <c r="K1287" s="87"/>
      <c r="L1287" s="89"/>
      <c r="M1287" s="87"/>
      <c r="N1287" s="90"/>
      <c r="AF1287" s="83"/>
      <c r="AG1287" s="91" t="s">
        <v>222</v>
      </c>
      <c r="AL1287" s="91"/>
      <c r="AM1287" s="91"/>
    </row>
    <row r="1288" spans="1:41" customFormat="1" ht="15" x14ac:dyDescent="0.25">
      <c r="A1288" s="134"/>
      <c r="B1288" s="135"/>
      <c r="C1288" s="208" t="s">
        <v>948</v>
      </c>
      <c r="D1288" s="208"/>
      <c r="E1288" s="208"/>
      <c r="F1288" s="208"/>
      <c r="G1288" s="208"/>
      <c r="H1288" s="208"/>
      <c r="I1288" s="208"/>
      <c r="J1288" s="208"/>
      <c r="K1288" s="208"/>
      <c r="L1288" s="208"/>
      <c r="M1288" s="208"/>
      <c r="N1288" s="209"/>
      <c r="AF1288" s="83"/>
      <c r="AG1288" s="91"/>
      <c r="AL1288" s="91"/>
      <c r="AM1288" s="91"/>
      <c r="AN1288" s="94" t="s">
        <v>948</v>
      </c>
    </row>
    <row r="1289" spans="1:41" customFormat="1" ht="34.5" x14ac:dyDescent="0.25">
      <c r="A1289" s="92"/>
      <c r="B1289" s="93" t="s">
        <v>126</v>
      </c>
      <c r="C1289" s="203" t="s">
        <v>127</v>
      </c>
      <c r="D1289" s="203"/>
      <c r="E1289" s="203"/>
      <c r="F1289" s="203"/>
      <c r="G1289" s="203"/>
      <c r="H1289" s="203"/>
      <c r="I1289" s="203"/>
      <c r="J1289" s="203"/>
      <c r="K1289" s="203"/>
      <c r="L1289" s="203"/>
      <c r="M1289" s="203"/>
      <c r="N1289" s="211"/>
      <c r="AF1289" s="83"/>
      <c r="AG1289" s="91"/>
      <c r="AH1289" s="94" t="s">
        <v>127</v>
      </c>
      <c r="AL1289" s="91"/>
      <c r="AM1289" s="91"/>
    </row>
    <row r="1290" spans="1:41" customFormat="1" ht="22.5" x14ac:dyDescent="0.25">
      <c r="A1290" s="92"/>
      <c r="B1290" s="93" t="s">
        <v>128</v>
      </c>
      <c r="C1290" s="203" t="s">
        <v>129</v>
      </c>
      <c r="D1290" s="203"/>
      <c r="E1290" s="203"/>
      <c r="F1290" s="203"/>
      <c r="G1290" s="203"/>
      <c r="H1290" s="203"/>
      <c r="I1290" s="203"/>
      <c r="J1290" s="203"/>
      <c r="K1290" s="203"/>
      <c r="L1290" s="203"/>
      <c r="M1290" s="203"/>
      <c r="N1290" s="211"/>
      <c r="AF1290" s="83"/>
      <c r="AG1290" s="91"/>
      <c r="AH1290" s="94" t="s">
        <v>129</v>
      </c>
      <c r="AL1290" s="91"/>
      <c r="AM1290" s="91"/>
    </row>
    <row r="1291" spans="1:41" customFormat="1" ht="15" x14ac:dyDescent="0.25">
      <c r="A1291" s="95"/>
      <c r="B1291" s="93" t="s">
        <v>130</v>
      </c>
      <c r="C1291" s="208" t="s">
        <v>131</v>
      </c>
      <c r="D1291" s="208"/>
      <c r="E1291" s="208"/>
      <c r="F1291" s="96"/>
      <c r="G1291" s="97"/>
      <c r="H1291" s="97"/>
      <c r="I1291" s="97"/>
      <c r="J1291" s="98">
        <v>320.38</v>
      </c>
      <c r="K1291" s="99">
        <v>1.38</v>
      </c>
      <c r="L1291" s="98">
        <v>265.27</v>
      </c>
      <c r="M1291" s="99">
        <v>49.76</v>
      </c>
      <c r="N1291" s="100">
        <v>13199.84</v>
      </c>
      <c r="AF1291" s="83"/>
      <c r="AG1291" s="91"/>
      <c r="AI1291" s="94" t="s">
        <v>131</v>
      </c>
      <c r="AL1291" s="91"/>
      <c r="AM1291" s="91"/>
    </row>
    <row r="1292" spans="1:41" customFormat="1" ht="15" x14ac:dyDescent="0.25">
      <c r="A1292" s="95"/>
      <c r="B1292" s="93" t="s">
        <v>132</v>
      </c>
      <c r="C1292" s="208" t="s">
        <v>133</v>
      </c>
      <c r="D1292" s="208"/>
      <c r="E1292" s="208"/>
      <c r="F1292" s="96"/>
      <c r="G1292" s="97"/>
      <c r="H1292" s="97"/>
      <c r="I1292" s="97"/>
      <c r="J1292" s="98">
        <v>557.46</v>
      </c>
      <c r="K1292" s="99">
        <v>1.38</v>
      </c>
      <c r="L1292" s="98">
        <v>461.58</v>
      </c>
      <c r="M1292" s="99">
        <v>13.37</v>
      </c>
      <c r="N1292" s="100">
        <v>6171.32</v>
      </c>
      <c r="AF1292" s="83"/>
      <c r="AG1292" s="91"/>
      <c r="AI1292" s="94" t="s">
        <v>133</v>
      </c>
      <c r="AL1292" s="91"/>
      <c r="AM1292" s="91"/>
    </row>
    <row r="1293" spans="1:41" customFormat="1" ht="15" x14ac:dyDescent="0.25">
      <c r="A1293" s="95"/>
      <c r="B1293" s="93" t="s">
        <v>134</v>
      </c>
      <c r="C1293" s="208" t="s">
        <v>135</v>
      </c>
      <c r="D1293" s="208"/>
      <c r="E1293" s="208"/>
      <c r="F1293" s="96"/>
      <c r="G1293" s="97"/>
      <c r="H1293" s="97"/>
      <c r="I1293" s="97"/>
      <c r="J1293" s="98">
        <v>84.75</v>
      </c>
      <c r="K1293" s="99">
        <v>1.38</v>
      </c>
      <c r="L1293" s="98">
        <v>70.17</v>
      </c>
      <c r="M1293" s="99">
        <v>49.76</v>
      </c>
      <c r="N1293" s="100">
        <v>3491.66</v>
      </c>
      <c r="AF1293" s="83"/>
      <c r="AG1293" s="91"/>
      <c r="AI1293" s="94" t="s">
        <v>135</v>
      </c>
      <c r="AL1293" s="91"/>
      <c r="AM1293" s="91"/>
    </row>
    <row r="1294" spans="1:41" customFormat="1" ht="15" x14ac:dyDescent="0.25">
      <c r="A1294" s="95"/>
      <c r="B1294" s="93" t="s">
        <v>158</v>
      </c>
      <c r="C1294" s="208" t="s">
        <v>159</v>
      </c>
      <c r="D1294" s="208"/>
      <c r="E1294" s="208"/>
      <c r="F1294" s="96"/>
      <c r="G1294" s="97"/>
      <c r="H1294" s="97"/>
      <c r="I1294" s="97"/>
      <c r="J1294" s="98">
        <v>509.73</v>
      </c>
      <c r="K1294" s="97"/>
      <c r="L1294" s="98">
        <v>305.83999999999997</v>
      </c>
      <c r="M1294" s="99">
        <v>8.3699999999999992</v>
      </c>
      <c r="N1294" s="100">
        <v>2559.88</v>
      </c>
      <c r="AF1294" s="83"/>
      <c r="AG1294" s="91"/>
      <c r="AI1294" s="94" t="s">
        <v>159</v>
      </c>
      <c r="AL1294" s="91"/>
      <c r="AM1294" s="91"/>
    </row>
    <row r="1295" spans="1:41" customFormat="1" ht="15" x14ac:dyDescent="0.25">
      <c r="A1295" s="102"/>
      <c r="B1295" s="93"/>
      <c r="C1295" s="208" t="s">
        <v>136</v>
      </c>
      <c r="D1295" s="208"/>
      <c r="E1295" s="208"/>
      <c r="F1295" s="96" t="s">
        <v>137</v>
      </c>
      <c r="G1295" s="116">
        <v>34.9</v>
      </c>
      <c r="H1295" s="99">
        <v>1.38</v>
      </c>
      <c r="I1295" s="103">
        <v>28.897200000000002</v>
      </c>
      <c r="J1295" s="104"/>
      <c r="K1295" s="97"/>
      <c r="L1295" s="104"/>
      <c r="M1295" s="97"/>
      <c r="N1295" s="105"/>
      <c r="AF1295" s="83"/>
      <c r="AG1295" s="91"/>
      <c r="AJ1295" s="94" t="s">
        <v>136</v>
      </c>
      <c r="AL1295" s="91"/>
      <c r="AM1295" s="91"/>
    </row>
    <row r="1296" spans="1:41" customFormat="1" ht="15" x14ac:dyDescent="0.25">
      <c r="A1296" s="102"/>
      <c r="B1296" s="93"/>
      <c r="C1296" s="208" t="s">
        <v>138</v>
      </c>
      <c r="D1296" s="208"/>
      <c r="E1296" s="208"/>
      <c r="F1296" s="96" t="s">
        <v>137</v>
      </c>
      <c r="G1296" s="99">
        <v>7.35</v>
      </c>
      <c r="H1296" s="99">
        <v>1.38</v>
      </c>
      <c r="I1296" s="103">
        <v>6.0857999999999999</v>
      </c>
      <c r="J1296" s="104"/>
      <c r="K1296" s="97"/>
      <c r="L1296" s="104"/>
      <c r="M1296" s="97"/>
      <c r="N1296" s="105"/>
      <c r="AF1296" s="83"/>
      <c r="AG1296" s="91"/>
      <c r="AJ1296" s="94" t="s">
        <v>138</v>
      </c>
      <c r="AL1296" s="91"/>
      <c r="AM1296" s="91"/>
    </row>
    <row r="1297" spans="1:41" customFormat="1" ht="15" x14ac:dyDescent="0.25">
      <c r="A1297" s="95"/>
      <c r="B1297" s="93"/>
      <c r="C1297" s="218" t="s">
        <v>139</v>
      </c>
      <c r="D1297" s="218"/>
      <c r="E1297" s="218"/>
      <c r="F1297" s="106"/>
      <c r="G1297" s="107"/>
      <c r="H1297" s="107"/>
      <c r="I1297" s="107"/>
      <c r="J1297" s="109">
        <v>1387.57</v>
      </c>
      <c r="K1297" s="107"/>
      <c r="L1297" s="109">
        <v>1032.69</v>
      </c>
      <c r="M1297" s="107"/>
      <c r="N1297" s="110">
        <v>21931.040000000001</v>
      </c>
      <c r="AF1297" s="83"/>
      <c r="AG1297" s="91"/>
      <c r="AK1297" s="94" t="s">
        <v>139</v>
      </c>
      <c r="AL1297" s="91"/>
      <c r="AM1297" s="91"/>
    </row>
    <row r="1298" spans="1:41" customFormat="1" ht="15" x14ac:dyDescent="0.25">
      <c r="A1298" s="102"/>
      <c r="B1298" s="93"/>
      <c r="C1298" s="208" t="s">
        <v>140</v>
      </c>
      <c r="D1298" s="208"/>
      <c r="E1298" s="208"/>
      <c r="F1298" s="96"/>
      <c r="G1298" s="97"/>
      <c r="H1298" s="97"/>
      <c r="I1298" s="97"/>
      <c r="J1298" s="104"/>
      <c r="K1298" s="97"/>
      <c r="L1298" s="98">
        <v>335.44</v>
      </c>
      <c r="M1298" s="97"/>
      <c r="N1298" s="100">
        <v>16691.5</v>
      </c>
      <c r="AF1298" s="83"/>
      <c r="AG1298" s="91"/>
      <c r="AJ1298" s="94" t="s">
        <v>140</v>
      </c>
      <c r="AL1298" s="91"/>
      <c r="AM1298" s="91"/>
    </row>
    <row r="1299" spans="1:41" customFormat="1" ht="15" x14ac:dyDescent="0.25">
      <c r="A1299" s="102"/>
      <c r="B1299" s="93" t="s">
        <v>141</v>
      </c>
      <c r="C1299" s="208" t="s">
        <v>142</v>
      </c>
      <c r="D1299" s="208"/>
      <c r="E1299" s="208"/>
      <c r="F1299" s="96" t="s">
        <v>143</v>
      </c>
      <c r="G1299" s="111">
        <v>103</v>
      </c>
      <c r="H1299" s="97"/>
      <c r="I1299" s="111">
        <v>103</v>
      </c>
      <c r="J1299" s="104"/>
      <c r="K1299" s="97"/>
      <c r="L1299" s="98">
        <v>345.5</v>
      </c>
      <c r="M1299" s="97"/>
      <c r="N1299" s="100">
        <v>17192.25</v>
      </c>
      <c r="AF1299" s="83"/>
      <c r="AG1299" s="91"/>
      <c r="AJ1299" s="94" t="s">
        <v>142</v>
      </c>
      <c r="AL1299" s="91"/>
      <c r="AM1299" s="91"/>
    </row>
    <row r="1300" spans="1:41" customFormat="1" ht="15" x14ac:dyDescent="0.25">
      <c r="A1300" s="102"/>
      <c r="B1300" s="93" t="s">
        <v>144</v>
      </c>
      <c r="C1300" s="208" t="s">
        <v>145</v>
      </c>
      <c r="D1300" s="208"/>
      <c r="E1300" s="208"/>
      <c r="F1300" s="96" t="s">
        <v>143</v>
      </c>
      <c r="G1300" s="111">
        <v>60</v>
      </c>
      <c r="H1300" s="97"/>
      <c r="I1300" s="111">
        <v>60</v>
      </c>
      <c r="J1300" s="104"/>
      <c r="K1300" s="97"/>
      <c r="L1300" s="98">
        <v>201.26</v>
      </c>
      <c r="M1300" s="97"/>
      <c r="N1300" s="100">
        <v>10014.9</v>
      </c>
      <c r="AF1300" s="83"/>
      <c r="AG1300" s="91"/>
      <c r="AJ1300" s="94" t="s">
        <v>145</v>
      </c>
      <c r="AL1300" s="91"/>
      <c r="AM1300" s="91"/>
    </row>
    <row r="1301" spans="1:41" customFormat="1" ht="15" x14ac:dyDescent="0.25">
      <c r="A1301" s="112"/>
      <c r="B1301" s="113"/>
      <c r="C1301" s="210" t="s">
        <v>146</v>
      </c>
      <c r="D1301" s="210"/>
      <c r="E1301" s="210"/>
      <c r="F1301" s="86"/>
      <c r="G1301" s="87"/>
      <c r="H1301" s="87"/>
      <c r="I1301" s="87"/>
      <c r="J1301" s="89"/>
      <c r="K1301" s="87"/>
      <c r="L1301" s="114">
        <v>1579.45</v>
      </c>
      <c r="M1301" s="107"/>
      <c r="N1301" s="115">
        <v>49138.19</v>
      </c>
      <c r="AF1301" s="83"/>
      <c r="AG1301" s="91"/>
      <c r="AL1301" s="91" t="s">
        <v>146</v>
      </c>
      <c r="AM1301" s="91"/>
    </row>
    <row r="1302" spans="1:41" customFormat="1" ht="23.25" x14ac:dyDescent="0.25">
      <c r="A1302" s="84" t="s">
        <v>730</v>
      </c>
      <c r="B1302" s="85" t="s">
        <v>225</v>
      </c>
      <c r="C1302" s="210" t="s">
        <v>226</v>
      </c>
      <c r="D1302" s="210"/>
      <c r="E1302" s="210"/>
      <c r="F1302" s="86" t="s">
        <v>71</v>
      </c>
      <c r="G1302" s="87"/>
      <c r="H1302" s="87"/>
      <c r="I1302" s="121">
        <v>-1.26</v>
      </c>
      <c r="J1302" s="119">
        <v>88.14</v>
      </c>
      <c r="K1302" s="87"/>
      <c r="L1302" s="119">
        <v>-111.06</v>
      </c>
      <c r="M1302" s="121">
        <v>8.3699999999999992</v>
      </c>
      <c r="N1302" s="122">
        <v>-929.57</v>
      </c>
      <c r="AF1302" s="83"/>
      <c r="AG1302" s="91" t="s">
        <v>226</v>
      </c>
      <c r="AL1302" s="91"/>
      <c r="AM1302" s="91"/>
    </row>
    <row r="1303" spans="1:41" customFormat="1" ht="15" x14ac:dyDescent="0.25">
      <c r="A1303" s="112"/>
      <c r="B1303" s="113"/>
      <c r="C1303" s="208" t="s">
        <v>216</v>
      </c>
      <c r="D1303" s="208"/>
      <c r="E1303" s="208"/>
      <c r="F1303" s="208"/>
      <c r="G1303" s="208"/>
      <c r="H1303" s="208"/>
      <c r="I1303" s="208"/>
      <c r="J1303" s="208"/>
      <c r="K1303" s="208"/>
      <c r="L1303" s="208"/>
      <c r="M1303" s="208"/>
      <c r="N1303" s="209"/>
      <c r="AF1303" s="83"/>
      <c r="AG1303" s="91"/>
      <c r="AL1303" s="91"/>
      <c r="AM1303" s="91"/>
      <c r="AO1303" s="94" t="s">
        <v>216</v>
      </c>
    </row>
    <row r="1304" spans="1:41" customFormat="1" ht="15" x14ac:dyDescent="0.25">
      <c r="A1304" s="112"/>
      <c r="B1304" s="113"/>
      <c r="C1304" s="210" t="s">
        <v>146</v>
      </c>
      <c r="D1304" s="210"/>
      <c r="E1304" s="210"/>
      <c r="F1304" s="86"/>
      <c r="G1304" s="87"/>
      <c r="H1304" s="87"/>
      <c r="I1304" s="87"/>
      <c r="J1304" s="89"/>
      <c r="K1304" s="87"/>
      <c r="L1304" s="119">
        <v>-111.06</v>
      </c>
      <c r="M1304" s="107"/>
      <c r="N1304" s="122">
        <v>-929.57</v>
      </c>
      <c r="AF1304" s="83"/>
      <c r="AG1304" s="91"/>
      <c r="AL1304" s="91" t="s">
        <v>146</v>
      </c>
      <c r="AM1304" s="91"/>
    </row>
    <row r="1305" spans="1:41" customFormat="1" ht="15" x14ac:dyDescent="0.25">
      <c r="A1305" s="84" t="s">
        <v>731</v>
      </c>
      <c r="B1305" s="85" t="s">
        <v>228</v>
      </c>
      <c r="C1305" s="210" t="s">
        <v>229</v>
      </c>
      <c r="D1305" s="210"/>
      <c r="E1305" s="210"/>
      <c r="F1305" s="86" t="s">
        <v>71</v>
      </c>
      <c r="G1305" s="87"/>
      <c r="H1305" s="87"/>
      <c r="I1305" s="133">
        <v>-3.6</v>
      </c>
      <c r="J1305" s="119">
        <v>53.84</v>
      </c>
      <c r="K1305" s="87"/>
      <c r="L1305" s="119">
        <v>-193.82</v>
      </c>
      <c r="M1305" s="121">
        <v>8.3699999999999992</v>
      </c>
      <c r="N1305" s="115">
        <v>-1622.27</v>
      </c>
      <c r="AF1305" s="83"/>
      <c r="AG1305" s="91" t="s">
        <v>229</v>
      </c>
      <c r="AL1305" s="91"/>
      <c r="AM1305" s="91"/>
    </row>
    <row r="1306" spans="1:41" customFormat="1" ht="15" x14ac:dyDescent="0.25">
      <c r="A1306" s="112"/>
      <c r="B1306" s="113"/>
      <c r="C1306" s="208" t="s">
        <v>216</v>
      </c>
      <c r="D1306" s="208"/>
      <c r="E1306" s="208"/>
      <c r="F1306" s="208"/>
      <c r="G1306" s="208"/>
      <c r="H1306" s="208"/>
      <c r="I1306" s="208"/>
      <c r="J1306" s="208"/>
      <c r="K1306" s="208"/>
      <c r="L1306" s="208"/>
      <c r="M1306" s="208"/>
      <c r="N1306" s="209"/>
      <c r="AF1306" s="83"/>
      <c r="AG1306" s="91"/>
      <c r="AL1306" s="91"/>
      <c r="AM1306" s="91"/>
      <c r="AO1306" s="94" t="s">
        <v>216</v>
      </c>
    </row>
    <row r="1307" spans="1:41" customFormat="1" ht="15" x14ac:dyDescent="0.25">
      <c r="A1307" s="112"/>
      <c r="B1307" s="113"/>
      <c r="C1307" s="210" t="s">
        <v>146</v>
      </c>
      <c r="D1307" s="210"/>
      <c r="E1307" s="210"/>
      <c r="F1307" s="86"/>
      <c r="G1307" s="87"/>
      <c r="H1307" s="87"/>
      <c r="I1307" s="87"/>
      <c r="J1307" s="89"/>
      <c r="K1307" s="87"/>
      <c r="L1307" s="119">
        <v>-193.82</v>
      </c>
      <c r="M1307" s="107"/>
      <c r="N1307" s="115">
        <v>-1622.27</v>
      </c>
      <c r="AF1307" s="83"/>
      <c r="AG1307" s="91"/>
      <c r="AL1307" s="91" t="s">
        <v>146</v>
      </c>
      <c r="AM1307" s="91"/>
    </row>
    <row r="1308" spans="1:41" customFormat="1" ht="34.5" x14ac:dyDescent="0.25">
      <c r="A1308" s="84" t="s">
        <v>732</v>
      </c>
      <c r="B1308" s="85" t="s">
        <v>243</v>
      </c>
      <c r="C1308" s="210" t="s">
        <v>244</v>
      </c>
      <c r="D1308" s="210"/>
      <c r="E1308" s="210"/>
      <c r="F1308" s="86" t="s">
        <v>172</v>
      </c>
      <c r="G1308" s="87"/>
      <c r="H1308" s="87"/>
      <c r="I1308" s="88">
        <v>16</v>
      </c>
      <c r="J1308" s="89"/>
      <c r="K1308" s="87"/>
      <c r="L1308" s="89"/>
      <c r="M1308" s="87"/>
      <c r="N1308" s="90"/>
      <c r="AF1308" s="83"/>
      <c r="AG1308" s="91" t="s">
        <v>244</v>
      </c>
      <c r="AL1308" s="91"/>
      <c r="AM1308" s="91"/>
    </row>
    <row r="1309" spans="1:41" customFormat="1" ht="34.5" x14ac:dyDescent="0.25">
      <c r="A1309" s="92"/>
      <c r="B1309" s="93" t="s">
        <v>126</v>
      </c>
      <c r="C1309" s="203" t="s">
        <v>127</v>
      </c>
      <c r="D1309" s="203"/>
      <c r="E1309" s="203"/>
      <c r="F1309" s="203"/>
      <c r="G1309" s="203"/>
      <c r="H1309" s="203"/>
      <c r="I1309" s="203"/>
      <c r="J1309" s="203"/>
      <c r="K1309" s="203"/>
      <c r="L1309" s="203"/>
      <c r="M1309" s="203"/>
      <c r="N1309" s="211"/>
      <c r="AF1309" s="83"/>
      <c r="AG1309" s="91"/>
      <c r="AH1309" s="94" t="s">
        <v>127</v>
      </c>
      <c r="AL1309" s="91"/>
      <c r="AM1309" s="91"/>
    </row>
    <row r="1310" spans="1:41" customFormat="1" ht="22.5" x14ac:dyDescent="0.25">
      <c r="A1310" s="92"/>
      <c r="B1310" s="93" t="s">
        <v>128</v>
      </c>
      <c r="C1310" s="203" t="s">
        <v>129</v>
      </c>
      <c r="D1310" s="203"/>
      <c r="E1310" s="203"/>
      <c r="F1310" s="203"/>
      <c r="G1310" s="203"/>
      <c r="H1310" s="203"/>
      <c r="I1310" s="203"/>
      <c r="J1310" s="203"/>
      <c r="K1310" s="203"/>
      <c r="L1310" s="203"/>
      <c r="M1310" s="203"/>
      <c r="N1310" s="211"/>
      <c r="AF1310" s="83"/>
      <c r="AG1310" s="91"/>
      <c r="AH1310" s="94" t="s">
        <v>129</v>
      </c>
      <c r="AL1310" s="91"/>
      <c r="AM1310" s="91"/>
    </row>
    <row r="1311" spans="1:41" customFormat="1" ht="15" x14ac:dyDescent="0.25">
      <c r="A1311" s="95"/>
      <c r="B1311" s="93" t="s">
        <v>130</v>
      </c>
      <c r="C1311" s="208" t="s">
        <v>131</v>
      </c>
      <c r="D1311" s="208"/>
      <c r="E1311" s="208"/>
      <c r="F1311" s="96"/>
      <c r="G1311" s="97"/>
      <c r="H1311" s="97"/>
      <c r="I1311" s="97"/>
      <c r="J1311" s="98">
        <v>14.06</v>
      </c>
      <c r="K1311" s="99">
        <v>1.38</v>
      </c>
      <c r="L1311" s="98">
        <v>310.44</v>
      </c>
      <c r="M1311" s="99">
        <v>49.76</v>
      </c>
      <c r="N1311" s="100">
        <v>15447.49</v>
      </c>
      <c r="AF1311" s="83"/>
      <c r="AG1311" s="91"/>
      <c r="AI1311" s="94" t="s">
        <v>131</v>
      </c>
      <c r="AL1311" s="91"/>
      <c r="AM1311" s="91"/>
    </row>
    <row r="1312" spans="1:41" customFormat="1" ht="15" x14ac:dyDescent="0.25">
      <c r="A1312" s="95"/>
      <c r="B1312" s="93" t="s">
        <v>132</v>
      </c>
      <c r="C1312" s="208" t="s">
        <v>133</v>
      </c>
      <c r="D1312" s="208"/>
      <c r="E1312" s="208"/>
      <c r="F1312" s="96"/>
      <c r="G1312" s="97"/>
      <c r="H1312" s="97"/>
      <c r="I1312" s="97"/>
      <c r="J1312" s="98">
        <v>11.02</v>
      </c>
      <c r="K1312" s="99">
        <v>1.38</v>
      </c>
      <c r="L1312" s="98">
        <v>243.32</v>
      </c>
      <c r="M1312" s="99">
        <v>13.37</v>
      </c>
      <c r="N1312" s="100">
        <v>3253.19</v>
      </c>
      <c r="AF1312" s="83"/>
      <c r="AG1312" s="91"/>
      <c r="AI1312" s="94" t="s">
        <v>133</v>
      </c>
      <c r="AL1312" s="91"/>
      <c r="AM1312" s="91"/>
    </row>
    <row r="1313" spans="1:39" customFormat="1" ht="15" x14ac:dyDescent="0.25">
      <c r="A1313" s="95"/>
      <c r="B1313" s="93" t="s">
        <v>134</v>
      </c>
      <c r="C1313" s="208" t="s">
        <v>135</v>
      </c>
      <c r="D1313" s="208"/>
      <c r="E1313" s="208"/>
      <c r="F1313" s="96"/>
      <c r="G1313" s="97"/>
      <c r="H1313" s="97"/>
      <c r="I1313" s="97"/>
      <c r="J1313" s="98">
        <v>1.63</v>
      </c>
      <c r="K1313" s="99">
        <v>1.38</v>
      </c>
      <c r="L1313" s="98">
        <v>35.99</v>
      </c>
      <c r="M1313" s="99">
        <v>49.76</v>
      </c>
      <c r="N1313" s="100">
        <v>1790.86</v>
      </c>
      <c r="AF1313" s="83"/>
      <c r="AG1313" s="91"/>
      <c r="AI1313" s="94" t="s">
        <v>135</v>
      </c>
      <c r="AL1313" s="91"/>
      <c r="AM1313" s="91"/>
    </row>
    <row r="1314" spans="1:39" customFormat="1" ht="15" x14ac:dyDescent="0.25">
      <c r="A1314" s="95"/>
      <c r="B1314" s="93" t="s">
        <v>158</v>
      </c>
      <c r="C1314" s="208" t="s">
        <v>159</v>
      </c>
      <c r="D1314" s="208"/>
      <c r="E1314" s="208"/>
      <c r="F1314" s="96"/>
      <c r="G1314" s="97"/>
      <c r="H1314" s="97"/>
      <c r="I1314" s="97"/>
      <c r="J1314" s="98">
        <v>1.44</v>
      </c>
      <c r="K1314" s="97"/>
      <c r="L1314" s="98">
        <v>23.04</v>
      </c>
      <c r="M1314" s="99">
        <v>8.3699999999999992</v>
      </c>
      <c r="N1314" s="120">
        <v>192.84</v>
      </c>
      <c r="AF1314" s="83"/>
      <c r="AG1314" s="91"/>
      <c r="AI1314" s="94" t="s">
        <v>159</v>
      </c>
      <c r="AL1314" s="91"/>
      <c r="AM1314" s="91"/>
    </row>
    <row r="1315" spans="1:39" customFormat="1" ht="15" x14ac:dyDescent="0.25">
      <c r="A1315" s="102"/>
      <c r="B1315" s="93"/>
      <c r="C1315" s="208" t="s">
        <v>136</v>
      </c>
      <c r="D1315" s="208"/>
      <c r="E1315" s="208"/>
      <c r="F1315" s="96" t="s">
        <v>137</v>
      </c>
      <c r="G1315" s="99">
        <v>1.55</v>
      </c>
      <c r="H1315" s="99">
        <v>1.38</v>
      </c>
      <c r="I1315" s="117">
        <v>34.223999999999997</v>
      </c>
      <c r="J1315" s="104"/>
      <c r="K1315" s="97"/>
      <c r="L1315" s="104"/>
      <c r="M1315" s="97"/>
      <c r="N1315" s="105"/>
      <c r="AF1315" s="83"/>
      <c r="AG1315" s="91"/>
      <c r="AJ1315" s="94" t="s">
        <v>136</v>
      </c>
      <c r="AL1315" s="91"/>
      <c r="AM1315" s="91"/>
    </row>
    <row r="1316" spans="1:39" customFormat="1" ht="15" x14ac:dyDescent="0.25">
      <c r="A1316" s="102"/>
      <c r="B1316" s="93"/>
      <c r="C1316" s="208" t="s">
        <v>138</v>
      </c>
      <c r="D1316" s="208"/>
      <c r="E1316" s="208"/>
      <c r="F1316" s="96" t="s">
        <v>137</v>
      </c>
      <c r="G1316" s="99">
        <v>0.15</v>
      </c>
      <c r="H1316" s="99">
        <v>1.38</v>
      </c>
      <c r="I1316" s="117">
        <v>3.3119999999999998</v>
      </c>
      <c r="J1316" s="104"/>
      <c r="K1316" s="97"/>
      <c r="L1316" s="104"/>
      <c r="M1316" s="97"/>
      <c r="N1316" s="105"/>
      <c r="AF1316" s="83"/>
      <c r="AG1316" s="91"/>
      <c r="AJ1316" s="94" t="s">
        <v>138</v>
      </c>
      <c r="AL1316" s="91"/>
      <c r="AM1316" s="91"/>
    </row>
    <row r="1317" spans="1:39" customFormat="1" ht="15" x14ac:dyDescent="0.25">
      <c r="A1317" s="95"/>
      <c r="B1317" s="93"/>
      <c r="C1317" s="218" t="s">
        <v>139</v>
      </c>
      <c r="D1317" s="218"/>
      <c r="E1317" s="218"/>
      <c r="F1317" s="106"/>
      <c r="G1317" s="107"/>
      <c r="H1317" s="107"/>
      <c r="I1317" s="107"/>
      <c r="J1317" s="108">
        <v>26.52</v>
      </c>
      <c r="K1317" s="107"/>
      <c r="L1317" s="108">
        <v>576.79999999999995</v>
      </c>
      <c r="M1317" s="107"/>
      <c r="N1317" s="110">
        <v>18893.52</v>
      </c>
      <c r="AF1317" s="83"/>
      <c r="AG1317" s="91"/>
      <c r="AK1317" s="94" t="s">
        <v>139</v>
      </c>
      <c r="AL1317" s="91"/>
      <c r="AM1317" s="91"/>
    </row>
    <row r="1318" spans="1:39" customFormat="1" ht="15" x14ac:dyDescent="0.25">
      <c r="A1318" s="102"/>
      <c r="B1318" s="93"/>
      <c r="C1318" s="208" t="s">
        <v>140</v>
      </c>
      <c r="D1318" s="208"/>
      <c r="E1318" s="208"/>
      <c r="F1318" s="96"/>
      <c r="G1318" s="97"/>
      <c r="H1318" s="97"/>
      <c r="I1318" s="97"/>
      <c r="J1318" s="104"/>
      <c r="K1318" s="97"/>
      <c r="L1318" s="98">
        <v>346.43</v>
      </c>
      <c r="M1318" s="97"/>
      <c r="N1318" s="100">
        <v>17238.349999999999</v>
      </c>
      <c r="AF1318" s="83"/>
      <c r="AG1318" s="91"/>
      <c r="AJ1318" s="94" t="s">
        <v>140</v>
      </c>
      <c r="AL1318" s="91"/>
      <c r="AM1318" s="91"/>
    </row>
    <row r="1319" spans="1:39" customFormat="1" ht="15" x14ac:dyDescent="0.25">
      <c r="A1319" s="102"/>
      <c r="B1319" s="93" t="s">
        <v>141</v>
      </c>
      <c r="C1319" s="208" t="s">
        <v>142</v>
      </c>
      <c r="D1319" s="208"/>
      <c r="E1319" s="208"/>
      <c r="F1319" s="96" t="s">
        <v>143</v>
      </c>
      <c r="G1319" s="111">
        <v>103</v>
      </c>
      <c r="H1319" s="97"/>
      <c r="I1319" s="111">
        <v>103</v>
      </c>
      <c r="J1319" s="104"/>
      <c r="K1319" s="97"/>
      <c r="L1319" s="98">
        <v>356.82</v>
      </c>
      <c r="M1319" s="97"/>
      <c r="N1319" s="100">
        <v>17755.5</v>
      </c>
      <c r="AF1319" s="83"/>
      <c r="AG1319" s="91"/>
      <c r="AJ1319" s="94" t="s">
        <v>142</v>
      </c>
      <c r="AL1319" s="91"/>
      <c r="AM1319" s="91"/>
    </row>
    <row r="1320" spans="1:39" customFormat="1" ht="15" x14ac:dyDescent="0.25">
      <c r="A1320" s="102"/>
      <c r="B1320" s="93" t="s">
        <v>144</v>
      </c>
      <c r="C1320" s="208" t="s">
        <v>145</v>
      </c>
      <c r="D1320" s="208"/>
      <c r="E1320" s="208"/>
      <c r="F1320" s="96" t="s">
        <v>143</v>
      </c>
      <c r="G1320" s="111">
        <v>60</v>
      </c>
      <c r="H1320" s="97"/>
      <c r="I1320" s="111">
        <v>60</v>
      </c>
      <c r="J1320" s="104"/>
      <c r="K1320" s="97"/>
      <c r="L1320" s="98">
        <v>207.86</v>
      </c>
      <c r="M1320" s="97"/>
      <c r="N1320" s="100">
        <v>10343.01</v>
      </c>
      <c r="AF1320" s="83"/>
      <c r="AG1320" s="91"/>
      <c r="AJ1320" s="94" t="s">
        <v>145</v>
      </c>
      <c r="AL1320" s="91"/>
      <c r="AM1320" s="91"/>
    </row>
    <row r="1321" spans="1:39" customFormat="1" ht="15" x14ac:dyDescent="0.25">
      <c r="A1321" s="112"/>
      <c r="B1321" s="113"/>
      <c r="C1321" s="210" t="s">
        <v>146</v>
      </c>
      <c r="D1321" s="210"/>
      <c r="E1321" s="210"/>
      <c r="F1321" s="86"/>
      <c r="G1321" s="87"/>
      <c r="H1321" s="87"/>
      <c r="I1321" s="87"/>
      <c r="J1321" s="89"/>
      <c r="K1321" s="87"/>
      <c r="L1321" s="114">
        <v>1141.48</v>
      </c>
      <c r="M1321" s="107"/>
      <c r="N1321" s="115">
        <v>46992.03</v>
      </c>
      <c r="AF1321" s="83"/>
      <c r="AG1321" s="91"/>
      <c r="AL1321" s="91" t="s">
        <v>146</v>
      </c>
      <c r="AM1321" s="91"/>
    </row>
    <row r="1322" spans="1:39" customFormat="1" ht="23.25" x14ac:dyDescent="0.25">
      <c r="A1322" s="84" t="s">
        <v>733</v>
      </c>
      <c r="B1322" s="85" t="s">
        <v>249</v>
      </c>
      <c r="C1322" s="210" t="s">
        <v>250</v>
      </c>
      <c r="D1322" s="210"/>
      <c r="E1322" s="210"/>
      <c r="F1322" s="86" t="s">
        <v>71</v>
      </c>
      <c r="G1322" s="87"/>
      <c r="H1322" s="87"/>
      <c r="I1322" s="88">
        <v>7</v>
      </c>
      <c r="J1322" s="89"/>
      <c r="K1322" s="87"/>
      <c r="L1322" s="89"/>
      <c r="M1322" s="87"/>
      <c r="N1322" s="90"/>
      <c r="AF1322" s="83"/>
      <c r="AG1322" s="91" t="s">
        <v>250</v>
      </c>
      <c r="AL1322" s="91"/>
      <c r="AM1322" s="91"/>
    </row>
    <row r="1323" spans="1:39" customFormat="1" ht="34.5" x14ac:dyDescent="0.25">
      <c r="A1323" s="92"/>
      <c r="B1323" s="93" t="s">
        <v>126</v>
      </c>
      <c r="C1323" s="203" t="s">
        <v>127</v>
      </c>
      <c r="D1323" s="203"/>
      <c r="E1323" s="203"/>
      <c r="F1323" s="203"/>
      <c r="G1323" s="203"/>
      <c r="H1323" s="203"/>
      <c r="I1323" s="203"/>
      <c r="J1323" s="203"/>
      <c r="K1323" s="203"/>
      <c r="L1323" s="203"/>
      <c r="M1323" s="203"/>
      <c r="N1323" s="211"/>
      <c r="AF1323" s="83"/>
      <c r="AG1323" s="91"/>
      <c r="AH1323" s="94" t="s">
        <v>127</v>
      </c>
      <c r="AL1323" s="91"/>
      <c r="AM1323" s="91"/>
    </row>
    <row r="1324" spans="1:39" customFormat="1" ht="22.5" x14ac:dyDescent="0.25">
      <c r="A1324" s="92"/>
      <c r="B1324" s="93" t="s">
        <v>128</v>
      </c>
      <c r="C1324" s="203" t="s">
        <v>129</v>
      </c>
      <c r="D1324" s="203"/>
      <c r="E1324" s="203"/>
      <c r="F1324" s="203"/>
      <c r="G1324" s="203"/>
      <c r="H1324" s="203"/>
      <c r="I1324" s="203"/>
      <c r="J1324" s="203"/>
      <c r="K1324" s="203"/>
      <c r="L1324" s="203"/>
      <c r="M1324" s="203"/>
      <c r="N1324" s="211"/>
      <c r="AF1324" s="83"/>
      <c r="AG1324" s="91"/>
      <c r="AH1324" s="94" t="s">
        <v>129</v>
      </c>
      <c r="AL1324" s="91"/>
      <c r="AM1324" s="91"/>
    </row>
    <row r="1325" spans="1:39" customFormat="1" ht="15" x14ac:dyDescent="0.25">
      <c r="A1325" s="95"/>
      <c r="B1325" s="93" t="s">
        <v>130</v>
      </c>
      <c r="C1325" s="208" t="s">
        <v>131</v>
      </c>
      <c r="D1325" s="208"/>
      <c r="E1325" s="208"/>
      <c r="F1325" s="96"/>
      <c r="G1325" s="97"/>
      <c r="H1325" s="97"/>
      <c r="I1325" s="97"/>
      <c r="J1325" s="98">
        <v>5.67</v>
      </c>
      <c r="K1325" s="99">
        <v>1.38</v>
      </c>
      <c r="L1325" s="98">
        <v>54.77</v>
      </c>
      <c r="M1325" s="99">
        <v>49.76</v>
      </c>
      <c r="N1325" s="100">
        <v>2725.36</v>
      </c>
      <c r="AF1325" s="83"/>
      <c r="AG1325" s="91"/>
      <c r="AI1325" s="94" t="s">
        <v>131</v>
      </c>
      <c r="AL1325" s="91"/>
      <c r="AM1325" s="91"/>
    </row>
    <row r="1326" spans="1:39" customFormat="1" ht="15" x14ac:dyDescent="0.25">
      <c r="A1326" s="95"/>
      <c r="B1326" s="93" t="s">
        <v>132</v>
      </c>
      <c r="C1326" s="208" t="s">
        <v>133</v>
      </c>
      <c r="D1326" s="208"/>
      <c r="E1326" s="208"/>
      <c r="F1326" s="96"/>
      <c r="G1326" s="97"/>
      <c r="H1326" s="97"/>
      <c r="I1326" s="97"/>
      <c r="J1326" s="98">
        <v>1.68</v>
      </c>
      <c r="K1326" s="99">
        <v>1.38</v>
      </c>
      <c r="L1326" s="98">
        <v>16.23</v>
      </c>
      <c r="M1326" s="99">
        <v>13.37</v>
      </c>
      <c r="N1326" s="120">
        <v>217</v>
      </c>
      <c r="AF1326" s="83"/>
      <c r="AG1326" s="91"/>
      <c r="AI1326" s="94" t="s">
        <v>133</v>
      </c>
      <c r="AL1326" s="91"/>
      <c r="AM1326" s="91"/>
    </row>
    <row r="1327" spans="1:39" customFormat="1" ht="15" x14ac:dyDescent="0.25">
      <c r="A1327" s="95"/>
      <c r="B1327" s="93" t="s">
        <v>158</v>
      </c>
      <c r="C1327" s="208" t="s">
        <v>159</v>
      </c>
      <c r="D1327" s="208"/>
      <c r="E1327" s="208"/>
      <c r="F1327" s="96"/>
      <c r="G1327" s="97"/>
      <c r="H1327" s="97"/>
      <c r="I1327" s="97"/>
      <c r="J1327" s="98">
        <v>32.85</v>
      </c>
      <c r="K1327" s="97"/>
      <c r="L1327" s="98">
        <v>229.95</v>
      </c>
      <c r="M1327" s="99">
        <v>8.3699999999999992</v>
      </c>
      <c r="N1327" s="100">
        <v>1924.68</v>
      </c>
      <c r="AF1327" s="83"/>
      <c r="AG1327" s="91"/>
      <c r="AI1327" s="94" t="s">
        <v>159</v>
      </c>
      <c r="AL1327" s="91"/>
      <c r="AM1327" s="91"/>
    </row>
    <row r="1328" spans="1:39" customFormat="1" ht="15" x14ac:dyDescent="0.25">
      <c r="A1328" s="102"/>
      <c r="B1328" s="93"/>
      <c r="C1328" s="208" t="s">
        <v>136</v>
      </c>
      <c r="D1328" s="208"/>
      <c r="E1328" s="208"/>
      <c r="F1328" s="96" t="s">
        <v>137</v>
      </c>
      <c r="G1328" s="99">
        <v>0.67</v>
      </c>
      <c r="H1328" s="99">
        <v>1.38</v>
      </c>
      <c r="I1328" s="103">
        <v>6.4722</v>
      </c>
      <c r="J1328" s="104"/>
      <c r="K1328" s="97"/>
      <c r="L1328" s="104"/>
      <c r="M1328" s="97"/>
      <c r="N1328" s="105"/>
      <c r="AF1328" s="83"/>
      <c r="AG1328" s="91"/>
      <c r="AJ1328" s="94" t="s">
        <v>136</v>
      </c>
      <c r="AL1328" s="91"/>
      <c r="AM1328" s="91"/>
    </row>
    <row r="1329" spans="1:41" customFormat="1" ht="15" x14ac:dyDescent="0.25">
      <c r="A1329" s="95"/>
      <c r="B1329" s="93"/>
      <c r="C1329" s="218" t="s">
        <v>139</v>
      </c>
      <c r="D1329" s="218"/>
      <c r="E1329" s="218"/>
      <c r="F1329" s="106"/>
      <c r="G1329" s="107"/>
      <c r="H1329" s="107"/>
      <c r="I1329" s="107"/>
      <c r="J1329" s="108">
        <v>40.200000000000003</v>
      </c>
      <c r="K1329" s="107"/>
      <c r="L1329" s="108">
        <v>300.95</v>
      </c>
      <c r="M1329" s="107"/>
      <c r="N1329" s="110">
        <v>4867.04</v>
      </c>
      <c r="AF1329" s="83"/>
      <c r="AG1329" s="91"/>
      <c r="AK1329" s="94" t="s">
        <v>139</v>
      </c>
      <c r="AL1329" s="91"/>
      <c r="AM1329" s="91"/>
    </row>
    <row r="1330" spans="1:41" customFormat="1" ht="15" x14ac:dyDescent="0.25">
      <c r="A1330" s="102"/>
      <c r="B1330" s="93"/>
      <c r="C1330" s="208" t="s">
        <v>140</v>
      </c>
      <c r="D1330" s="208"/>
      <c r="E1330" s="208"/>
      <c r="F1330" s="96"/>
      <c r="G1330" s="97"/>
      <c r="H1330" s="97"/>
      <c r="I1330" s="97"/>
      <c r="J1330" s="104"/>
      <c r="K1330" s="97"/>
      <c r="L1330" s="98">
        <v>54.77</v>
      </c>
      <c r="M1330" s="97"/>
      <c r="N1330" s="100">
        <v>2725.36</v>
      </c>
      <c r="AF1330" s="83"/>
      <c r="AG1330" s="91"/>
      <c r="AJ1330" s="94" t="s">
        <v>140</v>
      </c>
      <c r="AL1330" s="91"/>
      <c r="AM1330" s="91"/>
    </row>
    <row r="1331" spans="1:41" customFormat="1" ht="15" x14ac:dyDescent="0.25">
      <c r="A1331" s="102"/>
      <c r="B1331" s="93" t="s">
        <v>141</v>
      </c>
      <c r="C1331" s="208" t="s">
        <v>142</v>
      </c>
      <c r="D1331" s="208"/>
      <c r="E1331" s="208"/>
      <c r="F1331" s="96" t="s">
        <v>143</v>
      </c>
      <c r="G1331" s="111">
        <v>103</v>
      </c>
      <c r="H1331" s="97"/>
      <c r="I1331" s="111">
        <v>103</v>
      </c>
      <c r="J1331" s="104"/>
      <c r="K1331" s="97"/>
      <c r="L1331" s="98">
        <v>56.41</v>
      </c>
      <c r="M1331" s="97"/>
      <c r="N1331" s="100">
        <v>2807.12</v>
      </c>
      <c r="AF1331" s="83"/>
      <c r="AG1331" s="91"/>
      <c r="AJ1331" s="94" t="s">
        <v>142</v>
      </c>
      <c r="AL1331" s="91"/>
      <c r="AM1331" s="91"/>
    </row>
    <row r="1332" spans="1:41" customFormat="1" ht="15" x14ac:dyDescent="0.25">
      <c r="A1332" s="102"/>
      <c r="B1332" s="93" t="s">
        <v>144</v>
      </c>
      <c r="C1332" s="208" t="s">
        <v>145</v>
      </c>
      <c r="D1332" s="208"/>
      <c r="E1332" s="208"/>
      <c r="F1332" s="96" t="s">
        <v>143</v>
      </c>
      <c r="G1332" s="111">
        <v>60</v>
      </c>
      <c r="H1332" s="97"/>
      <c r="I1332" s="111">
        <v>60</v>
      </c>
      <c r="J1332" s="104"/>
      <c r="K1332" s="97"/>
      <c r="L1332" s="98">
        <v>32.86</v>
      </c>
      <c r="M1332" s="97"/>
      <c r="N1332" s="100">
        <v>1635.22</v>
      </c>
      <c r="AF1332" s="83"/>
      <c r="AG1332" s="91"/>
      <c r="AJ1332" s="94" t="s">
        <v>145</v>
      </c>
      <c r="AL1332" s="91"/>
      <c r="AM1332" s="91"/>
    </row>
    <row r="1333" spans="1:41" customFormat="1" ht="15" x14ac:dyDescent="0.25">
      <c r="A1333" s="112"/>
      <c r="B1333" s="113"/>
      <c r="C1333" s="210" t="s">
        <v>146</v>
      </c>
      <c r="D1333" s="210"/>
      <c r="E1333" s="210"/>
      <c r="F1333" s="86"/>
      <c r="G1333" s="87"/>
      <c r="H1333" s="87"/>
      <c r="I1333" s="87"/>
      <c r="J1333" s="89"/>
      <c r="K1333" s="87"/>
      <c r="L1333" s="119">
        <v>390.22</v>
      </c>
      <c r="M1333" s="107"/>
      <c r="N1333" s="115">
        <v>9309.3799999999992</v>
      </c>
      <c r="AF1333" s="83"/>
      <c r="AG1333" s="91"/>
      <c r="AL1333" s="91" t="s">
        <v>146</v>
      </c>
      <c r="AM1333" s="91"/>
    </row>
    <row r="1334" spans="1:41" customFormat="1" ht="23.25" x14ac:dyDescent="0.25">
      <c r="A1334" s="84" t="s">
        <v>735</v>
      </c>
      <c r="B1334" s="85" t="s">
        <v>507</v>
      </c>
      <c r="C1334" s="210" t="s">
        <v>253</v>
      </c>
      <c r="D1334" s="210"/>
      <c r="E1334" s="210"/>
      <c r="F1334" s="86" t="s">
        <v>197</v>
      </c>
      <c r="G1334" s="87"/>
      <c r="H1334" s="87"/>
      <c r="I1334" s="132">
        <v>-3.5000000000000003E-2</v>
      </c>
      <c r="J1334" s="114">
        <v>6508.75</v>
      </c>
      <c r="K1334" s="87"/>
      <c r="L1334" s="119">
        <v>-227.81</v>
      </c>
      <c r="M1334" s="121">
        <v>8.3699999999999992</v>
      </c>
      <c r="N1334" s="115">
        <v>-1906.77</v>
      </c>
      <c r="AF1334" s="83"/>
      <c r="AG1334" s="91" t="s">
        <v>253</v>
      </c>
      <c r="AL1334" s="91"/>
      <c r="AM1334" s="91"/>
    </row>
    <row r="1335" spans="1:41" customFormat="1" ht="15" x14ac:dyDescent="0.25">
      <c r="A1335" s="112"/>
      <c r="B1335" s="113"/>
      <c r="C1335" s="208" t="s">
        <v>216</v>
      </c>
      <c r="D1335" s="208"/>
      <c r="E1335" s="208"/>
      <c r="F1335" s="208"/>
      <c r="G1335" s="208"/>
      <c r="H1335" s="208"/>
      <c r="I1335" s="208"/>
      <c r="J1335" s="208"/>
      <c r="K1335" s="208"/>
      <c r="L1335" s="208"/>
      <c r="M1335" s="208"/>
      <c r="N1335" s="209"/>
      <c r="AF1335" s="83"/>
      <c r="AG1335" s="91"/>
      <c r="AL1335" s="91"/>
      <c r="AM1335" s="91"/>
      <c r="AO1335" s="94" t="s">
        <v>216</v>
      </c>
    </row>
    <row r="1336" spans="1:41" customFormat="1" ht="15" x14ac:dyDescent="0.25">
      <c r="A1336" s="112"/>
      <c r="B1336" s="113"/>
      <c r="C1336" s="210" t="s">
        <v>146</v>
      </c>
      <c r="D1336" s="210"/>
      <c r="E1336" s="210"/>
      <c r="F1336" s="86"/>
      <c r="G1336" s="87"/>
      <c r="H1336" s="87"/>
      <c r="I1336" s="87"/>
      <c r="J1336" s="89"/>
      <c r="K1336" s="87"/>
      <c r="L1336" s="119">
        <v>-227.81</v>
      </c>
      <c r="M1336" s="107"/>
      <c r="N1336" s="115">
        <v>-1906.77</v>
      </c>
      <c r="AF1336" s="83"/>
      <c r="AG1336" s="91"/>
      <c r="AL1336" s="91" t="s">
        <v>146</v>
      </c>
      <c r="AM1336" s="91"/>
    </row>
    <row r="1337" spans="1:41" customFormat="1" ht="23.25" x14ac:dyDescent="0.25">
      <c r="A1337" s="84" t="s">
        <v>737</v>
      </c>
      <c r="B1337" s="85" t="s">
        <v>255</v>
      </c>
      <c r="C1337" s="210" t="s">
        <v>256</v>
      </c>
      <c r="D1337" s="210"/>
      <c r="E1337" s="210"/>
      <c r="F1337" s="86" t="s">
        <v>257</v>
      </c>
      <c r="G1337" s="87"/>
      <c r="H1337" s="87"/>
      <c r="I1337" s="133">
        <v>0.7</v>
      </c>
      <c r="J1337" s="89"/>
      <c r="K1337" s="87"/>
      <c r="L1337" s="89"/>
      <c r="M1337" s="87"/>
      <c r="N1337" s="90"/>
      <c r="AF1337" s="83"/>
      <c r="AG1337" s="91" t="s">
        <v>256</v>
      </c>
      <c r="AL1337" s="91"/>
      <c r="AM1337" s="91"/>
    </row>
    <row r="1338" spans="1:41" customFormat="1" ht="15" x14ac:dyDescent="0.25">
      <c r="A1338" s="134"/>
      <c r="B1338" s="135"/>
      <c r="C1338" s="208" t="s">
        <v>936</v>
      </c>
      <c r="D1338" s="208"/>
      <c r="E1338" s="208"/>
      <c r="F1338" s="208"/>
      <c r="G1338" s="208"/>
      <c r="H1338" s="208"/>
      <c r="I1338" s="208"/>
      <c r="J1338" s="208"/>
      <c r="K1338" s="208"/>
      <c r="L1338" s="208"/>
      <c r="M1338" s="208"/>
      <c r="N1338" s="209"/>
      <c r="AF1338" s="83"/>
      <c r="AG1338" s="91"/>
      <c r="AL1338" s="91"/>
      <c r="AM1338" s="91"/>
      <c r="AN1338" s="94" t="s">
        <v>936</v>
      </c>
    </row>
    <row r="1339" spans="1:41" customFormat="1" ht="34.5" x14ac:dyDescent="0.25">
      <c r="A1339" s="92"/>
      <c r="B1339" s="93" t="s">
        <v>126</v>
      </c>
      <c r="C1339" s="203" t="s">
        <v>127</v>
      </c>
      <c r="D1339" s="203"/>
      <c r="E1339" s="203"/>
      <c r="F1339" s="203"/>
      <c r="G1339" s="203"/>
      <c r="H1339" s="203"/>
      <c r="I1339" s="203"/>
      <c r="J1339" s="203"/>
      <c r="K1339" s="203"/>
      <c r="L1339" s="203"/>
      <c r="M1339" s="203"/>
      <c r="N1339" s="211"/>
      <c r="AF1339" s="83"/>
      <c r="AG1339" s="91"/>
      <c r="AH1339" s="94" t="s">
        <v>127</v>
      </c>
      <c r="AL1339" s="91"/>
      <c r="AM1339" s="91"/>
    </row>
    <row r="1340" spans="1:41" customFormat="1" ht="22.5" x14ac:dyDescent="0.25">
      <c r="A1340" s="92"/>
      <c r="B1340" s="93" t="s">
        <v>128</v>
      </c>
      <c r="C1340" s="203" t="s">
        <v>129</v>
      </c>
      <c r="D1340" s="203"/>
      <c r="E1340" s="203"/>
      <c r="F1340" s="203"/>
      <c r="G1340" s="203"/>
      <c r="H1340" s="203"/>
      <c r="I1340" s="203"/>
      <c r="J1340" s="203"/>
      <c r="K1340" s="203"/>
      <c r="L1340" s="203"/>
      <c r="M1340" s="203"/>
      <c r="N1340" s="211"/>
      <c r="AF1340" s="83"/>
      <c r="AG1340" s="91"/>
      <c r="AH1340" s="94" t="s">
        <v>129</v>
      </c>
      <c r="AL1340" s="91"/>
      <c r="AM1340" s="91"/>
    </row>
    <row r="1341" spans="1:41" customFormat="1" ht="15" x14ac:dyDescent="0.25">
      <c r="A1341" s="95"/>
      <c r="B1341" s="93" t="s">
        <v>130</v>
      </c>
      <c r="C1341" s="208" t="s">
        <v>131</v>
      </c>
      <c r="D1341" s="208"/>
      <c r="E1341" s="208"/>
      <c r="F1341" s="96"/>
      <c r="G1341" s="97"/>
      <c r="H1341" s="97"/>
      <c r="I1341" s="97"/>
      <c r="J1341" s="98">
        <v>15.23</v>
      </c>
      <c r="K1341" s="99">
        <v>1.38</v>
      </c>
      <c r="L1341" s="98">
        <v>14.71</v>
      </c>
      <c r="M1341" s="99">
        <v>49.76</v>
      </c>
      <c r="N1341" s="120">
        <v>731.97</v>
      </c>
      <c r="AF1341" s="83"/>
      <c r="AG1341" s="91"/>
      <c r="AI1341" s="94" t="s">
        <v>131</v>
      </c>
      <c r="AL1341" s="91"/>
      <c r="AM1341" s="91"/>
    </row>
    <row r="1342" spans="1:41" customFormat="1" ht="15" x14ac:dyDescent="0.25">
      <c r="A1342" s="95"/>
      <c r="B1342" s="93" t="s">
        <v>132</v>
      </c>
      <c r="C1342" s="208" t="s">
        <v>133</v>
      </c>
      <c r="D1342" s="208"/>
      <c r="E1342" s="208"/>
      <c r="F1342" s="96"/>
      <c r="G1342" s="97"/>
      <c r="H1342" s="97"/>
      <c r="I1342" s="97"/>
      <c r="J1342" s="98">
        <v>1.36</v>
      </c>
      <c r="K1342" s="99">
        <v>1.38</v>
      </c>
      <c r="L1342" s="98">
        <v>1.31</v>
      </c>
      <c r="M1342" s="99">
        <v>13.37</v>
      </c>
      <c r="N1342" s="120">
        <v>17.510000000000002</v>
      </c>
      <c r="AF1342" s="83"/>
      <c r="AG1342" s="91"/>
      <c r="AI1342" s="94" t="s">
        <v>133</v>
      </c>
      <c r="AL1342" s="91"/>
      <c r="AM1342" s="91"/>
    </row>
    <row r="1343" spans="1:41" customFormat="1" ht="15" x14ac:dyDescent="0.25">
      <c r="A1343" s="95"/>
      <c r="B1343" s="93" t="s">
        <v>134</v>
      </c>
      <c r="C1343" s="208" t="s">
        <v>135</v>
      </c>
      <c r="D1343" s="208"/>
      <c r="E1343" s="208"/>
      <c r="F1343" s="96"/>
      <c r="G1343" s="97"/>
      <c r="H1343" s="97"/>
      <c r="I1343" s="97"/>
      <c r="J1343" s="98">
        <v>0.12</v>
      </c>
      <c r="K1343" s="99">
        <v>1.38</v>
      </c>
      <c r="L1343" s="98">
        <v>0.12</v>
      </c>
      <c r="M1343" s="99">
        <v>49.76</v>
      </c>
      <c r="N1343" s="120">
        <v>5.97</v>
      </c>
      <c r="AF1343" s="83"/>
      <c r="AG1343" s="91"/>
      <c r="AI1343" s="94" t="s">
        <v>135</v>
      </c>
      <c r="AL1343" s="91"/>
      <c r="AM1343" s="91"/>
    </row>
    <row r="1344" spans="1:41" customFormat="1" ht="15" x14ac:dyDescent="0.25">
      <c r="A1344" s="95"/>
      <c r="B1344" s="93" t="s">
        <v>158</v>
      </c>
      <c r="C1344" s="208" t="s">
        <v>159</v>
      </c>
      <c r="D1344" s="208"/>
      <c r="E1344" s="208"/>
      <c r="F1344" s="96"/>
      <c r="G1344" s="97"/>
      <c r="H1344" s="97"/>
      <c r="I1344" s="97"/>
      <c r="J1344" s="98">
        <v>1.24</v>
      </c>
      <c r="K1344" s="97"/>
      <c r="L1344" s="98">
        <v>0.87</v>
      </c>
      <c r="M1344" s="99">
        <v>8.3699999999999992</v>
      </c>
      <c r="N1344" s="120">
        <v>7.28</v>
      </c>
      <c r="AF1344" s="83"/>
      <c r="AG1344" s="91"/>
      <c r="AI1344" s="94" t="s">
        <v>159</v>
      </c>
      <c r="AL1344" s="91"/>
      <c r="AM1344" s="91"/>
    </row>
    <row r="1345" spans="1:40" customFormat="1" ht="15" x14ac:dyDescent="0.25">
      <c r="A1345" s="102"/>
      <c r="B1345" s="93"/>
      <c r="C1345" s="208" t="s">
        <v>136</v>
      </c>
      <c r="D1345" s="208"/>
      <c r="E1345" s="208"/>
      <c r="F1345" s="96" t="s">
        <v>137</v>
      </c>
      <c r="G1345" s="116">
        <v>1.8</v>
      </c>
      <c r="H1345" s="99">
        <v>1.38</v>
      </c>
      <c r="I1345" s="103">
        <v>1.7387999999999999</v>
      </c>
      <c r="J1345" s="104"/>
      <c r="K1345" s="97"/>
      <c r="L1345" s="104"/>
      <c r="M1345" s="97"/>
      <c r="N1345" s="105"/>
      <c r="AF1345" s="83"/>
      <c r="AG1345" s="91"/>
      <c r="AJ1345" s="94" t="s">
        <v>136</v>
      </c>
      <c r="AL1345" s="91"/>
      <c r="AM1345" s="91"/>
    </row>
    <row r="1346" spans="1:40" customFormat="1" ht="15" x14ac:dyDescent="0.25">
      <c r="A1346" s="102"/>
      <c r="B1346" s="93"/>
      <c r="C1346" s="208" t="s">
        <v>138</v>
      </c>
      <c r="D1346" s="208"/>
      <c r="E1346" s="208"/>
      <c r="F1346" s="96" t="s">
        <v>137</v>
      </c>
      <c r="G1346" s="99">
        <v>0.01</v>
      </c>
      <c r="H1346" s="99">
        <v>1.38</v>
      </c>
      <c r="I1346" s="118">
        <v>9.6600000000000002E-3</v>
      </c>
      <c r="J1346" s="104"/>
      <c r="K1346" s="97"/>
      <c r="L1346" s="104"/>
      <c r="M1346" s="97"/>
      <c r="N1346" s="105"/>
      <c r="AF1346" s="83"/>
      <c r="AG1346" s="91"/>
      <c r="AJ1346" s="94" t="s">
        <v>138</v>
      </c>
      <c r="AL1346" s="91"/>
      <c r="AM1346" s="91"/>
    </row>
    <row r="1347" spans="1:40" customFormat="1" ht="15" x14ac:dyDescent="0.25">
      <c r="A1347" s="95"/>
      <c r="B1347" s="93"/>
      <c r="C1347" s="218" t="s">
        <v>139</v>
      </c>
      <c r="D1347" s="218"/>
      <c r="E1347" s="218"/>
      <c r="F1347" s="106"/>
      <c r="G1347" s="107"/>
      <c r="H1347" s="107"/>
      <c r="I1347" s="107"/>
      <c r="J1347" s="108">
        <v>17.829999999999998</v>
      </c>
      <c r="K1347" s="107"/>
      <c r="L1347" s="108">
        <v>16.89</v>
      </c>
      <c r="M1347" s="107"/>
      <c r="N1347" s="137">
        <v>756.76</v>
      </c>
      <c r="AF1347" s="83"/>
      <c r="AG1347" s="91"/>
      <c r="AK1347" s="94" t="s">
        <v>139</v>
      </c>
      <c r="AL1347" s="91"/>
      <c r="AM1347" s="91"/>
    </row>
    <row r="1348" spans="1:40" customFormat="1" ht="15" x14ac:dyDescent="0.25">
      <c r="A1348" s="102"/>
      <c r="B1348" s="93"/>
      <c r="C1348" s="208" t="s">
        <v>140</v>
      </c>
      <c r="D1348" s="208"/>
      <c r="E1348" s="208"/>
      <c r="F1348" s="96"/>
      <c r="G1348" s="97"/>
      <c r="H1348" s="97"/>
      <c r="I1348" s="97"/>
      <c r="J1348" s="104"/>
      <c r="K1348" s="97"/>
      <c r="L1348" s="98">
        <v>14.83</v>
      </c>
      <c r="M1348" s="97"/>
      <c r="N1348" s="120">
        <v>737.94</v>
      </c>
      <c r="AF1348" s="83"/>
      <c r="AG1348" s="91"/>
      <c r="AJ1348" s="94" t="s">
        <v>140</v>
      </c>
      <c r="AL1348" s="91"/>
      <c r="AM1348" s="91"/>
    </row>
    <row r="1349" spans="1:40" customFormat="1" ht="15" x14ac:dyDescent="0.25">
      <c r="A1349" s="102"/>
      <c r="B1349" s="93" t="s">
        <v>141</v>
      </c>
      <c r="C1349" s="208" t="s">
        <v>142</v>
      </c>
      <c r="D1349" s="208"/>
      <c r="E1349" s="208"/>
      <c r="F1349" s="96" t="s">
        <v>143</v>
      </c>
      <c r="G1349" s="111">
        <v>103</v>
      </c>
      <c r="H1349" s="97"/>
      <c r="I1349" s="111">
        <v>103</v>
      </c>
      <c r="J1349" s="104"/>
      <c r="K1349" s="97"/>
      <c r="L1349" s="98">
        <v>15.27</v>
      </c>
      <c r="M1349" s="97"/>
      <c r="N1349" s="120">
        <v>760.08</v>
      </c>
      <c r="AF1349" s="83"/>
      <c r="AG1349" s="91"/>
      <c r="AJ1349" s="94" t="s">
        <v>142</v>
      </c>
      <c r="AL1349" s="91"/>
      <c r="AM1349" s="91"/>
    </row>
    <row r="1350" spans="1:40" customFormat="1" ht="15" x14ac:dyDescent="0.25">
      <c r="A1350" s="102"/>
      <c r="B1350" s="93" t="s">
        <v>144</v>
      </c>
      <c r="C1350" s="208" t="s">
        <v>145</v>
      </c>
      <c r="D1350" s="208"/>
      <c r="E1350" s="208"/>
      <c r="F1350" s="96" t="s">
        <v>143</v>
      </c>
      <c r="G1350" s="111">
        <v>60</v>
      </c>
      <c r="H1350" s="97"/>
      <c r="I1350" s="111">
        <v>60</v>
      </c>
      <c r="J1350" s="104"/>
      <c r="K1350" s="97"/>
      <c r="L1350" s="98">
        <v>8.9</v>
      </c>
      <c r="M1350" s="97"/>
      <c r="N1350" s="120">
        <v>442.76</v>
      </c>
      <c r="AF1350" s="83"/>
      <c r="AG1350" s="91"/>
      <c r="AJ1350" s="94" t="s">
        <v>145</v>
      </c>
      <c r="AL1350" s="91"/>
      <c r="AM1350" s="91"/>
    </row>
    <row r="1351" spans="1:40" customFormat="1" ht="15" x14ac:dyDescent="0.25">
      <c r="A1351" s="112"/>
      <c r="B1351" s="113"/>
      <c r="C1351" s="210" t="s">
        <v>146</v>
      </c>
      <c r="D1351" s="210"/>
      <c r="E1351" s="210"/>
      <c r="F1351" s="86"/>
      <c r="G1351" s="87"/>
      <c r="H1351" s="87"/>
      <c r="I1351" s="87"/>
      <c r="J1351" s="89"/>
      <c r="K1351" s="87"/>
      <c r="L1351" s="119">
        <v>41.06</v>
      </c>
      <c r="M1351" s="107"/>
      <c r="N1351" s="115">
        <v>1959.6</v>
      </c>
      <c r="AF1351" s="83"/>
      <c r="AG1351" s="91"/>
      <c r="AL1351" s="91" t="s">
        <v>146</v>
      </c>
      <c r="AM1351" s="91"/>
    </row>
    <row r="1352" spans="1:40" customFormat="1" ht="34.5" x14ac:dyDescent="0.25">
      <c r="A1352" s="84" t="s">
        <v>739</v>
      </c>
      <c r="B1352" s="85" t="s">
        <v>260</v>
      </c>
      <c r="C1352" s="210" t="s">
        <v>261</v>
      </c>
      <c r="D1352" s="210"/>
      <c r="E1352" s="210"/>
      <c r="F1352" s="86" t="s">
        <v>233</v>
      </c>
      <c r="G1352" s="87"/>
      <c r="H1352" s="87"/>
      <c r="I1352" s="121">
        <v>7.0000000000000007E-2</v>
      </c>
      <c r="J1352" s="89"/>
      <c r="K1352" s="87"/>
      <c r="L1352" s="89"/>
      <c r="M1352" s="87"/>
      <c r="N1352" s="90"/>
      <c r="AF1352" s="83"/>
      <c r="AG1352" s="91" t="s">
        <v>261</v>
      </c>
      <c r="AL1352" s="91"/>
      <c r="AM1352" s="91"/>
    </row>
    <row r="1353" spans="1:40" customFormat="1" ht="15" x14ac:dyDescent="0.25">
      <c r="A1353" s="134"/>
      <c r="B1353" s="135"/>
      <c r="C1353" s="208" t="s">
        <v>937</v>
      </c>
      <c r="D1353" s="208"/>
      <c r="E1353" s="208"/>
      <c r="F1353" s="208"/>
      <c r="G1353" s="208"/>
      <c r="H1353" s="208"/>
      <c r="I1353" s="208"/>
      <c r="J1353" s="208"/>
      <c r="K1353" s="208"/>
      <c r="L1353" s="208"/>
      <c r="M1353" s="208"/>
      <c r="N1353" s="209"/>
      <c r="AF1353" s="83"/>
      <c r="AG1353" s="91"/>
      <c r="AL1353" s="91"/>
      <c r="AM1353" s="91"/>
      <c r="AN1353" s="94" t="s">
        <v>937</v>
      </c>
    </row>
    <row r="1354" spans="1:40" customFormat="1" ht="34.5" x14ac:dyDescent="0.25">
      <c r="A1354" s="92"/>
      <c r="B1354" s="93" t="s">
        <v>126</v>
      </c>
      <c r="C1354" s="203" t="s">
        <v>127</v>
      </c>
      <c r="D1354" s="203"/>
      <c r="E1354" s="203"/>
      <c r="F1354" s="203"/>
      <c r="G1354" s="203"/>
      <c r="H1354" s="203"/>
      <c r="I1354" s="203"/>
      <c r="J1354" s="203"/>
      <c r="K1354" s="203"/>
      <c r="L1354" s="203"/>
      <c r="M1354" s="203"/>
      <c r="N1354" s="211"/>
      <c r="AF1354" s="83"/>
      <c r="AG1354" s="91"/>
      <c r="AH1354" s="94" t="s">
        <v>127</v>
      </c>
      <c r="AL1354" s="91"/>
      <c r="AM1354" s="91"/>
    </row>
    <row r="1355" spans="1:40" customFormat="1" ht="22.5" x14ac:dyDescent="0.25">
      <c r="A1355" s="92"/>
      <c r="B1355" s="93" t="s">
        <v>128</v>
      </c>
      <c r="C1355" s="203" t="s">
        <v>129</v>
      </c>
      <c r="D1355" s="203"/>
      <c r="E1355" s="203"/>
      <c r="F1355" s="203"/>
      <c r="G1355" s="203"/>
      <c r="H1355" s="203"/>
      <c r="I1355" s="203"/>
      <c r="J1355" s="203"/>
      <c r="K1355" s="203"/>
      <c r="L1355" s="203"/>
      <c r="M1355" s="203"/>
      <c r="N1355" s="211"/>
      <c r="AF1355" s="83"/>
      <c r="AG1355" s="91"/>
      <c r="AH1355" s="94" t="s">
        <v>129</v>
      </c>
      <c r="AL1355" s="91"/>
      <c r="AM1355" s="91"/>
    </row>
    <row r="1356" spans="1:40" customFormat="1" ht="15" x14ac:dyDescent="0.25">
      <c r="A1356" s="95"/>
      <c r="B1356" s="93" t="s">
        <v>130</v>
      </c>
      <c r="C1356" s="208" t="s">
        <v>131</v>
      </c>
      <c r="D1356" s="208"/>
      <c r="E1356" s="208"/>
      <c r="F1356" s="96"/>
      <c r="G1356" s="97"/>
      <c r="H1356" s="97"/>
      <c r="I1356" s="97"/>
      <c r="J1356" s="98">
        <v>164.5</v>
      </c>
      <c r="K1356" s="99">
        <v>1.38</v>
      </c>
      <c r="L1356" s="98">
        <v>15.89</v>
      </c>
      <c r="M1356" s="99">
        <v>49.76</v>
      </c>
      <c r="N1356" s="120">
        <v>790.69</v>
      </c>
      <c r="AF1356" s="83"/>
      <c r="AG1356" s="91"/>
      <c r="AI1356" s="94" t="s">
        <v>131</v>
      </c>
      <c r="AL1356" s="91"/>
      <c r="AM1356" s="91"/>
    </row>
    <row r="1357" spans="1:40" customFormat="1" ht="15" x14ac:dyDescent="0.25">
      <c r="A1357" s="95"/>
      <c r="B1357" s="93" t="s">
        <v>132</v>
      </c>
      <c r="C1357" s="208" t="s">
        <v>133</v>
      </c>
      <c r="D1357" s="208"/>
      <c r="E1357" s="208"/>
      <c r="F1357" s="96"/>
      <c r="G1357" s="97"/>
      <c r="H1357" s="97"/>
      <c r="I1357" s="97"/>
      <c r="J1357" s="98">
        <v>41.6</v>
      </c>
      <c r="K1357" s="99">
        <v>1.38</v>
      </c>
      <c r="L1357" s="98">
        <v>4.0199999999999996</v>
      </c>
      <c r="M1357" s="99">
        <v>13.37</v>
      </c>
      <c r="N1357" s="120">
        <v>53.75</v>
      </c>
      <c r="AF1357" s="83"/>
      <c r="AG1357" s="91"/>
      <c r="AI1357" s="94" t="s">
        <v>133</v>
      </c>
      <c r="AL1357" s="91"/>
      <c r="AM1357" s="91"/>
    </row>
    <row r="1358" spans="1:40" customFormat="1" ht="15" x14ac:dyDescent="0.25">
      <c r="A1358" s="95"/>
      <c r="B1358" s="93" t="s">
        <v>134</v>
      </c>
      <c r="C1358" s="208" t="s">
        <v>135</v>
      </c>
      <c r="D1358" s="208"/>
      <c r="E1358" s="208"/>
      <c r="F1358" s="96"/>
      <c r="G1358" s="97"/>
      <c r="H1358" s="97"/>
      <c r="I1358" s="97"/>
      <c r="J1358" s="98">
        <v>2.5099999999999998</v>
      </c>
      <c r="K1358" s="99">
        <v>1.38</v>
      </c>
      <c r="L1358" s="98">
        <v>0.24</v>
      </c>
      <c r="M1358" s="99">
        <v>49.76</v>
      </c>
      <c r="N1358" s="120">
        <v>11.94</v>
      </c>
      <c r="AF1358" s="83"/>
      <c r="AG1358" s="91"/>
      <c r="AI1358" s="94" t="s">
        <v>135</v>
      </c>
      <c r="AL1358" s="91"/>
      <c r="AM1358" s="91"/>
    </row>
    <row r="1359" spans="1:40" customFormat="1" ht="15" x14ac:dyDescent="0.25">
      <c r="A1359" s="95"/>
      <c r="B1359" s="93" t="s">
        <v>158</v>
      </c>
      <c r="C1359" s="208" t="s">
        <v>159</v>
      </c>
      <c r="D1359" s="208"/>
      <c r="E1359" s="208"/>
      <c r="F1359" s="96"/>
      <c r="G1359" s="97"/>
      <c r="H1359" s="97"/>
      <c r="I1359" s="97"/>
      <c r="J1359" s="98">
        <v>512.80999999999995</v>
      </c>
      <c r="K1359" s="97"/>
      <c r="L1359" s="98">
        <v>35.9</v>
      </c>
      <c r="M1359" s="99">
        <v>8.3699999999999992</v>
      </c>
      <c r="N1359" s="120">
        <v>300.48</v>
      </c>
      <c r="AF1359" s="83"/>
      <c r="AG1359" s="91"/>
      <c r="AI1359" s="94" t="s">
        <v>159</v>
      </c>
      <c r="AL1359" s="91"/>
      <c r="AM1359" s="91"/>
    </row>
    <row r="1360" spans="1:40" customFormat="1" ht="15" x14ac:dyDescent="0.25">
      <c r="A1360" s="102"/>
      <c r="B1360" s="93"/>
      <c r="C1360" s="208" t="s">
        <v>136</v>
      </c>
      <c r="D1360" s="208"/>
      <c r="E1360" s="208"/>
      <c r="F1360" s="96" t="s">
        <v>137</v>
      </c>
      <c r="G1360" s="116">
        <v>17.5</v>
      </c>
      <c r="H1360" s="99">
        <v>1.38</v>
      </c>
      <c r="I1360" s="103">
        <v>1.6904999999999999</v>
      </c>
      <c r="J1360" s="104"/>
      <c r="K1360" s="97"/>
      <c r="L1360" s="104"/>
      <c r="M1360" s="97"/>
      <c r="N1360" s="105"/>
      <c r="AF1360" s="83"/>
      <c r="AG1360" s="91"/>
      <c r="AJ1360" s="94" t="s">
        <v>136</v>
      </c>
      <c r="AL1360" s="91"/>
      <c r="AM1360" s="91"/>
    </row>
    <row r="1361" spans="1:40" customFormat="1" ht="15" x14ac:dyDescent="0.25">
      <c r="A1361" s="102"/>
      <c r="B1361" s="93"/>
      <c r="C1361" s="208" t="s">
        <v>138</v>
      </c>
      <c r="D1361" s="208"/>
      <c r="E1361" s="208"/>
      <c r="F1361" s="96" t="s">
        <v>137</v>
      </c>
      <c r="G1361" s="116">
        <v>0.2</v>
      </c>
      <c r="H1361" s="99">
        <v>1.38</v>
      </c>
      <c r="I1361" s="118">
        <v>1.932E-2</v>
      </c>
      <c r="J1361" s="104"/>
      <c r="K1361" s="97"/>
      <c r="L1361" s="104"/>
      <c r="M1361" s="97"/>
      <c r="N1361" s="105"/>
      <c r="AF1361" s="83"/>
      <c r="AG1361" s="91"/>
      <c r="AJ1361" s="94" t="s">
        <v>138</v>
      </c>
      <c r="AL1361" s="91"/>
      <c r="AM1361" s="91"/>
    </row>
    <row r="1362" spans="1:40" customFormat="1" ht="15" x14ac:dyDescent="0.25">
      <c r="A1362" s="95"/>
      <c r="B1362" s="93"/>
      <c r="C1362" s="218" t="s">
        <v>139</v>
      </c>
      <c r="D1362" s="218"/>
      <c r="E1362" s="218"/>
      <c r="F1362" s="106"/>
      <c r="G1362" s="107"/>
      <c r="H1362" s="107"/>
      <c r="I1362" s="107"/>
      <c r="J1362" s="108">
        <v>718.91</v>
      </c>
      <c r="K1362" s="107"/>
      <c r="L1362" s="108">
        <v>55.81</v>
      </c>
      <c r="M1362" s="107"/>
      <c r="N1362" s="110">
        <v>1144.92</v>
      </c>
      <c r="AF1362" s="83"/>
      <c r="AG1362" s="91"/>
      <c r="AK1362" s="94" t="s">
        <v>139</v>
      </c>
      <c r="AL1362" s="91"/>
      <c r="AM1362" s="91"/>
    </row>
    <row r="1363" spans="1:40" customFormat="1" ht="15" x14ac:dyDescent="0.25">
      <c r="A1363" s="102"/>
      <c r="B1363" s="93"/>
      <c r="C1363" s="208" t="s">
        <v>140</v>
      </c>
      <c r="D1363" s="208"/>
      <c r="E1363" s="208"/>
      <c r="F1363" s="96"/>
      <c r="G1363" s="97"/>
      <c r="H1363" s="97"/>
      <c r="I1363" s="97"/>
      <c r="J1363" s="104"/>
      <c r="K1363" s="97"/>
      <c r="L1363" s="98">
        <v>16.13</v>
      </c>
      <c r="M1363" s="97"/>
      <c r="N1363" s="120">
        <v>802.63</v>
      </c>
      <c r="AF1363" s="83"/>
      <c r="AG1363" s="91"/>
      <c r="AJ1363" s="94" t="s">
        <v>140</v>
      </c>
      <c r="AL1363" s="91"/>
      <c r="AM1363" s="91"/>
    </row>
    <row r="1364" spans="1:40" customFormat="1" ht="23.25" x14ac:dyDescent="0.25">
      <c r="A1364" s="102"/>
      <c r="B1364" s="93" t="s">
        <v>204</v>
      </c>
      <c r="C1364" s="208" t="s">
        <v>205</v>
      </c>
      <c r="D1364" s="208"/>
      <c r="E1364" s="208"/>
      <c r="F1364" s="96" t="s">
        <v>143</v>
      </c>
      <c r="G1364" s="111">
        <v>97</v>
      </c>
      <c r="H1364" s="97"/>
      <c r="I1364" s="111">
        <v>97</v>
      </c>
      <c r="J1364" s="104"/>
      <c r="K1364" s="97"/>
      <c r="L1364" s="98">
        <v>15.65</v>
      </c>
      <c r="M1364" s="97"/>
      <c r="N1364" s="120">
        <v>778.55</v>
      </c>
      <c r="AF1364" s="83"/>
      <c r="AG1364" s="91"/>
      <c r="AJ1364" s="94" t="s">
        <v>205</v>
      </c>
      <c r="AL1364" s="91"/>
      <c r="AM1364" s="91"/>
    </row>
    <row r="1365" spans="1:40" customFormat="1" ht="23.25" x14ac:dyDescent="0.25">
      <c r="A1365" s="102"/>
      <c r="B1365" s="93" t="s">
        <v>206</v>
      </c>
      <c r="C1365" s="208" t="s">
        <v>207</v>
      </c>
      <c r="D1365" s="208"/>
      <c r="E1365" s="208"/>
      <c r="F1365" s="96" t="s">
        <v>143</v>
      </c>
      <c r="G1365" s="111">
        <v>51</v>
      </c>
      <c r="H1365" s="97"/>
      <c r="I1365" s="111">
        <v>51</v>
      </c>
      <c r="J1365" s="104"/>
      <c r="K1365" s="97"/>
      <c r="L1365" s="98">
        <v>8.23</v>
      </c>
      <c r="M1365" s="97"/>
      <c r="N1365" s="120">
        <v>409.34</v>
      </c>
      <c r="AF1365" s="83"/>
      <c r="AG1365" s="91"/>
      <c r="AJ1365" s="94" t="s">
        <v>207</v>
      </c>
      <c r="AL1365" s="91"/>
      <c r="AM1365" s="91"/>
    </row>
    <row r="1366" spans="1:40" customFormat="1" ht="15" x14ac:dyDescent="0.25">
      <c r="A1366" s="112"/>
      <c r="B1366" s="113"/>
      <c r="C1366" s="210" t="s">
        <v>146</v>
      </c>
      <c r="D1366" s="210"/>
      <c r="E1366" s="210"/>
      <c r="F1366" s="86"/>
      <c r="G1366" s="87"/>
      <c r="H1366" s="87"/>
      <c r="I1366" s="87"/>
      <c r="J1366" s="89"/>
      <c r="K1366" s="87"/>
      <c r="L1366" s="119">
        <v>79.69</v>
      </c>
      <c r="M1366" s="107"/>
      <c r="N1366" s="115">
        <v>2332.81</v>
      </c>
      <c r="AF1366" s="83"/>
      <c r="AG1366" s="91"/>
      <c r="AL1366" s="91" t="s">
        <v>146</v>
      </c>
      <c r="AM1366" s="91"/>
    </row>
    <row r="1367" spans="1:40" customFormat="1" ht="34.5" x14ac:dyDescent="0.25">
      <c r="A1367" s="84" t="s">
        <v>740</v>
      </c>
      <c r="B1367" s="85" t="s">
        <v>264</v>
      </c>
      <c r="C1367" s="210" t="s">
        <v>265</v>
      </c>
      <c r="D1367" s="210"/>
      <c r="E1367" s="210"/>
      <c r="F1367" s="86" t="s">
        <v>266</v>
      </c>
      <c r="G1367" s="87"/>
      <c r="H1367" s="87"/>
      <c r="I1367" s="138">
        <v>1.0500000000000001E-2</v>
      </c>
      <c r="J1367" s="89"/>
      <c r="K1367" s="87"/>
      <c r="L1367" s="89"/>
      <c r="M1367" s="87"/>
      <c r="N1367" s="90"/>
      <c r="AF1367" s="83"/>
      <c r="AG1367" s="91" t="s">
        <v>265</v>
      </c>
      <c r="AL1367" s="91"/>
      <c r="AM1367" s="91"/>
    </row>
    <row r="1368" spans="1:40" customFormat="1" ht="15" x14ac:dyDescent="0.25">
      <c r="A1368" s="134"/>
      <c r="B1368" s="135"/>
      <c r="C1368" s="208" t="s">
        <v>938</v>
      </c>
      <c r="D1368" s="208"/>
      <c r="E1368" s="208"/>
      <c r="F1368" s="208"/>
      <c r="G1368" s="208"/>
      <c r="H1368" s="208"/>
      <c r="I1368" s="208"/>
      <c r="J1368" s="208"/>
      <c r="K1368" s="208"/>
      <c r="L1368" s="208"/>
      <c r="M1368" s="208"/>
      <c r="N1368" s="209"/>
      <c r="AF1368" s="83"/>
      <c r="AG1368" s="91"/>
      <c r="AL1368" s="91"/>
      <c r="AM1368" s="91"/>
      <c r="AN1368" s="94" t="s">
        <v>938</v>
      </c>
    </row>
    <row r="1369" spans="1:40" customFormat="1" ht="34.5" x14ac:dyDescent="0.25">
      <c r="A1369" s="92"/>
      <c r="B1369" s="93" t="s">
        <v>126</v>
      </c>
      <c r="C1369" s="203" t="s">
        <v>127</v>
      </c>
      <c r="D1369" s="203"/>
      <c r="E1369" s="203"/>
      <c r="F1369" s="203"/>
      <c r="G1369" s="203"/>
      <c r="H1369" s="203"/>
      <c r="I1369" s="203"/>
      <c r="J1369" s="203"/>
      <c r="K1369" s="203"/>
      <c r="L1369" s="203"/>
      <c r="M1369" s="203"/>
      <c r="N1369" s="211"/>
      <c r="AF1369" s="83"/>
      <c r="AG1369" s="91"/>
      <c r="AH1369" s="94" t="s">
        <v>127</v>
      </c>
      <c r="AL1369" s="91"/>
      <c r="AM1369" s="91"/>
    </row>
    <row r="1370" spans="1:40" customFormat="1" ht="22.5" x14ac:dyDescent="0.25">
      <c r="A1370" s="92"/>
      <c r="B1370" s="93" t="s">
        <v>128</v>
      </c>
      <c r="C1370" s="203" t="s">
        <v>129</v>
      </c>
      <c r="D1370" s="203"/>
      <c r="E1370" s="203"/>
      <c r="F1370" s="203"/>
      <c r="G1370" s="203"/>
      <c r="H1370" s="203"/>
      <c r="I1370" s="203"/>
      <c r="J1370" s="203"/>
      <c r="K1370" s="203"/>
      <c r="L1370" s="203"/>
      <c r="M1370" s="203"/>
      <c r="N1370" s="211"/>
      <c r="AF1370" s="83"/>
      <c r="AG1370" s="91"/>
      <c r="AH1370" s="94" t="s">
        <v>129</v>
      </c>
      <c r="AL1370" s="91"/>
      <c r="AM1370" s="91"/>
    </row>
    <row r="1371" spans="1:40" customFormat="1" ht="15" x14ac:dyDescent="0.25">
      <c r="A1371" s="95"/>
      <c r="B1371" s="93" t="s">
        <v>130</v>
      </c>
      <c r="C1371" s="208" t="s">
        <v>131</v>
      </c>
      <c r="D1371" s="208"/>
      <c r="E1371" s="208"/>
      <c r="F1371" s="96"/>
      <c r="G1371" s="97"/>
      <c r="H1371" s="97"/>
      <c r="I1371" s="97"/>
      <c r="J1371" s="101">
        <v>1201.2</v>
      </c>
      <c r="K1371" s="99">
        <v>1.38</v>
      </c>
      <c r="L1371" s="98">
        <v>17.41</v>
      </c>
      <c r="M1371" s="99">
        <v>49.76</v>
      </c>
      <c r="N1371" s="120">
        <v>866.32</v>
      </c>
      <c r="AF1371" s="83"/>
      <c r="AG1371" s="91"/>
      <c r="AI1371" s="94" t="s">
        <v>131</v>
      </c>
      <c r="AL1371" s="91"/>
      <c r="AM1371" s="91"/>
    </row>
    <row r="1372" spans="1:40" customFormat="1" ht="15" x14ac:dyDescent="0.25">
      <c r="A1372" s="102"/>
      <c r="B1372" s="93"/>
      <c r="C1372" s="208" t="s">
        <v>136</v>
      </c>
      <c r="D1372" s="208"/>
      <c r="E1372" s="208"/>
      <c r="F1372" s="96" t="s">
        <v>137</v>
      </c>
      <c r="G1372" s="111">
        <v>154</v>
      </c>
      <c r="H1372" s="99">
        <v>1.38</v>
      </c>
      <c r="I1372" s="118">
        <v>2.2314600000000002</v>
      </c>
      <c r="J1372" s="104"/>
      <c r="K1372" s="97"/>
      <c r="L1372" s="104"/>
      <c r="M1372" s="97"/>
      <c r="N1372" s="105"/>
      <c r="AF1372" s="83"/>
      <c r="AG1372" s="91"/>
      <c r="AJ1372" s="94" t="s">
        <v>136</v>
      </c>
      <c r="AL1372" s="91"/>
      <c r="AM1372" s="91"/>
    </row>
    <row r="1373" spans="1:40" customFormat="1" ht="15" x14ac:dyDescent="0.25">
      <c r="A1373" s="95"/>
      <c r="B1373" s="93"/>
      <c r="C1373" s="218" t="s">
        <v>139</v>
      </c>
      <c r="D1373" s="218"/>
      <c r="E1373" s="218"/>
      <c r="F1373" s="106"/>
      <c r="G1373" s="107"/>
      <c r="H1373" s="107"/>
      <c r="I1373" s="107"/>
      <c r="J1373" s="109">
        <v>1201.2</v>
      </c>
      <c r="K1373" s="107"/>
      <c r="L1373" s="108">
        <v>17.41</v>
      </c>
      <c r="M1373" s="107"/>
      <c r="N1373" s="137">
        <v>866.32</v>
      </c>
      <c r="AF1373" s="83"/>
      <c r="AG1373" s="91"/>
      <c r="AK1373" s="94" t="s">
        <v>139</v>
      </c>
      <c r="AL1373" s="91"/>
      <c r="AM1373" s="91"/>
    </row>
    <row r="1374" spans="1:40" customFormat="1" ht="15" x14ac:dyDescent="0.25">
      <c r="A1374" s="102"/>
      <c r="B1374" s="93"/>
      <c r="C1374" s="208" t="s">
        <v>140</v>
      </c>
      <c r="D1374" s="208"/>
      <c r="E1374" s="208"/>
      <c r="F1374" s="96"/>
      <c r="G1374" s="97"/>
      <c r="H1374" s="97"/>
      <c r="I1374" s="97"/>
      <c r="J1374" s="104"/>
      <c r="K1374" s="97"/>
      <c r="L1374" s="98">
        <v>17.41</v>
      </c>
      <c r="M1374" s="97"/>
      <c r="N1374" s="120">
        <v>866.32</v>
      </c>
      <c r="AF1374" s="83"/>
      <c r="AG1374" s="91"/>
      <c r="AJ1374" s="94" t="s">
        <v>140</v>
      </c>
      <c r="AL1374" s="91"/>
      <c r="AM1374" s="91"/>
    </row>
    <row r="1375" spans="1:40" customFormat="1" ht="23.25" x14ac:dyDescent="0.25">
      <c r="A1375" s="102"/>
      <c r="B1375" s="93" t="s">
        <v>268</v>
      </c>
      <c r="C1375" s="208" t="s">
        <v>269</v>
      </c>
      <c r="D1375" s="208"/>
      <c r="E1375" s="208"/>
      <c r="F1375" s="96" t="s">
        <v>143</v>
      </c>
      <c r="G1375" s="111">
        <v>89</v>
      </c>
      <c r="H1375" s="97"/>
      <c r="I1375" s="111">
        <v>89</v>
      </c>
      <c r="J1375" s="104"/>
      <c r="K1375" s="97"/>
      <c r="L1375" s="98">
        <v>15.49</v>
      </c>
      <c r="M1375" s="97"/>
      <c r="N1375" s="120">
        <v>771.02</v>
      </c>
      <c r="AF1375" s="83"/>
      <c r="AG1375" s="91"/>
      <c r="AJ1375" s="94" t="s">
        <v>269</v>
      </c>
      <c r="AL1375" s="91"/>
      <c r="AM1375" s="91"/>
    </row>
    <row r="1376" spans="1:40" customFormat="1" ht="23.25" x14ac:dyDescent="0.25">
      <c r="A1376" s="102"/>
      <c r="B1376" s="93" t="s">
        <v>270</v>
      </c>
      <c r="C1376" s="208" t="s">
        <v>271</v>
      </c>
      <c r="D1376" s="208"/>
      <c r="E1376" s="208"/>
      <c r="F1376" s="96" t="s">
        <v>143</v>
      </c>
      <c r="G1376" s="111">
        <v>40</v>
      </c>
      <c r="H1376" s="97"/>
      <c r="I1376" s="111">
        <v>40</v>
      </c>
      <c r="J1376" s="104"/>
      <c r="K1376" s="97"/>
      <c r="L1376" s="98">
        <v>6.96</v>
      </c>
      <c r="M1376" s="97"/>
      <c r="N1376" s="120">
        <v>346.53</v>
      </c>
      <c r="AF1376" s="83"/>
      <c r="AG1376" s="91"/>
      <c r="AJ1376" s="94" t="s">
        <v>271</v>
      </c>
      <c r="AL1376" s="91"/>
      <c r="AM1376" s="91"/>
    </row>
    <row r="1377" spans="1:40" customFormat="1" ht="15" x14ac:dyDescent="0.25">
      <c r="A1377" s="112"/>
      <c r="B1377" s="113"/>
      <c r="C1377" s="210" t="s">
        <v>146</v>
      </c>
      <c r="D1377" s="210"/>
      <c r="E1377" s="210"/>
      <c r="F1377" s="86"/>
      <c r="G1377" s="87"/>
      <c r="H1377" s="87"/>
      <c r="I1377" s="87"/>
      <c r="J1377" s="89"/>
      <c r="K1377" s="87"/>
      <c r="L1377" s="119">
        <v>39.86</v>
      </c>
      <c r="M1377" s="107"/>
      <c r="N1377" s="115">
        <v>1983.87</v>
      </c>
      <c r="AF1377" s="83"/>
      <c r="AG1377" s="91"/>
      <c r="AL1377" s="91" t="s">
        <v>146</v>
      </c>
      <c r="AM1377" s="91"/>
    </row>
    <row r="1378" spans="1:40" customFormat="1" ht="23.25" x14ac:dyDescent="0.25">
      <c r="A1378" s="84" t="s">
        <v>741</v>
      </c>
      <c r="B1378" s="85" t="s">
        <v>273</v>
      </c>
      <c r="C1378" s="210" t="s">
        <v>274</v>
      </c>
      <c r="D1378" s="210"/>
      <c r="E1378" s="210"/>
      <c r="F1378" s="86" t="s">
        <v>266</v>
      </c>
      <c r="G1378" s="87"/>
      <c r="H1378" s="87"/>
      <c r="I1378" s="138">
        <v>1.0500000000000001E-2</v>
      </c>
      <c r="J1378" s="89"/>
      <c r="K1378" s="87"/>
      <c r="L1378" s="89"/>
      <c r="M1378" s="87"/>
      <c r="N1378" s="90"/>
      <c r="AF1378" s="83"/>
      <c r="AG1378" s="91" t="s">
        <v>274</v>
      </c>
      <c r="AL1378" s="91"/>
      <c r="AM1378" s="91"/>
    </row>
    <row r="1379" spans="1:40" customFormat="1" ht="15" x14ac:dyDescent="0.25">
      <c r="A1379" s="134"/>
      <c r="B1379" s="135"/>
      <c r="C1379" s="208" t="s">
        <v>938</v>
      </c>
      <c r="D1379" s="208"/>
      <c r="E1379" s="208"/>
      <c r="F1379" s="208"/>
      <c r="G1379" s="208"/>
      <c r="H1379" s="208"/>
      <c r="I1379" s="208"/>
      <c r="J1379" s="208"/>
      <c r="K1379" s="208"/>
      <c r="L1379" s="208"/>
      <c r="M1379" s="208"/>
      <c r="N1379" s="209"/>
      <c r="AF1379" s="83"/>
      <c r="AG1379" s="91"/>
      <c r="AL1379" s="91"/>
      <c r="AM1379" s="91"/>
      <c r="AN1379" s="94" t="s">
        <v>938</v>
      </c>
    </row>
    <row r="1380" spans="1:40" customFormat="1" ht="34.5" x14ac:dyDescent="0.25">
      <c r="A1380" s="92"/>
      <c r="B1380" s="93" t="s">
        <v>126</v>
      </c>
      <c r="C1380" s="203" t="s">
        <v>127</v>
      </c>
      <c r="D1380" s="203"/>
      <c r="E1380" s="203"/>
      <c r="F1380" s="203"/>
      <c r="G1380" s="203"/>
      <c r="H1380" s="203"/>
      <c r="I1380" s="203"/>
      <c r="J1380" s="203"/>
      <c r="K1380" s="203"/>
      <c r="L1380" s="203"/>
      <c r="M1380" s="203"/>
      <c r="N1380" s="211"/>
      <c r="AF1380" s="83"/>
      <c r="AG1380" s="91"/>
      <c r="AH1380" s="94" t="s">
        <v>127</v>
      </c>
      <c r="AL1380" s="91"/>
      <c r="AM1380" s="91"/>
    </row>
    <row r="1381" spans="1:40" customFormat="1" ht="22.5" x14ac:dyDescent="0.25">
      <c r="A1381" s="92"/>
      <c r="B1381" s="93" t="s">
        <v>128</v>
      </c>
      <c r="C1381" s="203" t="s">
        <v>129</v>
      </c>
      <c r="D1381" s="203"/>
      <c r="E1381" s="203"/>
      <c r="F1381" s="203"/>
      <c r="G1381" s="203"/>
      <c r="H1381" s="203"/>
      <c r="I1381" s="203"/>
      <c r="J1381" s="203"/>
      <c r="K1381" s="203"/>
      <c r="L1381" s="203"/>
      <c r="M1381" s="203"/>
      <c r="N1381" s="211"/>
      <c r="AF1381" s="83"/>
      <c r="AG1381" s="91"/>
      <c r="AH1381" s="94" t="s">
        <v>129</v>
      </c>
      <c r="AL1381" s="91"/>
      <c r="AM1381" s="91"/>
    </row>
    <row r="1382" spans="1:40" customFormat="1" ht="15" x14ac:dyDescent="0.25">
      <c r="A1382" s="95"/>
      <c r="B1382" s="93" t="s">
        <v>130</v>
      </c>
      <c r="C1382" s="208" t="s">
        <v>131</v>
      </c>
      <c r="D1382" s="208"/>
      <c r="E1382" s="208"/>
      <c r="F1382" s="96"/>
      <c r="G1382" s="97"/>
      <c r="H1382" s="97"/>
      <c r="I1382" s="97"/>
      <c r="J1382" s="98">
        <v>663.75</v>
      </c>
      <c r="K1382" s="99">
        <v>1.38</v>
      </c>
      <c r="L1382" s="98">
        <v>9.6199999999999992</v>
      </c>
      <c r="M1382" s="99">
        <v>49.76</v>
      </c>
      <c r="N1382" s="120">
        <v>478.69</v>
      </c>
      <c r="AF1382" s="83"/>
      <c r="AG1382" s="91"/>
      <c r="AI1382" s="94" t="s">
        <v>131</v>
      </c>
      <c r="AL1382" s="91"/>
      <c r="AM1382" s="91"/>
    </row>
    <row r="1383" spans="1:40" customFormat="1" ht="15" x14ac:dyDescent="0.25">
      <c r="A1383" s="102"/>
      <c r="B1383" s="93"/>
      <c r="C1383" s="208" t="s">
        <v>136</v>
      </c>
      <c r="D1383" s="208"/>
      <c r="E1383" s="208"/>
      <c r="F1383" s="96" t="s">
        <v>137</v>
      </c>
      <c r="G1383" s="116">
        <v>88.5</v>
      </c>
      <c r="H1383" s="99">
        <v>1.38</v>
      </c>
      <c r="I1383" s="136">
        <v>1.282365</v>
      </c>
      <c r="J1383" s="104"/>
      <c r="K1383" s="97"/>
      <c r="L1383" s="104"/>
      <c r="M1383" s="97"/>
      <c r="N1383" s="105"/>
      <c r="AF1383" s="83"/>
      <c r="AG1383" s="91"/>
      <c r="AJ1383" s="94" t="s">
        <v>136</v>
      </c>
      <c r="AL1383" s="91"/>
      <c r="AM1383" s="91"/>
    </row>
    <row r="1384" spans="1:40" customFormat="1" ht="15" x14ac:dyDescent="0.25">
      <c r="A1384" s="95"/>
      <c r="B1384" s="93"/>
      <c r="C1384" s="218" t="s">
        <v>139</v>
      </c>
      <c r="D1384" s="218"/>
      <c r="E1384" s="218"/>
      <c r="F1384" s="106"/>
      <c r="G1384" s="107"/>
      <c r="H1384" s="107"/>
      <c r="I1384" s="107"/>
      <c r="J1384" s="108">
        <v>663.75</v>
      </c>
      <c r="K1384" s="107"/>
      <c r="L1384" s="108">
        <v>9.6199999999999992</v>
      </c>
      <c r="M1384" s="107"/>
      <c r="N1384" s="137">
        <v>478.69</v>
      </c>
      <c r="AF1384" s="83"/>
      <c r="AG1384" s="91"/>
      <c r="AK1384" s="94" t="s">
        <v>139</v>
      </c>
      <c r="AL1384" s="91"/>
      <c r="AM1384" s="91"/>
    </row>
    <row r="1385" spans="1:40" customFormat="1" ht="15" x14ac:dyDescent="0.25">
      <c r="A1385" s="102"/>
      <c r="B1385" s="93"/>
      <c r="C1385" s="208" t="s">
        <v>140</v>
      </c>
      <c r="D1385" s="208"/>
      <c r="E1385" s="208"/>
      <c r="F1385" s="96"/>
      <c r="G1385" s="97"/>
      <c r="H1385" s="97"/>
      <c r="I1385" s="97"/>
      <c r="J1385" s="104"/>
      <c r="K1385" s="97"/>
      <c r="L1385" s="98">
        <v>9.6199999999999992</v>
      </c>
      <c r="M1385" s="97"/>
      <c r="N1385" s="120">
        <v>478.69</v>
      </c>
      <c r="AF1385" s="83"/>
      <c r="AG1385" s="91"/>
      <c r="AJ1385" s="94" t="s">
        <v>140</v>
      </c>
      <c r="AL1385" s="91"/>
      <c r="AM1385" s="91"/>
    </row>
    <row r="1386" spans="1:40" customFormat="1" ht="23.25" x14ac:dyDescent="0.25">
      <c r="A1386" s="102"/>
      <c r="B1386" s="93" t="s">
        <v>268</v>
      </c>
      <c r="C1386" s="208" t="s">
        <v>269</v>
      </c>
      <c r="D1386" s="208"/>
      <c r="E1386" s="208"/>
      <c r="F1386" s="96" t="s">
        <v>143</v>
      </c>
      <c r="G1386" s="111">
        <v>89</v>
      </c>
      <c r="H1386" s="97"/>
      <c r="I1386" s="111">
        <v>89</v>
      </c>
      <c r="J1386" s="104"/>
      <c r="K1386" s="97"/>
      <c r="L1386" s="98">
        <v>8.56</v>
      </c>
      <c r="M1386" s="97"/>
      <c r="N1386" s="120">
        <v>426.03</v>
      </c>
      <c r="AF1386" s="83"/>
      <c r="AG1386" s="91"/>
      <c r="AJ1386" s="94" t="s">
        <v>269</v>
      </c>
      <c r="AL1386" s="91"/>
      <c r="AM1386" s="91"/>
    </row>
    <row r="1387" spans="1:40" customFormat="1" ht="23.25" x14ac:dyDescent="0.25">
      <c r="A1387" s="102"/>
      <c r="B1387" s="93" t="s">
        <v>270</v>
      </c>
      <c r="C1387" s="208" t="s">
        <v>271</v>
      </c>
      <c r="D1387" s="208"/>
      <c r="E1387" s="208"/>
      <c r="F1387" s="96" t="s">
        <v>143</v>
      </c>
      <c r="G1387" s="111">
        <v>40</v>
      </c>
      <c r="H1387" s="97"/>
      <c r="I1387" s="111">
        <v>40</v>
      </c>
      <c r="J1387" s="104"/>
      <c r="K1387" s="97"/>
      <c r="L1387" s="98">
        <v>3.85</v>
      </c>
      <c r="M1387" s="97"/>
      <c r="N1387" s="120">
        <v>191.48</v>
      </c>
      <c r="AF1387" s="83"/>
      <c r="AG1387" s="91"/>
      <c r="AJ1387" s="94" t="s">
        <v>271</v>
      </c>
      <c r="AL1387" s="91"/>
      <c r="AM1387" s="91"/>
    </row>
    <row r="1388" spans="1:40" customFormat="1" ht="15" x14ac:dyDescent="0.25">
      <c r="A1388" s="112"/>
      <c r="B1388" s="113"/>
      <c r="C1388" s="210" t="s">
        <v>146</v>
      </c>
      <c r="D1388" s="210"/>
      <c r="E1388" s="210"/>
      <c r="F1388" s="86"/>
      <c r="G1388" s="87"/>
      <c r="H1388" s="87"/>
      <c r="I1388" s="87"/>
      <c r="J1388" s="89"/>
      <c r="K1388" s="87"/>
      <c r="L1388" s="119">
        <v>22.03</v>
      </c>
      <c r="M1388" s="107"/>
      <c r="N1388" s="115">
        <v>1096.2</v>
      </c>
      <c r="AF1388" s="83"/>
      <c r="AG1388" s="91"/>
      <c r="AL1388" s="91" t="s">
        <v>146</v>
      </c>
      <c r="AM1388" s="91"/>
    </row>
    <row r="1389" spans="1:40" customFormat="1" ht="34.5" x14ac:dyDescent="0.25">
      <c r="A1389" s="84" t="s">
        <v>742</v>
      </c>
      <c r="B1389" s="85" t="s">
        <v>276</v>
      </c>
      <c r="C1389" s="210" t="s">
        <v>277</v>
      </c>
      <c r="D1389" s="210"/>
      <c r="E1389" s="210"/>
      <c r="F1389" s="86" t="s">
        <v>71</v>
      </c>
      <c r="G1389" s="87"/>
      <c r="H1389" s="87"/>
      <c r="I1389" s="88">
        <v>20</v>
      </c>
      <c r="J1389" s="89"/>
      <c r="K1389" s="87"/>
      <c r="L1389" s="89"/>
      <c r="M1389" s="87"/>
      <c r="N1389" s="90"/>
      <c r="AF1389" s="83"/>
      <c r="AG1389" s="91" t="s">
        <v>277</v>
      </c>
      <c r="AL1389" s="91"/>
      <c r="AM1389" s="91"/>
    </row>
    <row r="1390" spans="1:40" customFormat="1" ht="34.5" x14ac:dyDescent="0.25">
      <c r="A1390" s="92"/>
      <c r="B1390" s="93" t="s">
        <v>126</v>
      </c>
      <c r="C1390" s="203" t="s">
        <v>127</v>
      </c>
      <c r="D1390" s="203"/>
      <c r="E1390" s="203"/>
      <c r="F1390" s="203"/>
      <c r="G1390" s="203"/>
      <c r="H1390" s="203"/>
      <c r="I1390" s="203"/>
      <c r="J1390" s="203"/>
      <c r="K1390" s="203"/>
      <c r="L1390" s="203"/>
      <c r="M1390" s="203"/>
      <c r="N1390" s="211"/>
      <c r="AF1390" s="83"/>
      <c r="AG1390" s="91"/>
      <c r="AH1390" s="94" t="s">
        <v>127</v>
      </c>
      <c r="AL1390" s="91"/>
      <c r="AM1390" s="91"/>
    </row>
    <row r="1391" spans="1:40" customFormat="1" ht="22.5" x14ac:dyDescent="0.25">
      <c r="A1391" s="92"/>
      <c r="B1391" s="93" t="s">
        <v>128</v>
      </c>
      <c r="C1391" s="203" t="s">
        <v>129</v>
      </c>
      <c r="D1391" s="203"/>
      <c r="E1391" s="203"/>
      <c r="F1391" s="203"/>
      <c r="G1391" s="203"/>
      <c r="H1391" s="203"/>
      <c r="I1391" s="203"/>
      <c r="J1391" s="203"/>
      <c r="K1391" s="203"/>
      <c r="L1391" s="203"/>
      <c r="M1391" s="203"/>
      <c r="N1391" s="211"/>
      <c r="AF1391" s="83"/>
      <c r="AG1391" s="91"/>
      <c r="AH1391" s="94" t="s">
        <v>129</v>
      </c>
      <c r="AL1391" s="91"/>
      <c r="AM1391" s="91"/>
    </row>
    <row r="1392" spans="1:40" customFormat="1" ht="15" x14ac:dyDescent="0.25">
      <c r="A1392" s="95"/>
      <c r="B1392" s="93" t="s">
        <v>130</v>
      </c>
      <c r="C1392" s="208" t="s">
        <v>131</v>
      </c>
      <c r="D1392" s="208"/>
      <c r="E1392" s="208"/>
      <c r="F1392" s="96"/>
      <c r="G1392" s="97"/>
      <c r="H1392" s="97"/>
      <c r="I1392" s="97"/>
      <c r="J1392" s="98">
        <v>3.59</v>
      </c>
      <c r="K1392" s="99">
        <v>1.38</v>
      </c>
      <c r="L1392" s="98">
        <v>99.08</v>
      </c>
      <c r="M1392" s="99">
        <v>49.76</v>
      </c>
      <c r="N1392" s="100">
        <v>4930.22</v>
      </c>
      <c r="AF1392" s="83"/>
      <c r="AG1392" s="91"/>
      <c r="AI1392" s="94" t="s">
        <v>131</v>
      </c>
      <c r="AL1392" s="91"/>
      <c r="AM1392" s="91"/>
    </row>
    <row r="1393" spans="1:39" customFormat="1" ht="15" x14ac:dyDescent="0.25">
      <c r="A1393" s="95"/>
      <c r="B1393" s="93" t="s">
        <v>132</v>
      </c>
      <c r="C1393" s="208" t="s">
        <v>133</v>
      </c>
      <c r="D1393" s="208"/>
      <c r="E1393" s="208"/>
      <c r="F1393" s="96"/>
      <c r="G1393" s="97"/>
      <c r="H1393" s="97"/>
      <c r="I1393" s="97"/>
      <c r="J1393" s="98">
        <v>46.57</v>
      </c>
      <c r="K1393" s="99">
        <v>1.38</v>
      </c>
      <c r="L1393" s="101">
        <v>1285.33</v>
      </c>
      <c r="M1393" s="99">
        <v>13.37</v>
      </c>
      <c r="N1393" s="100">
        <v>17184.86</v>
      </c>
      <c r="AF1393" s="83"/>
      <c r="AG1393" s="91"/>
      <c r="AI1393" s="94" t="s">
        <v>133</v>
      </c>
      <c r="AL1393" s="91"/>
      <c r="AM1393" s="91"/>
    </row>
    <row r="1394" spans="1:39" customFormat="1" ht="15" x14ac:dyDescent="0.25">
      <c r="A1394" s="95"/>
      <c r="B1394" s="93" t="s">
        <v>134</v>
      </c>
      <c r="C1394" s="208" t="s">
        <v>135</v>
      </c>
      <c r="D1394" s="208"/>
      <c r="E1394" s="208"/>
      <c r="F1394" s="96"/>
      <c r="G1394" s="97"/>
      <c r="H1394" s="97"/>
      <c r="I1394" s="97"/>
      <c r="J1394" s="98">
        <v>6.48</v>
      </c>
      <c r="K1394" s="99">
        <v>1.38</v>
      </c>
      <c r="L1394" s="98">
        <v>178.85</v>
      </c>
      <c r="M1394" s="99">
        <v>49.76</v>
      </c>
      <c r="N1394" s="100">
        <v>8899.58</v>
      </c>
      <c r="AF1394" s="83"/>
      <c r="AG1394" s="91"/>
      <c r="AI1394" s="94" t="s">
        <v>135</v>
      </c>
      <c r="AL1394" s="91"/>
      <c r="AM1394" s="91"/>
    </row>
    <row r="1395" spans="1:39" customFormat="1" ht="15" x14ac:dyDescent="0.25">
      <c r="A1395" s="102"/>
      <c r="B1395" s="93"/>
      <c r="C1395" s="208" t="s">
        <v>136</v>
      </c>
      <c r="D1395" s="208"/>
      <c r="E1395" s="208"/>
      <c r="F1395" s="96" t="s">
        <v>137</v>
      </c>
      <c r="G1395" s="99">
        <v>0.44</v>
      </c>
      <c r="H1395" s="99">
        <v>1.38</v>
      </c>
      <c r="I1395" s="117">
        <v>12.144</v>
      </c>
      <c r="J1395" s="104"/>
      <c r="K1395" s="97"/>
      <c r="L1395" s="104"/>
      <c r="M1395" s="97"/>
      <c r="N1395" s="105"/>
      <c r="AF1395" s="83"/>
      <c r="AG1395" s="91"/>
      <c r="AJ1395" s="94" t="s">
        <v>136</v>
      </c>
      <c r="AL1395" s="91"/>
      <c r="AM1395" s="91"/>
    </row>
    <row r="1396" spans="1:39" customFormat="1" ht="15" x14ac:dyDescent="0.25">
      <c r="A1396" s="102"/>
      <c r="B1396" s="93"/>
      <c r="C1396" s="208" t="s">
        <v>138</v>
      </c>
      <c r="D1396" s="208"/>
      <c r="E1396" s="208"/>
      <c r="F1396" s="96" t="s">
        <v>137</v>
      </c>
      <c r="G1396" s="99">
        <v>0.48</v>
      </c>
      <c r="H1396" s="99">
        <v>1.38</v>
      </c>
      <c r="I1396" s="117">
        <v>13.247999999999999</v>
      </c>
      <c r="J1396" s="104"/>
      <c r="K1396" s="97"/>
      <c r="L1396" s="104"/>
      <c r="M1396" s="97"/>
      <c r="N1396" s="105"/>
      <c r="AF1396" s="83"/>
      <c r="AG1396" s="91"/>
      <c r="AJ1396" s="94" t="s">
        <v>138</v>
      </c>
      <c r="AL1396" s="91"/>
      <c r="AM1396" s="91"/>
    </row>
    <row r="1397" spans="1:39" customFormat="1" ht="15" x14ac:dyDescent="0.25">
      <c r="A1397" s="95"/>
      <c r="B1397" s="93"/>
      <c r="C1397" s="218" t="s">
        <v>139</v>
      </c>
      <c r="D1397" s="218"/>
      <c r="E1397" s="218"/>
      <c r="F1397" s="106"/>
      <c r="G1397" s="107"/>
      <c r="H1397" s="107"/>
      <c r="I1397" s="107"/>
      <c r="J1397" s="108">
        <v>50.16</v>
      </c>
      <c r="K1397" s="107"/>
      <c r="L1397" s="109">
        <v>1384.41</v>
      </c>
      <c r="M1397" s="107"/>
      <c r="N1397" s="110">
        <v>22115.08</v>
      </c>
      <c r="AF1397" s="83"/>
      <c r="AG1397" s="91"/>
      <c r="AK1397" s="94" t="s">
        <v>139</v>
      </c>
      <c r="AL1397" s="91"/>
      <c r="AM1397" s="91"/>
    </row>
    <row r="1398" spans="1:39" customFormat="1" ht="15" x14ac:dyDescent="0.25">
      <c r="A1398" s="102"/>
      <c r="B1398" s="93"/>
      <c r="C1398" s="208" t="s">
        <v>140</v>
      </c>
      <c r="D1398" s="208"/>
      <c r="E1398" s="208"/>
      <c r="F1398" s="96"/>
      <c r="G1398" s="97"/>
      <c r="H1398" s="97"/>
      <c r="I1398" s="97"/>
      <c r="J1398" s="104"/>
      <c r="K1398" s="97"/>
      <c r="L1398" s="98">
        <v>277.93</v>
      </c>
      <c r="M1398" s="97"/>
      <c r="N1398" s="100">
        <v>13829.8</v>
      </c>
      <c r="AF1398" s="83"/>
      <c r="AG1398" s="91"/>
      <c r="AJ1398" s="94" t="s">
        <v>140</v>
      </c>
      <c r="AL1398" s="91"/>
      <c r="AM1398" s="91"/>
    </row>
    <row r="1399" spans="1:39" customFormat="1" ht="15" x14ac:dyDescent="0.25">
      <c r="A1399" s="102"/>
      <c r="B1399" s="93" t="s">
        <v>141</v>
      </c>
      <c r="C1399" s="208" t="s">
        <v>142</v>
      </c>
      <c r="D1399" s="208"/>
      <c r="E1399" s="208"/>
      <c r="F1399" s="96" t="s">
        <v>143</v>
      </c>
      <c r="G1399" s="111">
        <v>103</v>
      </c>
      <c r="H1399" s="97"/>
      <c r="I1399" s="111">
        <v>103</v>
      </c>
      <c r="J1399" s="104"/>
      <c r="K1399" s="97"/>
      <c r="L1399" s="98">
        <v>286.27</v>
      </c>
      <c r="M1399" s="97"/>
      <c r="N1399" s="100">
        <v>14244.69</v>
      </c>
      <c r="AF1399" s="83"/>
      <c r="AG1399" s="91"/>
      <c r="AJ1399" s="94" t="s">
        <v>142</v>
      </c>
      <c r="AL1399" s="91"/>
      <c r="AM1399" s="91"/>
    </row>
    <row r="1400" spans="1:39" customFormat="1" ht="15" x14ac:dyDescent="0.25">
      <c r="A1400" s="102"/>
      <c r="B1400" s="93" t="s">
        <v>144</v>
      </c>
      <c r="C1400" s="208" t="s">
        <v>145</v>
      </c>
      <c r="D1400" s="208"/>
      <c r="E1400" s="208"/>
      <c r="F1400" s="96" t="s">
        <v>143</v>
      </c>
      <c r="G1400" s="111">
        <v>60</v>
      </c>
      <c r="H1400" s="97"/>
      <c r="I1400" s="111">
        <v>60</v>
      </c>
      <c r="J1400" s="104"/>
      <c r="K1400" s="97"/>
      <c r="L1400" s="98">
        <v>166.76</v>
      </c>
      <c r="M1400" s="97"/>
      <c r="N1400" s="100">
        <v>8297.8799999999992</v>
      </c>
      <c r="AF1400" s="83"/>
      <c r="AG1400" s="91"/>
      <c r="AJ1400" s="94" t="s">
        <v>145</v>
      </c>
      <c r="AL1400" s="91"/>
      <c r="AM1400" s="91"/>
    </row>
    <row r="1401" spans="1:39" customFormat="1" ht="15" x14ac:dyDescent="0.25">
      <c r="A1401" s="112"/>
      <c r="B1401" s="113"/>
      <c r="C1401" s="210" t="s">
        <v>146</v>
      </c>
      <c r="D1401" s="210"/>
      <c r="E1401" s="210"/>
      <c r="F1401" s="86"/>
      <c r="G1401" s="87"/>
      <c r="H1401" s="87"/>
      <c r="I1401" s="87"/>
      <c r="J1401" s="89"/>
      <c r="K1401" s="87"/>
      <c r="L1401" s="114">
        <v>1837.44</v>
      </c>
      <c r="M1401" s="107"/>
      <c r="N1401" s="115">
        <v>44657.65</v>
      </c>
      <c r="AF1401" s="83"/>
      <c r="AG1401" s="91"/>
      <c r="AL1401" s="91" t="s">
        <v>146</v>
      </c>
      <c r="AM1401" s="91"/>
    </row>
    <row r="1402" spans="1:39" customFormat="1" ht="34.5" x14ac:dyDescent="0.25">
      <c r="A1402" s="84" t="s">
        <v>949</v>
      </c>
      <c r="B1402" s="85" t="s">
        <v>279</v>
      </c>
      <c r="C1402" s="210" t="s">
        <v>280</v>
      </c>
      <c r="D1402" s="210"/>
      <c r="E1402" s="210"/>
      <c r="F1402" s="86" t="s">
        <v>71</v>
      </c>
      <c r="G1402" s="87"/>
      <c r="H1402" s="87"/>
      <c r="I1402" s="88">
        <v>9</v>
      </c>
      <c r="J1402" s="89"/>
      <c r="K1402" s="87"/>
      <c r="L1402" s="89"/>
      <c r="M1402" s="87"/>
      <c r="N1402" s="90"/>
      <c r="AF1402" s="83"/>
      <c r="AG1402" s="91" t="s">
        <v>280</v>
      </c>
      <c r="AL1402" s="91"/>
      <c r="AM1402" s="91"/>
    </row>
    <row r="1403" spans="1:39" customFormat="1" ht="34.5" x14ac:dyDescent="0.25">
      <c r="A1403" s="92"/>
      <c r="B1403" s="93" t="s">
        <v>126</v>
      </c>
      <c r="C1403" s="203" t="s">
        <v>127</v>
      </c>
      <c r="D1403" s="203"/>
      <c r="E1403" s="203"/>
      <c r="F1403" s="203"/>
      <c r="G1403" s="203"/>
      <c r="H1403" s="203"/>
      <c r="I1403" s="203"/>
      <c r="J1403" s="203"/>
      <c r="K1403" s="203"/>
      <c r="L1403" s="203"/>
      <c r="M1403" s="203"/>
      <c r="N1403" s="211"/>
      <c r="AF1403" s="83"/>
      <c r="AG1403" s="91"/>
      <c r="AH1403" s="94" t="s">
        <v>127</v>
      </c>
      <c r="AL1403" s="91"/>
      <c r="AM1403" s="91"/>
    </row>
    <row r="1404" spans="1:39" customFormat="1" ht="22.5" x14ac:dyDescent="0.25">
      <c r="A1404" s="92"/>
      <c r="B1404" s="93" t="s">
        <v>128</v>
      </c>
      <c r="C1404" s="203" t="s">
        <v>129</v>
      </c>
      <c r="D1404" s="203"/>
      <c r="E1404" s="203"/>
      <c r="F1404" s="203"/>
      <c r="G1404" s="203"/>
      <c r="H1404" s="203"/>
      <c r="I1404" s="203"/>
      <c r="J1404" s="203"/>
      <c r="K1404" s="203"/>
      <c r="L1404" s="203"/>
      <c r="M1404" s="203"/>
      <c r="N1404" s="211"/>
      <c r="AF1404" s="83"/>
      <c r="AG1404" s="91"/>
      <c r="AH1404" s="94" t="s">
        <v>129</v>
      </c>
      <c r="AL1404" s="91"/>
      <c r="AM1404" s="91"/>
    </row>
    <row r="1405" spans="1:39" customFormat="1" ht="15" x14ac:dyDescent="0.25">
      <c r="A1405" s="95"/>
      <c r="B1405" s="93" t="s">
        <v>130</v>
      </c>
      <c r="C1405" s="208" t="s">
        <v>131</v>
      </c>
      <c r="D1405" s="208"/>
      <c r="E1405" s="208"/>
      <c r="F1405" s="96"/>
      <c r="G1405" s="97"/>
      <c r="H1405" s="97"/>
      <c r="I1405" s="97"/>
      <c r="J1405" s="98">
        <v>2.04</v>
      </c>
      <c r="K1405" s="99">
        <v>1.38</v>
      </c>
      <c r="L1405" s="98">
        <v>25.34</v>
      </c>
      <c r="M1405" s="99">
        <v>49.76</v>
      </c>
      <c r="N1405" s="100">
        <v>1260.92</v>
      </c>
      <c r="AF1405" s="83"/>
      <c r="AG1405" s="91"/>
      <c r="AI1405" s="94" t="s">
        <v>131</v>
      </c>
      <c r="AL1405" s="91"/>
      <c r="AM1405" s="91"/>
    </row>
    <row r="1406" spans="1:39" customFormat="1" ht="15" x14ac:dyDescent="0.25">
      <c r="A1406" s="95"/>
      <c r="B1406" s="93" t="s">
        <v>132</v>
      </c>
      <c r="C1406" s="208" t="s">
        <v>133</v>
      </c>
      <c r="D1406" s="208"/>
      <c r="E1406" s="208"/>
      <c r="F1406" s="96"/>
      <c r="G1406" s="97"/>
      <c r="H1406" s="97"/>
      <c r="I1406" s="97"/>
      <c r="J1406" s="98">
        <v>11.01</v>
      </c>
      <c r="K1406" s="99">
        <v>1.38</v>
      </c>
      <c r="L1406" s="98">
        <v>136.74</v>
      </c>
      <c r="M1406" s="99">
        <v>13.37</v>
      </c>
      <c r="N1406" s="100">
        <v>1828.21</v>
      </c>
      <c r="AF1406" s="83"/>
      <c r="AG1406" s="91"/>
      <c r="AI1406" s="94" t="s">
        <v>133</v>
      </c>
      <c r="AL1406" s="91"/>
      <c r="AM1406" s="91"/>
    </row>
    <row r="1407" spans="1:39" customFormat="1" ht="15" x14ac:dyDescent="0.25">
      <c r="A1407" s="95"/>
      <c r="B1407" s="93" t="s">
        <v>134</v>
      </c>
      <c r="C1407" s="208" t="s">
        <v>135</v>
      </c>
      <c r="D1407" s="208"/>
      <c r="E1407" s="208"/>
      <c r="F1407" s="96"/>
      <c r="G1407" s="97"/>
      <c r="H1407" s="97"/>
      <c r="I1407" s="97"/>
      <c r="J1407" s="98">
        <v>1.89</v>
      </c>
      <c r="K1407" s="99">
        <v>1.38</v>
      </c>
      <c r="L1407" s="98">
        <v>23.47</v>
      </c>
      <c r="M1407" s="99">
        <v>49.76</v>
      </c>
      <c r="N1407" s="100">
        <v>1167.8699999999999</v>
      </c>
      <c r="AF1407" s="83"/>
      <c r="AG1407" s="91"/>
      <c r="AI1407" s="94" t="s">
        <v>135</v>
      </c>
      <c r="AL1407" s="91"/>
      <c r="AM1407" s="91"/>
    </row>
    <row r="1408" spans="1:39" customFormat="1" ht="15" x14ac:dyDescent="0.25">
      <c r="A1408" s="102"/>
      <c r="B1408" s="93"/>
      <c r="C1408" s="208" t="s">
        <v>136</v>
      </c>
      <c r="D1408" s="208"/>
      <c r="E1408" s="208"/>
      <c r="F1408" s="96" t="s">
        <v>137</v>
      </c>
      <c r="G1408" s="99">
        <v>0.25</v>
      </c>
      <c r="H1408" s="99">
        <v>1.38</v>
      </c>
      <c r="I1408" s="117">
        <v>3.105</v>
      </c>
      <c r="J1408" s="104"/>
      <c r="K1408" s="97"/>
      <c r="L1408" s="104"/>
      <c r="M1408" s="97"/>
      <c r="N1408" s="105"/>
      <c r="AF1408" s="83"/>
      <c r="AG1408" s="91"/>
      <c r="AJ1408" s="94" t="s">
        <v>136</v>
      </c>
      <c r="AL1408" s="91"/>
      <c r="AM1408" s="91"/>
    </row>
    <row r="1409" spans="1:39" customFormat="1" ht="15" x14ac:dyDescent="0.25">
      <c r="A1409" s="102"/>
      <c r="B1409" s="93"/>
      <c r="C1409" s="208" t="s">
        <v>138</v>
      </c>
      <c r="D1409" s="208"/>
      <c r="E1409" s="208"/>
      <c r="F1409" s="96" t="s">
        <v>137</v>
      </c>
      <c r="G1409" s="99">
        <v>0.14000000000000001</v>
      </c>
      <c r="H1409" s="99">
        <v>1.38</v>
      </c>
      <c r="I1409" s="103">
        <v>1.7387999999999999</v>
      </c>
      <c r="J1409" s="104"/>
      <c r="K1409" s="97"/>
      <c r="L1409" s="104"/>
      <c r="M1409" s="97"/>
      <c r="N1409" s="105"/>
      <c r="AF1409" s="83"/>
      <c r="AG1409" s="91"/>
      <c r="AJ1409" s="94" t="s">
        <v>138</v>
      </c>
      <c r="AL1409" s="91"/>
      <c r="AM1409" s="91"/>
    </row>
    <row r="1410" spans="1:39" customFormat="1" ht="15" x14ac:dyDescent="0.25">
      <c r="A1410" s="95"/>
      <c r="B1410" s="93"/>
      <c r="C1410" s="218" t="s">
        <v>139</v>
      </c>
      <c r="D1410" s="218"/>
      <c r="E1410" s="218"/>
      <c r="F1410" s="106"/>
      <c r="G1410" s="107"/>
      <c r="H1410" s="107"/>
      <c r="I1410" s="107"/>
      <c r="J1410" s="108">
        <v>13.05</v>
      </c>
      <c r="K1410" s="107"/>
      <c r="L1410" s="108">
        <v>162.08000000000001</v>
      </c>
      <c r="M1410" s="107"/>
      <c r="N1410" s="110">
        <v>3089.13</v>
      </c>
      <c r="AF1410" s="83"/>
      <c r="AG1410" s="91"/>
      <c r="AK1410" s="94" t="s">
        <v>139</v>
      </c>
      <c r="AL1410" s="91"/>
      <c r="AM1410" s="91"/>
    </row>
    <row r="1411" spans="1:39" customFormat="1" ht="15" x14ac:dyDescent="0.25">
      <c r="A1411" s="102"/>
      <c r="B1411" s="93"/>
      <c r="C1411" s="208" t="s">
        <v>140</v>
      </c>
      <c r="D1411" s="208"/>
      <c r="E1411" s="208"/>
      <c r="F1411" s="96"/>
      <c r="G1411" s="97"/>
      <c r="H1411" s="97"/>
      <c r="I1411" s="97"/>
      <c r="J1411" s="104"/>
      <c r="K1411" s="97"/>
      <c r="L1411" s="98">
        <v>48.81</v>
      </c>
      <c r="M1411" s="97"/>
      <c r="N1411" s="100">
        <v>2428.79</v>
      </c>
      <c r="AF1411" s="83"/>
      <c r="AG1411" s="91"/>
      <c r="AJ1411" s="94" t="s">
        <v>140</v>
      </c>
      <c r="AL1411" s="91"/>
      <c r="AM1411" s="91"/>
    </row>
    <row r="1412" spans="1:39" customFormat="1" ht="15" x14ac:dyDescent="0.25">
      <c r="A1412" s="102"/>
      <c r="B1412" s="93" t="s">
        <v>141</v>
      </c>
      <c r="C1412" s="208" t="s">
        <v>142</v>
      </c>
      <c r="D1412" s="208"/>
      <c r="E1412" s="208"/>
      <c r="F1412" s="96" t="s">
        <v>143</v>
      </c>
      <c r="G1412" s="111">
        <v>103</v>
      </c>
      <c r="H1412" s="97"/>
      <c r="I1412" s="111">
        <v>103</v>
      </c>
      <c r="J1412" s="104"/>
      <c r="K1412" s="97"/>
      <c r="L1412" s="98">
        <v>50.27</v>
      </c>
      <c r="M1412" s="97"/>
      <c r="N1412" s="100">
        <v>2501.65</v>
      </c>
      <c r="AF1412" s="83"/>
      <c r="AG1412" s="91"/>
      <c r="AJ1412" s="94" t="s">
        <v>142</v>
      </c>
      <c r="AL1412" s="91"/>
      <c r="AM1412" s="91"/>
    </row>
    <row r="1413" spans="1:39" customFormat="1" ht="15" x14ac:dyDescent="0.25">
      <c r="A1413" s="102"/>
      <c r="B1413" s="93" t="s">
        <v>144</v>
      </c>
      <c r="C1413" s="208" t="s">
        <v>145</v>
      </c>
      <c r="D1413" s="208"/>
      <c r="E1413" s="208"/>
      <c r="F1413" s="96" t="s">
        <v>143</v>
      </c>
      <c r="G1413" s="111">
        <v>60</v>
      </c>
      <c r="H1413" s="97"/>
      <c r="I1413" s="111">
        <v>60</v>
      </c>
      <c r="J1413" s="104"/>
      <c r="K1413" s="97"/>
      <c r="L1413" s="98">
        <v>29.29</v>
      </c>
      <c r="M1413" s="97"/>
      <c r="N1413" s="100">
        <v>1457.27</v>
      </c>
      <c r="AF1413" s="83"/>
      <c r="AG1413" s="91"/>
      <c r="AJ1413" s="94" t="s">
        <v>145</v>
      </c>
      <c r="AL1413" s="91"/>
      <c r="AM1413" s="91"/>
    </row>
    <row r="1414" spans="1:39" customFormat="1" ht="15" x14ac:dyDescent="0.25">
      <c r="A1414" s="112"/>
      <c r="B1414" s="113"/>
      <c r="C1414" s="210" t="s">
        <v>146</v>
      </c>
      <c r="D1414" s="210"/>
      <c r="E1414" s="210"/>
      <c r="F1414" s="86"/>
      <c r="G1414" s="87"/>
      <c r="H1414" s="87"/>
      <c r="I1414" s="87"/>
      <c r="J1414" s="89"/>
      <c r="K1414" s="87"/>
      <c r="L1414" s="119">
        <v>241.64</v>
      </c>
      <c r="M1414" s="107"/>
      <c r="N1414" s="115">
        <v>7048.05</v>
      </c>
      <c r="AF1414" s="83"/>
      <c r="AG1414" s="91"/>
      <c r="AL1414" s="91" t="s">
        <v>146</v>
      </c>
      <c r="AM1414" s="91"/>
    </row>
    <row r="1415" spans="1:39" customFormat="1" ht="34.5" x14ac:dyDescent="0.25">
      <c r="A1415" s="84" t="s">
        <v>950</v>
      </c>
      <c r="B1415" s="85" t="s">
        <v>282</v>
      </c>
      <c r="C1415" s="210" t="s">
        <v>283</v>
      </c>
      <c r="D1415" s="210"/>
      <c r="E1415" s="210"/>
      <c r="F1415" s="86" t="s">
        <v>71</v>
      </c>
      <c r="G1415" s="87"/>
      <c r="H1415" s="87"/>
      <c r="I1415" s="88">
        <v>4</v>
      </c>
      <c r="J1415" s="89"/>
      <c r="K1415" s="87"/>
      <c r="L1415" s="89"/>
      <c r="M1415" s="87"/>
      <c r="N1415" s="90"/>
      <c r="AF1415" s="83"/>
      <c r="AG1415" s="91" t="s">
        <v>283</v>
      </c>
      <c r="AL1415" s="91"/>
      <c r="AM1415" s="91"/>
    </row>
    <row r="1416" spans="1:39" customFormat="1" ht="34.5" x14ac:dyDescent="0.25">
      <c r="A1416" s="92"/>
      <c r="B1416" s="93" t="s">
        <v>126</v>
      </c>
      <c r="C1416" s="203" t="s">
        <v>127</v>
      </c>
      <c r="D1416" s="203"/>
      <c r="E1416" s="203"/>
      <c r="F1416" s="203"/>
      <c r="G1416" s="203"/>
      <c r="H1416" s="203"/>
      <c r="I1416" s="203"/>
      <c r="J1416" s="203"/>
      <c r="K1416" s="203"/>
      <c r="L1416" s="203"/>
      <c r="M1416" s="203"/>
      <c r="N1416" s="211"/>
      <c r="AF1416" s="83"/>
      <c r="AG1416" s="91"/>
      <c r="AH1416" s="94" t="s">
        <v>127</v>
      </c>
      <c r="AL1416" s="91"/>
      <c r="AM1416" s="91"/>
    </row>
    <row r="1417" spans="1:39" customFormat="1" ht="22.5" x14ac:dyDescent="0.25">
      <c r="A1417" s="92"/>
      <c r="B1417" s="93" t="s">
        <v>128</v>
      </c>
      <c r="C1417" s="203" t="s">
        <v>129</v>
      </c>
      <c r="D1417" s="203"/>
      <c r="E1417" s="203"/>
      <c r="F1417" s="203"/>
      <c r="G1417" s="203"/>
      <c r="H1417" s="203"/>
      <c r="I1417" s="203"/>
      <c r="J1417" s="203"/>
      <c r="K1417" s="203"/>
      <c r="L1417" s="203"/>
      <c r="M1417" s="203"/>
      <c r="N1417" s="211"/>
      <c r="AF1417" s="83"/>
      <c r="AG1417" s="91"/>
      <c r="AH1417" s="94" t="s">
        <v>129</v>
      </c>
      <c r="AL1417" s="91"/>
      <c r="AM1417" s="91"/>
    </row>
    <row r="1418" spans="1:39" customFormat="1" ht="15" x14ac:dyDescent="0.25">
      <c r="A1418" s="95"/>
      <c r="B1418" s="93" t="s">
        <v>130</v>
      </c>
      <c r="C1418" s="208" t="s">
        <v>131</v>
      </c>
      <c r="D1418" s="208"/>
      <c r="E1418" s="208"/>
      <c r="F1418" s="96"/>
      <c r="G1418" s="97"/>
      <c r="H1418" s="97"/>
      <c r="I1418" s="97"/>
      <c r="J1418" s="98">
        <v>2.4500000000000002</v>
      </c>
      <c r="K1418" s="99">
        <v>1.38</v>
      </c>
      <c r="L1418" s="98">
        <v>13.52</v>
      </c>
      <c r="M1418" s="99">
        <v>49.76</v>
      </c>
      <c r="N1418" s="120">
        <v>672.76</v>
      </c>
      <c r="AF1418" s="83"/>
      <c r="AG1418" s="91"/>
      <c r="AI1418" s="94" t="s">
        <v>131</v>
      </c>
      <c r="AL1418" s="91"/>
      <c r="AM1418" s="91"/>
    </row>
    <row r="1419" spans="1:39" customFormat="1" ht="15" x14ac:dyDescent="0.25">
      <c r="A1419" s="95"/>
      <c r="B1419" s="93" t="s">
        <v>132</v>
      </c>
      <c r="C1419" s="208" t="s">
        <v>133</v>
      </c>
      <c r="D1419" s="208"/>
      <c r="E1419" s="208"/>
      <c r="F1419" s="96"/>
      <c r="G1419" s="97"/>
      <c r="H1419" s="97"/>
      <c r="I1419" s="97"/>
      <c r="J1419" s="98">
        <v>12.58</v>
      </c>
      <c r="K1419" s="99">
        <v>1.38</v>
      </c>
      <c r="L1419" s="98">
        <v>69.44</v>
      </c>
      <c r="M1419" s="99">
        <v>13.37</v>
      </c>
      <c r="N1419" s="120">
        <v>928.41</v>
      </c>
      <c r="AF1419" s="83"/>
      <c r="AG1419" s="91"/>
      <c r="AI1419" s="94" t="s">
        <v>133</v>
      </c>
      <c r="AL1419" s="91"/>
      <c r="AM1419" s="91"/>
    </row>
    <row r="1420" spans="1:39" customFormat="1" ht="15" x14ac:dyDescent="0.25">
      <c r="A1420" s="95"/>
      <c r="B1420" s="93" t="s">
        <v>134</v>
      </c>
      <c r="C1420" s="208" t="s">
        <v>135</v>
      </c>
      <c r="D1420" s="208"/>
      <c r="E1420" s="208"/>
      <c r="F1420" s="96"/>
      <c r="G1420" s="97"/>
      <c r="H1420" s="97"/>
      <c r="I1420" s="97"/>
      <c r="J1420" s="98">
        <v>2.16</v>
      </c>
      <c r="K1420" s="99">
        <v>1.38</v>
      </c>
      <c r="L1420" s="98">
        <v>11.92</v>
      </c>
      <c r="M1420" s="99">
        <v>49.76</v>
      </c>
      <c r="N1420" s="120">
        <v>593.14</v>
      </c>
      <c r="AF1420" s="83"/>
      <c r="AG1420" s="91"/>
      <c r="AI1420" s="94" t="s">
        <v>135</v>
      </c>
      <c r="AL1420" s="91"/>
      <c r="AM1420" s="91"/>
    </row>
    <row r="1421" spans="1:39" customFormat="1" ht="15" x14ac:dyDescent="0.25">
      <c r="A1421" s="102"/>
      <c r="B1421" s="93"/>
      <c r="C1421" s="208" t="s">
        <v>136</v>
      </c>
      <c r="D1421" s="208"/>
      <c r="E1421" s="208"/>
      <c r="F1421" s="96" t="s">
        <v>137</v>
      </c>
      <c r="G1421" s="116">
        <v>0.3</v>
      </c>
      <c r="H1421" s="99">
        <v>1.38</v>
      </c>
      <c r="I1421" s="117">
        <v>1.6559999999999999</v>
      </c>
      <c r="J1421" s="104"/>
      <c r="K1421" s="97"/>
      <c r="L1421" s="104"/>
      <c r="M1421" s="97"/>
      <c r="N1421" s="105"/>
      <c r="AF1421" s="83"/>
      <c r="AG1421" s="91"/>
      <c r="AJ1421" s="94" t="s">
        <v>136</v>
      </c>
      <c r="AL1421" s="91"/>
      <c r="AM1421" s="91"/>
    </row>
    <row r="1422" spans="1:39" customFormat="1" ht="15" x14ac:dyDescent="0.25">
      <c r="A1422" s="102"/>
      <c r="B1422" s="93"/>
      <c r="C1422" s="208" t="s">
        <v>138</v>
      </c>
      <c r="D1422" s="208"/>
      <c r="E1422" s="208"/>
      <c r="F1422" s="96" t="s">
        <v>137</v>
      </c>
      <c r="G1422" s="99">
        <v>0.16</v>
      </c>
      <c r="H1422" s="99">
        <v>1.38</v>
      </c>
      <c r="I1422" s="103">
        <v>0.88319999999999999</v>
      </c>
      <c r="J1422" s="104"/>
      <c r="K1422" s="97"/>
      <c r="L1422" s="104"/>
      <c r="M1422" s="97"/>
      <c r="N1422" s="105"/>
      <c r="AF1422" s="83"/>
      <c r="AG1422" s="91"/>
      <c r="AJ1422" s="94" t="s">
        <v>138</v>
      </c>
      <c r="AL1422" s="91"/>
      <c r="AM1422" s="91"/>
    </row>
    <row r="1423" spans="1:39" customFormat="1" ht="15" x14ac:dyDescent="0.25">
      <c r="A1423" s="95"/>
      <c r="B1423" s="93"/>
      <c r="C1423" s="218" t="s">
        <v>139</v>
      </c>
      <c r="D1423" s="218"/>
      <c r="E1423" s="218"/>
      <c r="F1423" s="106"/>
      <c r="G1423" s="107"/>
      <c r="H1423" s="107"/>
      <c r="I1423" s="107"/>
      <c r="J1423" s="108">
        <v>15.03</v>
      </c>
      <c r="K1423" s="107"/>
      <c r="L1423" s="108">
        <v>82.96</v>
      </c>
      <c r="M1423" s="107"/>
      <c r="N1423" s="110">
        <v>1601.17</v>
      </c>
      <c r="AF1423" s="83"/>
      <c r="AG1423" s="91"/>
      <c r="AK1423" s="94" t="s">
        <v>139</v>
      </c>
      <c r="AL1423" s="91"/>
      <c r="AM1423" s="91"/>
    </row>
    <row r="1424" spans="1:39" customFormat="1" ht="15" x14ac:dyDescent="0.25">
      <c r="A1424" s="102"/>
      <c r="B1424" s="93"/>
      <c r="C1424" s="208" t="s">
        <v>140</v>
      </c>
      <c r="D1424" s="208"/>
      <c r="E1424" s="208"/>
      <c r="F1424" s="96"/>
      <c r="G1424" s="97"/>
      <c r="H1424" s="97"/>
      <c r="I1424" s="97"/>
      <c r="J1424" s="104"/>
      <c r="K1424" s="97"/>
      <c r="L1424" s="98">
        <v>25.44</v>
      </c>
      <c r="M1424" s="97"/>
      <c r="N1424" s="100">
        <v>1265.9000000000001</v>
      </c>
      <c r="AF1424" s="83"/>
      <c r="AG1424" s="91"/>
      <c r="AJ1424" s="94" t="s">
        <v>140</v>
      </c>
      <c r="AL1424" s="91"/>
      <c r="AM1424" s="91"/>
    </row>
    <row r="1425" spans="1:39" customFormat="1" ht="15" x14ac:dyDescent="0.25">
      <c r="A1425" s="102"/>
      <c r="B1425" s="93" t="s">
        <v>141</v>
      </c>
      <c r="C1425" s="208" t="s">
        <v>142</v>
      </c>
      <c r="D1425" s="208"/>
      <c r="E1425" s="208"/>
      <c r="F1425" s="96" t="s">
        <v>143</v>
      </c>
      <c r="G1425" s="111">
        <v>103</v>
      </c>
      <c r="H1425" s="97"/>
      <c r="I1425" s="111">
        <v>103</v>
      </c>
      <c r="J1425" s="104"/>
      <c r="K1425" s="97"/>
      <c r="L1425" s="98">
        <v>26.2</v>
      </c>
      <c r="M1425" s="97"/>
      <c r="N1425" s="100">
        <v>1303.8800000000001</v>
      </c>
      <c r="AF1425" s="83"/>
      <c r="AG1425" s="91"/>
      <c r="AJ1425" s="94" t="s">
        <v>142</v>
      </c>
      <c r="AL1425" s="91"/>
      <c r="AM1425" s="91"/>
    </row>
    <row r="1426" spans="1:39" customFormat="1" ht="15" x14ac:dyDescent="0.25">
      <c r="A1426" s="102"/>
      <c r="B1426" s="93" t="s">
        <v>144</v>
      </c>
      <c r="C1426" s="208" t="s">
        <v>145</v>
      </c>
      <c r="D1426" s="208"/>
      <c r="E1426" s="208"/>
      <c r="F1426" s="96" t="s">
        <v>143</v>
      </c>
      <c r="G1426" s="111">
        <v>60</v>
      </c>
      <c r="H1426" s="97"/>
      <c r="I1426" s="111">
        <v>60</v>
      </c>
      <c r="J1426" s="104"/>
      <c r="K1426" s="97"/>
      <c r="L1426" s="98">
        <v>15.26</v>
      </c>
      <c r="M1426" s="97"/>
      <c r="N1426" s="120">
        <v>759.54</v>
      </c>
      <c r="AF1426" s="83"/>
      <c r="AG1426" s="91"/>
      <c r="AJ1426" s="94" t="s">
        <v>145</v>
      </c>
      <c r="AL1426" s="91"/>
      <c r="AM1426" s="91"/>
    </row>
    <row r="1427" spans="1:39" customFormat="1" ht="15" x14ac:dyDescent="0.25">
      <c r="A1427" s="112"/>
      <c r="B1427" s="113"/>
      <c r="C1427" s="210" t="s">
        <v>146</v>
      </c>
      <c r="D1427" s="210"/>
      <c r="E1427" s="210"/>
      <c r="F1427" s="86"/>
      <c r="G1427" s="87"/>
      <c r="H1427" s="87"/>
      <c r="I1427" s="87"/>
      <c r="J1427" s="89"/>
      <c r="K1427" s="87"/>
      <c r="L1427" s="119">
        <v>124.42</v>
      </c>
      <c r="M1427" s="107"/>
      <c r="N1427" s="115">
        <v>3664.59</v>
      </c>
      <c r="AF1427" s="83"/>
      <c r="AG1427" s="91"/>
      <c r="AL1427" s="91" t="s">
        <v>146</v>
      </c>
      <c r="AM1427" s="91"/>
    </row>
    <row r="1428" spans="1:39" customFormat="1" ht="23.25" x14ac:dyDescent="0.25">
      <c r="A1428" s="84" t="s">
        <v>951</v>
      </c>
      <c r="B1428" s="85" t="s">
        <v>777</v>
      </c>
      <c r="C1428" s="210" t="s">
        <v>696</v>
      </c>
      <c r="D1428" s="210"/>
      <c r="E1428" s="210"/>
      <c r="F1428" s="86" t="s">
        <v>71</v>
      </c>
      <c r="G1428" s="87"/>
      <c r="H1428" s="87"/>
      <c r="I1428" s="88">
        <v>1</v>
      </c>
      <c r="J1428" s="89"/>
      <c r="K1428" s="87"/>
      <c r="L1428" s="89"/>
      <c r="M1428" s="87"/>
      <c r="N1428" s="90"/>
      <c r="AF1428" s="83"/>
      <c r="AG1428" s="91" t="s">
        <v>696</v>
      </c>
      <c r="AL1428" s="91"/>
      <c r="AM1428" s="91"/>
    </row>
    <row r="1429" spans="1:39" customFormat="1" ht="34.5" x14ac:dyDescent="0.25">
      <c r="A1429" s="92"/>
      <c r="B1429" s="93" t="s">
        <v>126</v>
      </c>
      <c r="C1429" s="203" t="s">
        <v>127</v>
      </c>
      <c r="D1429" s="203"/>
      <c r="E1429" s="203"/>
      <c r="F1429" s="203"/>
      <c r="G1429" s="203"/>
      <c r="H1429" s="203"/>
      <c r="I1429" s="203"/>
      <c r="J1429" s="203"/>
      <c r="K1429" s="203"/>
      <c r="L1429" s="203"/>
      <c r="M1429" s="203"/>
      <c r="N1429" s="211"/>
      <c r="AF1429" s="83"/>
      <c r="AG1429" s="91"/>
      <c r="AH1429" s="94" t="s">
        <v>127</v>
      </c>
      <c r="AL1429" s="91"/>
      <c r="AM1429" s="91"/>
    </row>
    <row r="1430" spans="1:39" customFormat="1" ht="22.5" x14ac:dyDescent="0.25">
      <c r="A1430" s="92"/>
      <c r="B1430" s="93" t="s">
        <v>128</v>
      </c>
      <c r="C1430" s="203" t="s">
        <v>129</v>
      </c>
      <c r="D1430" s="203"/>
      <c r="E1430" s="203"/>
      <c r="F1430" s="203"/>
      <c r="G1430" s="203"/>
      <c r="H1430" s="203"/>
      <c r="I1430" s="203"/>
      <c r="J1430" s="203"/>
      <c r="K1430" s="203"/>
      <c r="L1430" s="203"/>
      <c r="M1430" s="203"/>
      <c r="N1430" s="211"/>
      <c r="AF1430" s="83"/>
      <c r="AG1430" s="91"/>
      <c r="AH1430" s="94" t="s">
        <v>129</v>
      </c>
      <c r="AL1430" s="91"/>
      <c r="AM1430" s="91"/>
    </row>
    <row r="1431" spans="1:39" customFormat="1" ht="15" x14ac:dyDescent="0.25">
      <c r="A1431" s="95"/>
      <c r="B1431" s="93" t="s">
        <v>130</v>
      </c>
      <c r="C1431" s="208" t="s">
        <v>131</v>
      </c>
      <c r="D1431" s="208"/>
      <c r="E1431" s="208"/>
      <c r="F1431" s="96"/>
      <c r="G1431" s="97"/>
      <c r="H1431" s="97"/>
      <c r="I1431" s="97"/>
      <c r="J1431" s="98">
        <v>6.94</v>
      </c>
      <c r="K1431" s="99">
        <v>1.38</v>
      </c>
      <c r="L1431" s="98">
        <v>9.58</v>
      </c>
      <c r="M1431" s="99">
        <v>49.76</v>
      </c>
      <c r="N1431" s="120">
        <v>476.7</v>
      </c>
      <c r="AF1431" s="83"/>
      <c r="AG1431" s="91"/>
      <c r="AI1431" s="94" t="s">
        <v>131</v>
      </c>
      <c r="AL1431" s="91"/>
      <c r="AM1431" s="91"/>
    </row>
    <row r="1432" spans="1:39" customFormat="1" ht="15" x14ac:dyDescent="0.25">
      <c r="A1432" s="95"/>
      <c r="B1432" s="93" t="s">
        <v>132</v>
      </c>
      <c r="C1432" s="208" t="s">
        <v>133</v>
      </c>
      <c r="D1432" s="208"/>
      <c r="E1432" s="208"/>
      <c r="F1432" s="96"/>
      <c r="G1432" s="97"/>
      <c r="H1432" s="97"/>
      <c r="I1432" s="97"/>
      <c r="J1432" s="98">
        <v>1.81</v>
      </c>
      <c r="K1432" s="99">
        <v>1.38</v>
      </c>
      <c r="L1432" s="98">
        <v>2.5</v>
      </c>
      <c r="M1432" s="99">
        <v>13.37</v>
      </c>
      <c r="N1432" s="120">
        <v>33.43</v>
      </c>
      <c r="AF1432" s="83"/>
      <c r="AG1432" s="91"/>
      <c r="AI1432" s="94" t="s">
        <v>133</v>
      </c>
      <c r="AL1432" s="91"/>
      <c r="AM1432" s="91"/>
    </row>
    <row r="1433" spans="1:39" customFormat="1" ht="15" x14ac:dyDescent="0.25">
      <c r="A1433" s="95"/>
      <c r="B1433" s="93" t="s">
        <v>134</v>
      </c>
      <c r="C1433" s="208" t="s">
        <v>135</v>
      </c>
      <c r="D1433" s="208"/>
      <c r="E1433" s="208"/>
      <c r="F1433" s="96"/>
      <c r="G1433" s="97"/>
      <c r="H1433" s="97"/>
      <c r="I1433" s="97"/>
      <c r="J1433" s="98">
        <v>0.26</v>
      </c>
      <c r="K1433" s="99">
        <v>1.38</v>
      </c>
      <c r="L1433" s="98">
        <v>0.36</v>
      </c>
      <c r="M1433" s="99">
        <v>49.76</v>
      </c>
      <c r="N1433" s="120">
        <v>17.91</v>
      </c>
      <c r="AF1433" s="83"/>
      <c r="AG1433" s="91"/>
      <c r="AI1433" s="94" t="s">
        <v>135</v>
      </c>
      <c r="AL1433" s="91"/>
      <c r="AM1433" s="91"/>
    </row>
    <row r="1434" spans="1:39" customFormat="1" ht="15" x14ac:dyDescent="0.25">
      <c r="A1434" s="95"/>
      <c r="B1434" s="93" t="s">
        <v>158</v>
      </c>
      <c r="C1434" s="208" t="s">
        <v>159</v>
      </c>
      <c r="D1434" s="208"/>
      <c r="E1434" s="208"/>
      <c r="F1434" s="96"/>
      <c r="G1434" s="97"/>
      <c r="H1434" s="97"/>
      <c r="I1434" s="97"/>
      <c r="J1434" s="98">
        <v>0.51</v>
      </c>
      <c r="K1434" s="97"/>
      <c r="L1434" s="98">
        <v>0.51</v>
      </c>
      <c r="M1434" s="99">
        <v>8.3699999999999992</v>
      </c>
      <c r="N1434" s="120">
        <v>4.2699999999999996</v>
      </c>
      <c r="AF1434" s="83"/>
      <c r="AG1434" s="91"/>
      <c r="AI1434" s="94" t="s">
        <v>159</v>
      </c>
      <c r="AL1434" s="91"/>
      <c r="AM1434" s="91"/>
    </row>
    <row r="1435" spans="1:39" customFormat="1" ht="15" x14ac:dyDescent="0.25">
      <c r="A1435" s="102"/>
      <c r="B1435" s="93"/>
      <c r="C1435" s="208" t="s">
        <v>136</v>
      </c>
      <c r="D1435" s="208"/>
      <c r="E1435" s="208"/>
      <c r="F1435" s="96" t="s">
        <v>137</v>
      </c>
      <c r="G1435" s="116">
        <v>0.7</v>
      </c>
      <c r="H1435" s="99">
        <v>1.38</v>
      </c>
      <c r="I1435" s="117">
        <v>0.96599999999999997</v>
      </c>
      <c r="J1435" s="104"/>
      <c r="K1435" s="97"/>
      <c r="L1435" s="104"/>
      <c r="M1435" s="97"/>
      <c r="N1435" s="105"/>
      <c r="AF1435" s="83"/>
      <c r="AG1435" s="91"/>
      <c r="AJ1435" s="94" t="s">
        <v>136</v>
      </c>
      <c r="AL1435" s="91"/>
      <c r="AM1435" s="91"/>
    </row>
    <row r="1436" spans="1:39" customFormat="1" ht="15" x14ac:dyDescent="0.25">
      <c r="A1436" s="102"/>
      <c r="B1436" s="93"/>
      <c r="C1436" s="208" t="s">
        <v>138</v>
      </c>
      <c r="D1436" s="208"/>
      <c r="E1436" s="208"/>
      <c r="F1436" s="96" t="s">
        <v>137</v>
      </c>
      <c r="G1436" s="99">
        <v>0.02</v>
      </c>
      <c r="H1436" s="99">
        <v>1.38</v>
      </c>
      <c r="I1436" s="103">
        <v>2.76E-2</v>
      </c>
      <c r="J1436" s="104"/>
      <c r="K1436" s="97"/>
      <c r="L1436" s="104"/>
      <c r="M1436" s="97"/>
      <c r="N1436" s="105"/>
      <c r="AF1436" s="83"/>
      <c r="AG1436" s="91"/>
      <c r="AJ1436" s="94" t="s">
        <v>138</v>
      </c>
      <c r="AL1436" s="91"/>
      <c r="AM1436" s="91"/>
    </row>
    <row r="1437" spans="1:39" customFormat="1" ht="15" x14ac:dyDescent="0.25">
      <c r="A1437" s="95"/>
      <c r="B1437" s="93"/>
      <c r="C1437" s="218" t="s">
        <v>139</v>
      </c>
      <c r="D1437" s="218"/>
      <c r="E1437" s="218"/>
      <c r="F1437" s="106"/>
      <c r="G1437" s="107"/>
      <c r="H1437" s="107"/>
      <c r="I1437" s="107"/>
      <c r="J1437" s="108">
        <v>9.26</v>
      </c>
      <c r="K1437" s="107"/>
      <c r="L1437" s="108">
        <v>12.59</v>
      </c>
      <c r="M1437" s="107"/>
      <c r="N1437" s="137">
        <v>514.4</v>
      </c>
      <c r="AF1437" s="83"/>
      <c r="AG1437" s="91"/>
      <c r="AK1437" s="94" t="s">
        <v>139</v>
      </c>
      <c r="AL1437" s="91"/>
      <c r="AM1437" s="91"/>
    </row>
    <row r="1438" spans="1:39" customFormat="1" ht="15" x14ac:dyDescent="0.25">
      <c r="A1438" s="102"/>
      <c r="B1438" s="93"/>
      <c r="C1438" s="208" t="s">
        <v>140</v>
      </c>
      <c r="D1438" s="208"/>
      <c r="E1438" s="208"/>
      <c r="F1438" s="96"/>
      <c r="G1438" s="97"/>
      <c r="H1438" s="97"/>
      <c r="I1438" s="97"/>
      <c r="J1438" s="104"/>
      <c r="K1438" s="97"/>
      <c r="L1438" s="98">
        <v>9.94</v>
      </c>
      <c r="M1438" s="97"/>
      <c r="N1438" s="120">
        <v>494.61</v>
      </c>
      <c r="AF1438" s="83"/>
      <c r="AG1438" s="91"/>
      <c r="AJ1438" s="94" t="s">
        <v>140</v>
      </c>
      <c r="AL1438" s="91"/>
      <c r="AM1438" s="91"/>
    </row>
    <row r="1439" spans="1:39" customFormat="1" ht="23.25" x14ac:dyDescent="0.25">
      <c r="A1439" s="102"/>
      <c r="B1439" s="93" t="s">
        <v>204</v>
      </c>
      <c r="C1439" s="208" t="s">
        <v>205</v>
      </c>
      <c r="D1439" s="208"/>
      <c r="E1439" s="208"/>
      <c r="F1439" s="96" t="s">
        <v>143</v>
      </c>
      <c r="G1439" s="111">
        <v>97</v>
      </c>
      <c r="H1439" s="97"/>
      <c r="I1439" s="111">
        <v>97</v>
      </c>
      <c r="J1439" s="104"/>
      <c r="K1439" s="97"/>
      <c r="L1439" s="98">
        <v>9.64</v>
      </c>
      <c r="M1439" s="97"/>
      <c r="N1439" s="120">
        <v>479.77</v>
      </c>
      <c r="AF1439" s="83"/>
      <c r="AG1439" s="91"/>
      <c r="AJ1439" s="94" t="s">
        <v>205</v>
      </c>
      <c r="AL1439" s="91"/>
      <c r="AM1439" s="91"/>
    </row>
    <row r="1440" spans="1:39" customFormat="1" ht="23.25" x14ac:dyDescent="0.25">
      <c r="A1440" s="102"/>
      <c r="B1440" s="93" t="s">
        <v>206</v>
      </c>
      <c r="C1440" s="208" t="s">
        <v>207</v>
      </c>
      <c r="D1440" s="208"/>
      <c r="E1440" s="208"/>
      <c r="F1440" s="96" t="s">
        <v>143</v>
      </c>
      <c r="G1440" s="111">
        <v>51</v>
      </c>
      <c r="H1440" s="97"/>
      <c r="I1440" s="111">
        <v>51</v>
      </c>
      <c r="J1440" s="104"/>
      <c r="K1440" s="97"/>
      <c r="L1440" s="98">
        <v>5.07</v>
      </c>
      <c r="M1440" s="97"/>
      <c r="N1440" s="120">
        <v>252.25</v>
      </c>
      <c r="AF1440" s="83"/>
      <c r="AG1440" s="91"/>
      <c r="AJ1440" s="94" t="s">
        <v>207</v>
      </c>
      <c r="AL1440" s="91"/>
      <c r="AM1440" s="91"/>
    </row>
    <row r="1441" spans="1:42" customFormat="1" ht="15" x14ac:dyDescent="0.25">
      <c r="A1441" s="112"/>
      <c r="B1441" s="113"/>
      <c r="C1441" s="210" t="s">
        <v>146</v>
      </c>
      <c r="D1441" s="210"/>
      <c r="E1441" s="210"/>
      <c r="F1441" s="86"/>
      <c r="G1441" s="87"/>
      <c r="H1441" s="87"/>
      <c r="I1441" s="87"/>
      <c r="J1441" s="89"/>
      <c r="K1441" s="87"/>
      <c r="L1441" s="119">
        <v>27.3</v>
      </c>
      <c r="M1441" s="107"/>
      <c r="N1441" s="115">
        <v>1246.42</v>
      </c>
      <c r="AF1441" s="83"/>
      <c r="AG1441" s="91"/>
      <c r="AL1441" s="91" t="s">
        <v>146</v>
      </c>
      <c r="AM1441" s="91"/>
    </row>
    <row r="1442" spans="1:42" customFormat="1" ht="0" hidden="1" customHeight="1" x14ac:dyDescent="0.25">
      <c r="A1442" s="123"/>
      <c r="B1442" s="124"/>
      <c r="C1442" s="124"/>
      <c r="D1442" s="124"/>
      <c r="E1442" s="124"/>
      <c r="F1442" s="125"/>
      <c r="G1442" s="125"/>
      <c r="H1442" s="125"/>
      <c r="I1442" s="125"/>
      <c r="J1442" s="126"/>
      <c r="K1442" s="125"/>
      <c r="L1442" s="126"/>
      <c r="M1442" s="97"/>
      <c r="N1442" s="126"/>
      <c r="AF1442" s="83"/>
      <c r="AG1442" s="91"/>
      <c r="AL1442" s="91"/>
      <c r="AM1442" s="91"/>
    </row>
    <row r="1443" spans="1:42" customFormat="1" ht="15" x14ac:dyDescent="0.25">
      <c r="A1443" s="127"/>
      <c r="B1443" s="128"/>
      <c r="C1443" s="210" t="s">
        <v>952</v>
      </c>
      <c r="D1443" s="210"/>
      <c r="E1443" s="210"/>
      <c r="F1443" s="210"/>
      <c r="G1443" s="210"/>
      <c r="H1443" s="210"/>
      <c r="I1443" s="210"/>
      <c r="J1443" s="210"/>
      <c r="K1443" s="210"/>
      <c r="L1443" s="129">
        <v>10804.05</v>
      </c>
      <c r="M1443" s="130"/>
      <c r="N1443" s="131">
        <v>330876.01</v>
      </c>
      <c r="AF1443" s="83"/>
      <c r="AG1443" s="91"/>
      <c r="AL1443" s="91"/>
      <c r="AM1443" s="91" t="s">
        <v>952</v>
      </c>
    </row>
    <row r="1444" spans="1:42" customFormat="1" ht="15" x14ac:dyDescent="0.25">
      <c r="A1444" s="212" t="s">
        <v>577</v>
      </c>
      <c r="B1444" s="213"/>
      <c r="C1444" s="213"/>
      <c r="D1444" s="213"/>
      <c r="E1444" s="213"/>
      <c r="F1444" s="213"/>
      <c r="G1444" s="213"/>
      <c r="H1444" s="213"/>
      <c r="I1444" s="213"/>
      <c r="J1444" s="213"/>
      <c r="K1444" s="213"/>
      <c r="L1444" s="213"/>
      <c r="M1444" s="213"/>
      <c r="N1444" s="214"/>
      <c r="AF1444" s="83" t="s">
        <v>577</v>
      </c>
      <c r="AG1444" s="91"/>
      <c r="AL1444" s="91"/>
      <c r="AM1444" s="91"/>
    </row>
    <row r="1445" spans="1:42" customFormat="1" ht="15" x14ac:dyDescent="0.25">
      <c r="A1445" s="215" t="s">
        <v>288</v>
      </c>
      <c r="B1445" s="216"/>
      <c r="C1445" s="216"/>
      <c r="D1445" s="216"/>
      <c r="E1445" s="216"/>
      <c r="F1445" s="216"/>
      <c r="G1445" s="216"/>
      <c r="H1445" s="216"/>
      <c r="I1445" s="216"/>
      <c r="J1445" s="216"/>
      <c r="K1445" s="216"/>
      <c r="L1445" s="216"/>
      <c r="M1445" s="216"/>
      <c r="N1445" s="217"/>
      <c r="AF1445" s="83"/>
      <c r="AG1445" s="91"/>
      <c r="AL1445" s="91"/>
      <c r="AM1445" s="91"/>
      <c r="AP1445" s="91" t="s">
        <v>288</v>
      </c>
    </row>
    <row r="1446" spans="1:42" customFormat="1" ht="45.75" x14ac:dyDescent="0.25">
      <c r="A1446" s="84" t="s">
        <v>578</v>
      </c>
      <c r="B1446" s="85" t="s">
        <v>290</v>
      </c>
      <c r="C1446" s="210" t="s">
        <v>291</v>
      </c>
      <c r="D1446" s="210"/>
      <c r="E1446" s="210"/>
      <c r="F1446" s="86" t="s">
        <v>186</v>
      </c>
      <c r="G1446" s="87"/>
      <c r="H1446" s="87"/>
      <c r="I1446" s="88">
        <v>30</v>
      </c>
      <c r="J1446" s="119">
        <v>17.95</v>
      </c>
      <c r="K1446" s="87"/>
      <c r="L1446" s="119">
        <v>538.5</v>
      </c>
      <c r="M1446" s="121">
        <v>8.3699999999999992</v>
      </c>
      <c r="N1446" s="115">
        <v>4507.25</v>
      </c>
      <c r="AF1446" s="83"/>
      <c r="AG1446" s="91" t="s">
        <v>291</v>
      </c>
      <c r="AL1446" s="91"/>
      <c r="AM1446" s="91"/>
      <c r="AP1446" s="91"/>
    </row>
    <row r="1447" spans="1:42" customFormat="1" ht="15" x14ac:dyDescent="0.25">
      <c r="A1447" s="112"/>
      <c r="B1447" s="113"/>
      <c r="C1447" s="208" t="s">
        <v>187</v>
      </c>
      <c r="D1447" s="208"/>
      <c r="E1447" s="208"/>
      <c r="F1447" s="208"/>
      <c r="G1447" s="208"/>
      <c r="H1447" s="208"/>
      <c r="I1447" s="208"/>
      <c r="J1447" s="208"/>
      <c r="K1447" s="208"/>
      <c r="L1447" s="208"/>
      <c r="M1447" s="208"/>
      <c r="N1447" s="209"/>
      <c r="AF1447" s="83"/>
      <c r="AG1447" s="91"/>
      <c r="AL1447" s="91"/>
      <c r="AM1447" s="91"/>
      <c r="AO1447" s="94" t="s">
        <v>187</v>
      </c>
      <c r="AP1447" s="91"/>
    </row>
    <row r="1448" spans="1:42" customFormat="1" ht="15" x14ac:dyDescent="0.25">
      <c r="A1448" s="112"/>
      <c r="B1448" s="113"/>
      <c r="C1448" s="210" t="s">
        <v>146</v>
      </c>
      <c r="D1448" s="210"/>
      <c r="E1448" s="210"/>
      <c r="F1448" s="86"/>
      <c r="G1448" s="87"/>
      <c r="H1448" s="87"/>
      <c r="I1448" s="87"/>
      <c r="J1448" s="89"/>
      <c r="K1448" s="87"/>
      <c r="L1448" s="119">
        <v>538.5</v>
      </c>
      <c r="M1448" s="107"/>
      <c r="N1448" s="115">
        <v>4507.25</v>
      </c>
      <c r="AF1448" s="83"/>
      <c r="AG1448" s="91"/>
      <c r="AL1448" s="91" t="s">
        <v>146</v>
      </c>
      <c r="AM1448" s="91"/>
      <c r="AP1448" s="91"/>
    </row>
    <row r="1449" spans="1:42" customFormat="1" ht="45.75" x14ac:dyDescent="0.25">
      <c r="A1449" s="84" t="s">
        <v>579</v>
      </c>
      <c r="B1449" s="85" t="s">
        <v>293</v>
      </c>
      <c r="C1449" s="210" t="s">
        <v>294</v>
      </c>
      <c r="D1449" s="210"/>
      <c r="E1449" s="210"/>
      <c r="F1449" s="86" t="s">
        <v>186</v>
      </c>
      <c r="G1449" s="87"/>
      <c r="H1449" s="87"/>
      <c r="I1449" s="88">
        <v>30</v>
      </c>
      <c r="J1449" s="119">
        <v>14.41</v>
      </c>
      <c r="K1449" s="87"/>
      <c r="L1449" s="119">
        <v>432.3</v>
      </c>
      <c r="M1449" s="121">
        <v>8.3699999999999992</v>
      </c>
      <c r="N1449" s="115">
        <v>3618.35</v>
      </c>
      <c r="AF1449" s="83"/>
      <c r="AG1449" s="91" t="s">
        <v>294</v>
      </c>
      <c r="AL1449" s="91"/>
      <c r="AM1449" s="91"/>
      <c r="AP1449" s="91"/>
    </row>
    <row r="1450" spans="1:42" customFormat="1" ht="15" x14ac:dyDescent="0.25">
      <c r="A1450" s="112"/>
      <c r="B1450" s="113"/>
      <c r="C1450" s="208" t="s">
        <v>187</v>
      </c>
      <c r="D1450" s="208"/>
      <c r="E1450" s="208"/>
      <c r="F1450" s="208"/>
      <c r="G1450" s="208"/>
      <c r="H1450" s="208"/>
      <c r="I1450" s="208"/>
      <c r="J1450" s="208"/>
      <c r="K1450" s="208"/>
      <c r="L1450" s="208"/>
      <c r="M1450" s="208"/>
      <c r="N1450" s="209"/>
      <c r="AF1450" s="83"/>
      <c r="AG1450" s="91"/>
      <c r="AL1450" s="91"/>
      <c r="AM1450" s="91"/>
      <c r="AO1450" s="94" t="s">
        <v>187</v>
      </c>
      <c r="AP1450" s="91"/>
    </row>
    <row r="1451" spans="1:42" customFormat="1" ht="15" x14ac:dyDescent="0.25">
      <c r="A1451" s="112"/>
      <c r="B1451" s="113"/>
      <c r="C1451" s="210" t="s">
        <v>146</v>
      </c>
      <c r="D1451" s="210"/>
      <c r="E1451" s="210"/>
      <c r="F1451" s="86"/>
      <c r="G1451" s="87"/>
      <c r="H1451" s="87"/>
      <c r="I1451" s="87"/>
      <c r="J1451" s="89"/>
      <c r="K1451" s="87"/>
      <c r="L1451" s="119">
        <v>432.3</v>
      </c>
      <c r="M1451" s="107"/>
      <c r="N1451" s="115">
        <v>3618.35</v>
      </c>
      <c r="AF1451" s="83"/>
      <c r="AG1451" s="91"/>
      <c r="AL1451" s="91" t="s">
        <v>146</v>
      </c>
      <c r="AM1451" s="91"/>
      <c r="AP1451" s="91"/>
    </row>
    <row r="1452" spans="1:42" customFormat="1" ht="15" x14ac:dyDescent="0.25">
      <c r="A1452" s="215" t="s">
        <v>295</v>
      </c>
      <c r="B1452" s="216"/>
      <c r="C1452" s="216"/>
      <c r="D1452" s="216"/>
      <c r="E1452" s="216"/>
      <c r="F1452" s="216"/>
      <c r="G1452" s="216"/>
      <c r="H1452" s="216"/>
      <c r="I1452" s="216"/>
      <c r="J1452" s="216"/>
      <c r="K1452" s="216"/>
      <c r="L1452" s="216"/>
      <c r="M1452" s="216"/>
      <c r="N1452" s="217"/>
      <c r="AF1452" s="83"/>
      <c r="AG1452" s="91"/>
      <c r="AL1452" s="91"/>
      <c r="AM1452" s="91"/>
      <c r="AP1452" s="91" t="s">
        <v>295</v>
      </c>
    </row>
    <row r="1453" spans="1:42" customFormat="1" ht="45.75" x14ac:dyDescent="0.25">
      <c r="A1453" s="84" t="s">
        <v>580</v>
      </c>
      <c r="B1453" s="85" t="s">
        <v>297</v>
      </c>
      <c r="C1453" s="210" t="s">
        <v>298</v>
      </c>
      <c r="D1453" s="210"/>
      <c r="E1453" s="210"/>
      <c r="F1453" s="86" t="s">
        <v>186</v>
      </c>
      <c r="G1453" s="87"/>
      <c r="H1453" s="87"/>
      <c r="I1453" s="121">
        <v>98.88</v>
      </c>
      <c r="J1453" s="119">
        <v>2.4500000000000002</v>
      </c>
      <c r="K1453" s="87"/>
      <c r="L1453" s="119">
        <v>242.26</v>
      </c>
      <c r="M1453" s="121">
        <v>8.3699999999999992</v>
      </c>
      <c r="N1453" s="115">
        <v>2027.72</v>
      </c>
      <c r="AF1453" s="83"/>
      <c r="AG1453" s="91" t="s">
        <v>298</v>
      </c>
      <c r="AL1453" s="91"/>
      <c r="AM1453" s="91"/>
      <c r="AP1453" s="91"/>
    </row>
    <row r="1454" spans="1:42" customFormat="1" ht="15" x14ac:dyDescent="0.25">
      <c r="A1454" s="112"/>
      <c r="B1454" s="113"/>
      <c r="C1454" s="208" t="s">
        <v>187</v>
      </c>
      <c r="D1454" s="208"/>
      <c r="E1454" s="208"/>
      <c r="F1454" s="208"/>
      <c r="G1454" s="208"/>
      <c r="H1454" s="208"/>
      <c r="I1454" s="208"/>
      <c r="J1454" s="208"/>
      <c r="K1454" s="208"/>
      <c r="L1454" s="208"/>
      <c r="M1454" s="208"/>
      <c r="N1454" s="209"/>
      <c r="AF1454" s="83"/>
      <c r="AG1454" s="91"/>
      <c r="AL1454" s="91"/>
      <c r="AM1454" s="91"/>
      <c r="AO1454" s="94" t="s">
        <v>187</v>
      </c>
      <c r="AP1454" s="91"/>
    </row>
    <row r="1455" spans="1:42" customFormat="1" ht="15" x14ac:dyDescent="0.25">
      <c r="A1455" s="112"/>
      <c r="B1455" s="113"/>
      <c r="C1455" s="210" t="s">
        <v>146</v>
      </c>
      <c r="D1455" s="210"/>
      <c r="E1455" s="210"/>
      <c r="F1455" s="86"/>
      <c r="G1455" s="87"/>
      <c r="H1455" s="87"/>
      <c r="I1455" s="87"/>
      <c r="J1455" s="89"/>
      <c r="K1455" s="87"/>
      <c r="L1455" s="119">
        <v>242.26</v>
      </c>
      <c r="M1455" s="107"/>
      <c r="N1455" s="115">
        <v>2027.72</v>
      </c>
      <c r="AF1455" s="83"/>
      <c r="AG1455" s="91"/>
      <c r="AL1455" s="91" t="s">
        <v>146</v>
      </c>
      <c r="AM1455" s="91"/>
      <c r="AP1455" s="91"/>
    </row>
    <row r="1456" spans="1:42" customFormat="1" ht="0" hidden="1" customHeight="1" x14ac:dyDescent="0.25">
      <c r="A1456" s="123"/>
      <c r="B1456" s="124"/>
      <c r="C1456" s="124"/>
      <c r="D1456" s="124"/>
      <c r="E1456" s="124"/>
      <c r="F1456" s="125"/>
      <c r="G1456" s="125"/>
      <c r="H1456" s="125"/>
      <c r="I1456" s="125"/>
      <c r="J1456" s="126"/>
      <c r="K1456" s="125"/>
      <c r="L1456" s="126"/>
      <c r="M1456" s="97"/>
      <c r="N1456" s="126"/>
      <c r="AF1456" s="83"/>
      <c r="AG1456" s="91"/>
      <c r="AL1456" s="91"/>
      <c r="AM1456" s="91"/>
      <c r="AP1456" s="91"/>
    </row>
    <row r="1457" spans="1:42" customFormat="1" ht="15" x14ac:dyDescent="0.25">
      <c r="A1457" s="127"/>
      <c r="B1457" s="128"/>
      <c r="C1457" s="210" t="s">
        <v>581</v>
      </c>
      <c r="D1457" s="210"/>
      <c r="E1457" s="210"/>
      <c r="F1457" s="210"/>
      <c r="G1457" s="210"/>
      <c r="H1457" s="210"/>
      <c r="I1457" s="210"/>
      <c r="J1457" s="210"/>
      <c r="K1457" s="210"/>
      <c r="L1457" s="129">
        <v>1213.06</v>
      </c>
      <c r="M1457" s="130"/>
      <c r="N1457" s="131">
        <v>10153.32</v>
      </c>
      <c r="AF1457" s="83"/>
      <c r="AG1457" s="91"/>
      <c r="AL1457" s="91"/>
      <c r="AM1457" s="91" t="s">
        <v>581</v>
      </c>
      <c r="AP1457" s="91"/>
    </row>
    <row r="1458" spans="1:42" customFormat="1" ht="15" x14ac:dyDescent="0.25">
      <c r="A1458" s="212" t="s">
        <v>582</v>
      </c>
      <c r="B1458" s="213"/>
      <c r="C1458" s="213"/>
      <c r="D1458" s="213"/>
      <c r="E1458" s="213"/>
      <c r="F1458" s="213"/>
      <c r="G1458" s="213"/>
      <c r="H1458" s="213"/>
      <c r="I1458" s="213"/>
      <c r="J1458" s="213"/>
      <c r="K1458" s="213"/>
      <c r="L1458" s="213"/>
      <c r="M1458" s="213"/>
      <c r="N1458" s="214"/>
      <c r="AF1458" s="83" t="s">
        <v>582</v>
      </c>
      <c r="AG1458" s="91"/>
      <c r="AL1458" s="91"/>
      <c r="AM1458" s="91"/>
      <c r="AP1458" s="91"/>
    </row>
    <row r="1459" spans="1:42" customFormat="1" ht="22.5" x14ac:dyDescent="0.25">
      <c r="A1459" s="84" t="s">
        <v>583</v>
      </c>
      <c r="B1459" s="85" t="s">
        <v>302</v>
      </c>
      <c r="C1459" s="210" t="s">
        <v>303</v>
      </c>
      <c r="D1459" s="210"/>
      <c r="E1459" s="210"/>
      <c r="F1459" s="86" t="s">
        <v>71</v>
      </c>
      <c r="G1459" s="87"/>
      <c r="H1459" s="87"/>
      <c r="I1459" s="88">
        <v>10</v>
      </c>
      <c r="J1459" s="114">
        <v>15033</v>
      </c>
      <c r="K1459" s="87"/>
      <c r="L1459" s="114">
        <v>17960.57</v>
      </c>
      <c r="M1459" s="121">
        <v>8.3699999999999992</v>
      </c>
      <c r="N1459" s="115">
        <v>150330</v>
      </c>
      <c r="AF1459" s="83"/>
      <c r="AG1459" s="91" t="s">
        <v>303</v>
      </c>
      <c r="AL1459" s="91"/>
      <c r="AM1459" s="91"/>
      <c r="AP1459" s="91"/>
    </row>
    <row r="1460" spans="1:42" customFormat="1" ht="15" x14ac:dyDescent="0.25">
      <c r="A1460" s="112"/>
      <c r="B1460" s="113"/>
      <c r="C1460" s="208" t="s">
        <v>198</v>
      </c>
      <c r="D1460" s="208"/>
      <c r="E1460" s="208"/>
      <c r="F1460" s="208"/>
      <c r="G1460" s="208"/>
      <c r="H1460" s="208"/>
      <c r="I1460" s="208"/>
      <c r="J1460" s="208"/>
      <c r="K1460" s="208"/>
      <c r="L1460" s="208"/>
      <c r="M1460" s="208"/>
      <c r="N1460" s="209"/>
      <c r="AF1460" s="83"/>
      <c r="AG1460" s="91"/>
      <c r="AL1460" s="91"/>
      <c r="AM1460" s="91"/>
      <c r="AO1460" s="94" t="s">
        <v>198</v>
      </c>
      <c r="AP1460" s="91"/>
    </row>
    <row r="1461" spans="1:42" customFormat="1" ht="15" x14ac:dyDescent="0.25">
      <c r="A1461" s="112"/>
      <c r="B1461" s="113"/>
      <c r="C1461" s="210" t="s">
        <v>146</v>
      </c>
      <c r="D1461" s="210"/>
      <c r="E1461" s="210"/>
      <c r="F1461" s="86"/>
      <c r="G1461" s="87"/>
      <c r="H1461" s="87"/>
      <c r="I1461" s="87"/>
      <c r="J1461" s="89"/>
      <c r="K1461" s="87"/>
      <c r="L1461" s="114">
        <v>17960.57</v>
      </c>
      <c r="M1461" s="107"/>
      <c r="N1461" s="115">
        <v>150330</v>
      </c>
      <c r="AF1461" s="83"/>
      <c r="AG1461" s="91"/>
      <c r="AL1461" s="91" t="s">
        <v>146</v>
      </c>
      <c r="AM1461" s="91"/>
      <c r="AP1461" s="91"/>
    </row>
    <row r="1462" spans="1:42" customFormat="1" ht="22.5" x14ac:dyDescent="0.25">
      <c r="A1462" s="84" t="s">
        <v>584</v>
      </c>
      <c r="B1462" s="85" t="s">
        <v>302</v>
      </c>
      <c r="C1462" s="210" t="s">
        <v>305</v>
      </c>
      <c r="D1462" s="210"/>
      <c r="E1462" s="210"/>
      <c r="F1462" s="86" t="s">
        <v>223</v>
      </c>
      <c r="G1462" s="87"/>
      <c r="H1462" s="87"/>
      <c r="I1462" s="133">
        <v>0.5</v>
      </c>
      <c r="J1462" s="114">
        <v>317021</v>
      </c>
      <c r="K1462" s="87"/>
      <c r="L1462" s="114">
        <v>18937.93</v>
      </c>
      <c r="M1462" s="121">
        <v>8.3699999999999992</v>
      </c>
      <c r="N1462" s="115">
        <v>158510.5</v>
      </c>
      <c r="AF1462" s="83"/>
      <c r="AG1462" s="91" t="s">
        <v>305</v>
      </c>
      <c r="AL1462" s="91"/>
      <c r="AM1462" s="91"/>
      <c r="AP1462" s="91"/>
    </row>
    <row r="1463" spans="1:42" customFormat="1" ht="15" x14ac:dyDescent="0.25">
      <c r="A1463" s="112"/>
      <c r="B1463" s="113"/>
      <c r="C1463" s="208" t="s">
        <v>198</v>
      </c>
      <c r="D1463" s="208"/>
      <c r="E1463" s="208"/>
      <c r="F1463" s="208"/>
      <c r="G1463" s="208"/>
      <c r="H1463" s="208"/>
      <c r="I1463" s="208"/>
      <c r="J1463" s="208"/>
      <c r="K1463" s="208"/>
      <c r="L1463" s="208"/>
      <c r="M1463" s="208"/>
      <c r="N1463" s="209"/>
      <c r="AF1463" s="83"/>
      <c r="AG1463" s="91"/>
      <c r="AL1463" s="91"/>
      <c r="AM1463" s="91"/>
      <c r="AO1463" s="94" t="s">
        <v>198</v>
      </c>
      <c r="AP1463" s="91"/>
    </row>
    <row r="1464" spans="1:42" customFormat="1" ht="15" x14ac:dyDescent="0.25">
      <c r="A1464" s="112"/>
      <c r="B1464" s="113"/>
      <c r="C1464" s="210" t="s">
        <v>146</v>
      </c>
      <c r="D1464" s="210"/>
      <c r="E1464" s="210"/>
      <c r="F1464" s="86"/>
      <c r="G1464" s="87"/>
      <c r="H1464" s="87"/>
      <c r="I1464" s="87"/>
      <c r="J1464" s="89"/>
      <c r="K1464" s="87"/>
      <c r="L1464" s="114">
        <v>18937.93</v>
      </c>
      <c r="M1464" s="107"/>
      <c r="N1464" s="115">
        <v>158510.5</v>
      </c>
      <c r="AF1464" s="83"/>
      <c r="AG1464" s="91"/>
      <c r="AL1464" s="91" t="s">
        <v>146</v>
      </c>
      <c r="AM1464" s="91"/>
      <c r="AP1464" s="91"/>
    </row>
    <row r="1465" spans="1:42" customFormat="1" ht="0" hidden="1" customHeight="1" x14ac:dyDescent="0.25">
      <c r="A1465" s="123"/>
      <c r="B1465" s="124"/>
      <c r="C1465" s="124"/>
      <c r="D1465" s="124"/>
      <c r="E1465" s="124"/>
      <c r="F1465" s="125"/>
      <c r="G1465" s="125"/>
      <c r="H1465" s="125"/>
      <c r="I1465" s="125"/>
      <c r="J1465" s="126"/>
      <c r="K1465" s="125"/>
      <c r="L1465" s="126"/>
      <c r="M1465" s="97"/>
      <c r="N1465" s="126"/>
      <c r="AF1465" s="83"/>
      <c r="AG1465" s="91"/>
      <c r="AL1465" s="91"/>
      <c r="AM1465" s="91"/>
      <c r="AP1465" s="91"/>
    </row>
    <row r="1466" spans="1:42" customFormat="1" ht="15" x14ac:dyDescent="0.25">
      <c r="A1466" s="127"/>
      <c r="B1466" s="128"/>
      <c r="C1466" s="210" t="s">
        <v>585</v>
      </c>
      <c r="D1466" s="210"/>
      <c r="E1466" s="210"/>
      <c r="F1466" s="210"/>
      <c r="G1466" s="210"/>
      <c r="H1466" s="210"/>
      <c r="I1466" s="210"/>
      <c r="J1466" s="210"/>
      <c r="K1466" s="210"/>
      <c r="L1466" s="129">
        <v>36898.5</v>
      </c>
      <c r="M1466" s="130"/>
      <c r="N1466" s="131">
        <v>308840.5</v>
      </c>
      <c r="AF1466" s="83"/>
      <c r="AG1466" s="91"/>
      <c r="AL1466" s="91"/>
      <c r="AM1466" s="91" t="s">
        <v>585</v>
      </c>
      <c r="AP1466" s="91"/>
    </row>
    <row r="1467" spans="1:42" customFormat="1" ht="15" x14ac:dyDescent="0.25">
      <c r="A1467" s="212" t="s">
        <v>586</v>
      </c>
      <c r="B1467" s="213"/>
      <c r="C1467" s="213"/>
      <c r="D1467" s="213"/>
      <c r="E1467" s="213"/>
      <c r="F1467" s="213"/>
      <c r="G1467" s="213"/>
      <c r="H1467" s="213"/>
      <c r="I1467" s="213"/>
      <c r="J1467" s="213"/>
      <c r="K1467" s="213"/>
      <c r="L1467" s="213"/>
      <c r="M1467" s="213"/>
      <c r="N1467" s="214"/>
      <c r="AF1467" s="83" t="s">
        <v>586</v>
      </c>
      <c r="AG1467" s="91"/>
      <c r="AL1467" s="91"/>
      <c r="AM1467" s="91"/>
      <c r="AP1467" s="91"/>
    </row>
    <row r="1468" spans="1:42" customFormat="1" ht="23.25" x14ac:dyDescent="0.25">
      <c r="A1468" s="84" t="s">
        <v>587</v>
      </c>
      <c r="B1468" s="85" t="s">
        <v>309</v>
      </c>
      <c r="C1468" s="210" t="s">
        <v>310</v>
      </c>
      <c r="D1468" s="210"/>
      <c r="E1468" s="210"/>
      <c r="F1468" s="86" t="s">
        <v>71</v>
      </c>
      <c r="G1468" s="87"/>
      <c r="H1468" s="87"/>
      <c r="I1468" s="88">
        <v>99</v>
      </c>
      <c r="J1468" s="114">
        <v>11333.33</v>
      </c>
      <c r="K1468" s="121">
        <v>1.02</v>
      </c>
      <c r="L1468" s="114">
        <v>136731.14000000001</v>
      </c>
      <c r="M1468" s="121">
        <v>8.3699999999999992</v>
      </c>
      <c r="N1468" s="115">
        <v>1144439.6599999999</v>
      </c>
      <c r="AF1468" s="83"/>
      <c r="AG1468" s="91" t="s">
        <v>310</v>
      </c>
      <c r="AL1468" s="91"/>
      <c r="AM1468" s="91"/>
      <c r="AP1468" s="91"/>
    </row>
    <row r="1469" spans="1:42" customFormat="1" ht="15" x14ac:dyDescent="0.25">
      <c r="A1469" s="112"/>
      <c r="B1469" s="113"/>
      <c r="C1469" s="208" t="s">
        <v>198</v>
      </c>
      <c r="D1469" s="208"/>
      <c r="E1469" s="208"/>
      <c r="F1469" s="208"/>
      <c r="G1469" s="208"/>
      <c r="H1469" s="208"/>
      <c r="I1469" s="208"/>
      <c r="J1469" s="208"/>
      <c r="K1469" s="208"/>
      <c r="L1469" s="208"/>
      <c r="M1469" s="208"/>
      <c r="N1469" s="209"/>
      <c r="AF1469" s="83"/>
      <c r="AG1469" s="91"/>
      <c r="AL1469" s="91"/>
      <c r="AM1469" s="91"/>
      <c r="AO1469" s="94" t="s">
        <v>198</v>
      </c>
      <c r="AP1469" s="91"/>
    </row>
    <row r="1470" spans="1:42" customFormat="1" ht="22.5" x14ac:dyDescent="0.25">
      <c r="A1470" s="92"/>
      <c r="B1470" s="93" t="s">
        <v>311</v>
      </c>
      <c r="C1470" s="203" t="s">
        <v>312</v>
      </c>
      <c r="D1470" s="203"/>
      <c r="E1470" s="203"/>
      <c r="F1470" s="203"/>
      <c r="G1470" s="203"/>
      <c r="H1470" s="203"/>
      <c r="I1470" s="203"/>
      <c r="J1470" s="203"/>
      <c r="K1470" s="203"/>
      <c r="L1470" s="203"/>
      <c r="M1470" s="203"/>
      <c r="N1470" s="211"/>
      <c r="AF1470" s="83"/>
      <c r="AG1470" s="91"/>
      <c r="AH1470" s="94" t="s">
        <v>312</v>
      </c>
      <c r="AL1470" s="91"/>
      <c r="AM1470" s="91"/>
      <c r="AP1470" s="91"/>
    </row>
    <row r="1471" spans="1:42" customFormat="1" ht="15" x14ac:dyDescent="0.25">
      <c r="A1471" s="112"/>
      <c r="B1471" s="113"/>
      <c r="C1471" s="210" t="s">
        <v>146</v>
      </c>
      <c r="D1471" s="210"/>
      <c r="E1471" s="210"/>
      <c r="F1471" s="86"/>
      <c r="G1471" s="87"/>
      <c r="H1471" s="87"/>
      <c r="I1471" s="87"/>
      <c r="J1471" s="89"/>
      <c r="K1471" s="87"/>
      <c r="L1471" s="114">
        <v>136731.14000000001</v>
      </c>
      <c r="M1471" s="107"/>
      <c r="N1471" s="115">
        <v>1144439.6599999999</v>
      </c>
      <c r="AF1471" s="83"/>
      <c r="AG1471" s="91"/>
      <c r="AL1471" s="91" t="s">
        <v>146</v>
      </c>
      <c r="AM1471" s="91"/>
      <c r="AP1471" s="91"/>
    </row>
    <row r="1472" spans="1:42" customFormat="1" ht="22.5" x14ac:dyDescent="0.25">
      <c r="A1472" s="84" t="s">
        <v>592</v>
      </c>
      <c r="B1472" s="85" t="s">
        <v>593</v>
      </c>
      <c r="C1472" s="210" t="s">
        <v>594</v>
      </c>
      <c r="D1472" s="210"/>
      <c r="E1472" s="210"/>
      <c r="F1472" s="86" t="s">
        <v>223</v>
      </c>
      <c r="G1472" s="87"/>
      <c r="H1472" s="87"/>
      <c r="I1472" s="140">
        <v>3.7578200000000002</v>
      </c>
      <c r="J1472" s="114">
        <v>231395.17</v>
      </c>
      <c r="K1472" s="121">
        <v>1.02</v>
      </c>
      <c r="L1472" s="114">
        <v>105965.62</v>
      </c>
      <c r="M1472" s="121">
        <v>8.3699999999999992</v>
      </c>
      <c r="N1472" s="115">
        <v>886932.23</v>
      </c>
      <c r="AF1472" s="83"/>
      <c r="AG1472" s="91" t="s">
        <v>594</v>
      </c>
      <c r="AL1472" s="91"/>
      <c r="AM1472" s="91"/>
      <c r="AP1472" s="91"/>
    </row>
    <row r="1473" spans="1:43" customFormat="1" ht="15" x14ac:dyDescent="0.25">
      <c r="A1473" s="112"/>
      <c r="B1473" s="113"/>
      <c r="C1473" s="208" t="s">
        <v>595</v>
      </c>
      <c r="D1473" s="208"/>
      <c r="E1473" s="208"/>
      <c r="F1473" s="208"/>
      <c r="G1473" s="208"/>
      <c r="H1473" s="208"/>
      <c r="I1473" s="208"/>
      <c r="J1473" s="208"/>
      <c r="K1473" s="208"/>
      <c r="L1473" s="208"/>
      <c r="M1473" s="208"/>
      <c r="N1473" s="209"/>
      <c r="AF1473" s="83"/>
      <c r="AG1473" s="91"/>
      <c r="AL1473" s="91"/>
      <c r="AM1473" s="91"/>
      <c r="AO1473" s="94" t="s">
        <v>595</v>
      </c>
      <c r="AP1473" s="91"/>
    </row>
    <row r="1474" spans="1:43" customFormat="1" ht="15" x14ac:dyDescent="0.25">
      <c r="A1474" s="134"/>
      <c r="B1474" s="135"/>
      <c r="C1474" s="208" t="s">
        <v>953</v>
      </c>
      <c r="D1474" s="208"/>
      <c r="E1474" s="208"/>
      <c r="F1474" s="208"/>
      <c r="G1474" s="208"/>
      <c r="H1474" s="208"/>
      <c r="I1474" s="208"/>
      <c r="J1474" s="208"/>
      <c r="K1474" s="208"/>
      <c r="L1474" s="208"/>
      <c r="M1474" s="208"/>
      <c r="N1474" s="209"/>
      <c r="AF1474" s="83"/>
      <c r="AG1474" s="91"/>
      <c r="AL1474" s="91"/>
      <c r="AM1474" s="91"/>
      <c r="AN1474" s="94" t="s">
        <v>953</v>
      </c>
      <c r="AP1474" s="91"/>
    </row>
    <row r="1475" spans="1:43" customFormat="1" ht="15" x14ac:dyDescent="0.25">
      <c r="A1475" s="134"/>
      <c r="B1475" s="135"/>
      <c r="C1475" s="208" t="s">
        <v>597</v>
      </c>
      <c r="D1475" s="208"/>
      <c r="E1475" s="208"/>
      <c r="F1475" s="208"/>
      <c r="G1475" s="208"/>
      <c r="H1475" s="208"/>
      <c r="I1475" s="208"/>
      <c r="J1475" s="208"/>
      <c r="K1475" s="208"/>
      <c r="L1475" s="208"/>
      <c r="M1475" s="208"/>
      <c r="N1475" s="209"/>
      <c r="AF1475" s="83"/>
      <c r="AG1475" s="91"/>
      <c r="AL1475" s="91"/>
      <c r="AM1475" s="91"/>
      <c r="AP1475" s="91"/>
      <c r="AQ1475" s="94" t="s">
        <v>597</v>
      </c>
    </row>
    <row r="1476" spans="1:43" customFormat="1" ht="22.5" x14ac:dyDescent="0.25">
      <c r="A1476" s="92"/>
      <c r="B1476" s="93" t="s">
        <v>598</v>
      </c>
      <c r="C1476" s="203" t="s">
        <v>599</v>
      </c>
      <c r="D1476" s="203"/>
      <c r="E1476" s="203"/>
      <c r="F1476" s="203"/>
      <c r="G1476" s="203"/>
      <c r="H1476" s="203"/>
      <c r="I1476" s="203"/>
      <c r="J1476" s="203"/>
      <c r="K1476" s="203"/>
      <c r="L1476" s="203"/>
      <c r="M1476" s="203"/>
      <c r="N1476" s="211"/>
      <c r="AF1476" s="83"/>
      <c r="AG1476" s="91"/>
      <c r="AH1476" s="94" t="s">
        <v>599</v>
      </c>
      <c r="AL1476" s="91"/>
      <c r="AM1476" s="91"/>
      <c r="AP1476" s="91"/>
    </row>
    <row r="1477" spans="1:43" customFormat="1" ht="15" x14ac:dyDescent="0.25">
      <c r="A1477" s="112"/>
      <c r="B1477" s="113"/>
      <c r="C1477" s="210" t="s">
        <v>146</v>
      </c>
      <c r="D1477" s="210"/>
      <c r="E1477" s="210"/>
      <c r="F1477" s="86"/>
      <c r="G1477" s="87"/>
      <c r="H1477" s="87"/>
      <c r="I1477" s="87"/>
      <c r="J1477" s="89"/>
      <c r="K1477" s="87"/>
      <c r="L1477" s="114">
        <v>105965.62</v>
      </c>
      <c r="M1477" s="107"/>
      <c r="N1477" s="115">
        <v>886932.23</v>
      </c>
      <c r="AF1477" s="83"/>
      <c r="AG1477" s="91"/>
      <c r="AL1477" s="91" t="s">
        <v>146</v>
      </c>
      <c r="AM1477" s="91"/>
      <c r="AP1477" s="91"/>
    </row>
    <row r="1478" spans="1:43" customFormat="1" ht="22.5" x14ac:dyDescent="0.25">
      <c r="A1478" s="84" t="s">
        <v>604</v>
      </c>
      <c r="B1478" s="85" t="s">
        <v>593</v>
      </c>
      <c r="C1478" s="210" t="s">
        <v>601</v>
      </c>
      <c r="D1478" s="210"/>
      <c r="E1478" s="210"/>
      <c r="F1478" s="86" t="s">
        <v>223</v>
      </c>
      <c r="G1478" s="87"/>
      <c r="H1478" s="87"/>
      <c r="I1478" s="132">
        <v>1.881</v>
      </c>
      <c r="J1478" s="114">
        <v>39867.480000000003</v>
      </c>
      <c r="K1478" s="121">
        <v>1.02</v>
      </c>
      <c r="L1478" s="114">
        <v>9138.65</v>
      </c>
      <c r="M1478" s="121">
        <v>8.3699999999999992</v>
      </c>
      <c r="N1478" s="115">
        <v>76490.539999999994</v>
      </c>
      <c r="AF1478" s="83"/>
      <c r="AG1478" s="91" t="s">
        <v>601</v>
      </c>
      <c r="AL1478" s="91"/>
      <c r="AM1478" s="91"/>
      <c r="AP1478" s="91"/>
    </row>
    <row r="1479" spans="1:43" customFormat="1" ht="15" x14ac:dyDescent="0.25">
      <c r="A1479" s="112"/>
      <c r="B1479" s="113"/>
      <c r="C1479" s="208" t="s">
        <v>595</v>
      </c>
      <c r="D1479" s="208"/>
      <c r="E1479" s="208"/>
      <c r="F1479" s="208"/>
      <c r="G1479" s="208"/>
      <c r="H1479" s="208"/>
      <c r="I1479" s="208"/>
      <c r="J1479" s="208"/>
      <c r="K1479" s="208"/>
      <c r="L1479" s="208"/>
      <c r="M1479" s="208"/>
      <c r="N1479" s="209"/>
      <c r="AF1479" s="83"/>
      <c r="AG1479" s="91"/>
      <c r="AL1479" s="91"/>
      <c r="AM1479" s="91"/>
      <c r="AO1479" s="94" t="s">
        <v>595</v>
      </c>
      <c r="AP1479" s="91"/>
    </row>
    <row r="1480" spans="1:43" customFormat="1" ht="15" x14ac:dyDescent="0.25">
      <c r="A1480" s="134"/>
      <c r="B1480" s="135"/>
      <c r="C1480" s="208" t="s">
        <v>954</v>
      </c>
      <c r="D1480" s="208"/>
      <c r="E1480" s="208"/>
      <c r="F1480" s="208"/>
      <c r="G1480" s="208"/>
      <c r="H1480" s="208"/>
      <c r="I1480" s="208"/>
      <c r="J1480" s="208"/>
      <c r="K1480" s="208"/>
      <c r="L1480" s="208"/>
      <c r="M1480" s="208"/>
      <c r="N1480" s="209"/>
      <c r="AF1480" s="83"/>
      <c r="AG1480" s="91"/>
      <c r="AL1480" s="91"/>
      <c r="AM1480" s="91"/>
      <c r="AN1480" s="94" t="s">
        <v>954</v>
      </c>
      <c r="AP1480" s="91"/>
    </row>
    <row r="1481" spans="1:43" customFormat="1" ht="15" x14ac:dyDescent="0.25">
      <c r="A1481" s="134"/>
      <c r="B1481" s="135"/>
      <c r="C1481" s="208" t="s">
        <v>603</v>
      </c>
      <c r="D1481" s="208"/>
      <c r="E1481" s="208"/>
      <c r="F1481" s="208"/>
      <c r="G1481" s="208"/>
      <c r="H1481" s="208"/>
      <c r="I1481" s="208"/>
      <c r="J1481" s="208"/>
      <c r="K1481" s="208"/>
      <c r="L1481" s="208"/>
      <c r="M1481" s="208"/>
      <c r="N1481" s="209"/>
      <c r="AF1481" s="83"/>
      <c r="AG1481" s="91"/>
      <c r="AL1481" s="91"/>
      <c r="AM1481" s="91"/>
      <c r="AP1481" s="91"/>
      <c r="AQ1481" s="94" t="s">
        <v>603</v>
      </c>
    </row>
    <row r="1482" spans="1:43" customFormat="1" ht="22.5" x14ac:dyDescent="0.25">
      <c r="A1482" s="92"/>
      <c r="B1482" s="93" t="s">
        <v>598</v>
      </c>
      <c r="C1482" s="203" t="s">
        <v>599</v>
      </c>
      <c r="D1482" s="203"/>
      <c r="E1482" s="203"/>
      <c r="F1482" s="203"/>
      <c r="G1482" s="203"/>
      <c r="H1482" s="203"/>
      <c r="I1482" s="203"/>
      <c r="J1482" s="203"/>
      <c r="K1482" s="203"/>
      <c r="L1482" s="203"/>
      <c r="M1482" s="203"/>
      <c r="N1482" s="211"/>
      <c r="AF1482" s="83"/>
      <c r="AG1482" s="91"/>
      <c r="AH1482" s="94" t="s">
        <v>599</v>
      </c>
      <c r="AL1482" s="91"/>
      <c r="AM1482" s="91"/>
      <c r="AP1482" s="91"/>
    </row>
    <row r="1483" spans="1:43" customFormat="1" ht="15" x14ac:dyDescent="0.25">
      <c r="A1483" s="112"/>
      <c r="B1483" s="113"/>
      <c r="C1483" s="210" t="s">
        <v>146</v>
      </c>
      <c r="D1483" s="210"/>
      <c r="E1483" s="210"/>
      <c r="F1483" s="86"/>
      <c r="G1483" s="87"/>
      <c r="H1483" s="87"/>
      <c r="I1483" s="87"/>
      <c r="J1483" s="89"/>
      <c r="K1483" s="87"/>
      <c r="L1483" s="114">
        <v>9138.65</v>
      </c>
      <c r="M1483" s="107"/>
      <c r="N1483" s="115">
        <v>76490.539999999994</v>
      </c>
      <c r="AF1483" s="83"/>
      <c r="AG1483" s="91"/>
      <c r="AL1483" s="91" t="s">
        <v>146</v>
      </c>
      <c r="AM1483" s="91"/>
      <c r="AP1483" s="91"/>
    </row>
    <row r="1484" spans="1:43" customFormat="1" ht="45.75" x14ac:dyDescent="0.25">
      <c r="A1484" s="84" t="s">
        <v>608</v>
      </c>
      <c r="B1484" s="85" t="s">
        <v>337</v>
      </c>
      <c r="C1484" s="210" t="s">
        <v>338</v>
      </c>
      <c r="D1484" s="210"/>
      <c r="E1484" s="210"/>
      <c r="F1484" s="86" t="s">
        <v>71</v>
      </c>
      <c r="G1484" s="87"/>
      <c r="H1484" s="87"/>
      <c r="I1484" s="133">
        <v>5.2</v>
      </c>
      <c r="J1484" s="119">
        <v>943.06</v>
      </c>
      <c r="K1484" s="87"/>
      <c r="L1484" s="114">
        <v>4903.91</v>
      </c>
      <c r="M1484" s="121">
        <v>8.3699999999999992</v>
      </c>
      <c r="N1484" s="115">
        <v>41045.730000000003</v>
      </c>
      <c r="AF1484" s="83"/>
      <c r="AG1484" s="91" t="s">
        <v>338</v>
      </c>
      <c r="AL1484" s="91"/>
      <c r="AM1484" s="91"/>
      <c r="AP1484" s="91"/>
    </row>
    <row r="1485" spans="1:43" customFormat="1" ht="15" x14ac:dyDescent="0.25">
      <c r="A1485" s="112"/>
      <c r="B1485" s="113"/>
      <c r="C1485" s="208" t="s">
        <v>198</v>
      </c>
      <c r="D1485" s="208"/>
      <c r="E1485" s="208"/>
      <c r="F1485" s="208"/>
      <c r="G1485" s="208"/>
      <c r="H1485" s="208"/>
      <c r="I1485" s="208"/>
      <c r="J1485" s="208"/>
      <c r="K1485" s="208"/>
      <c r="L1485" s="208"/>
      <c r="M1485" s="208"/>
      <c r="N1485" s="209"/>
      <c r="AF1485" s="83"/>
      <c r="AG1485" s="91"/>
      <c r="AL1485" s="91"/>
      <c r="AM1485" s="91"/>
      <c r="AO1485" s="94" t="s">
        <v>198</v>
      </c>
      <c r="AP1485" s="91"/>
    </row>
    <row r="1486" spans="1:43" customFormat="1" ht="15" x14ac:dyDescent="0.25">
      <c r="A1486" s="112"/>
      <c r="B1486" s="113"/>
      <c r="C1486" s="210" t="s">
        <v>146</v>
      </c>
      <c r="D1486" s="210"/>
      <c r="E1486" s="210"/>
      <c r="F1486" s="86"/>
      <c r="G1486" s="87"/>
      <c r="H1486" s="87"/>
      <c r="I1486" s="87"/>
      <c r="J1486" s="89"/>
      <c r="K1486" s="87"/>
      <c r="L1486" s="114">
        <v>4903.91</v>
      </c>
      <c r="M1486" s="107"/>
      <c r="N1486" s="115">
        <v>41045.730000000003</v>
      </c>
      <c r="AF1486" s="83"/>
      <c r="AG1486" s="91"/>
      <c r="AL1486" s="91" t="s">
        <v>146</v>
      </c>
      <c r="AM1486" s="91"/>
      <c r="AP1486" s="91"/>
    </row>
    <row r="1487" spans="1:43" customFormat="1" ht="23.25" x14ac:dyDescent="0.25">
      <c r="A1487" s="84" t="s">
        <v>609</v>
      </c>
      <c r="B1487" s="85" t="s">
        <v>340</v>
      </c>
      <c r="C1487" s="210" t="s">
        <v>341</v>
      </c>
      <c r="D1487" s="210"/>
      <c r="E1487" s="210"/>
      <c r="F1487" s="86" t="s">
        <v>215</v>
      </c>
      <c r="G1487" s="87"/>
      <c r="H1487" s="87"/>
      <c r="I1487" s="121">
        <v>1.24</v>
      </c>
      <c r="J1487" s="119">
        <v>582</v>
      </c>
      <c r="K1487" s="87"/>
      <c r="L1487" s="119">
        <v>721.68</v>
      </c>
      <c r="M1487" s="121">
        <v>8.3699999999999992</v>
      </c>
      <c r="N1487" s="115">
        <v>6040.46</v>
      </c>
      <c r="AF1487" s="83"/>
      <c r="AG1487" s="91" t="s">
        <v>341</v>
      </c>
      <c r="AL1487" s="91"/>
      <c r="AM1487" s="91"/>
      <c r="AP1487" s="91"/>
    </row>
    <row r="1488" spans="1:43" customFormat="1" ht="15" x14ac:dyDescent="0.25">
      <c r="A1488" s="112"/>
      <c r="B1488" s="113"/>
      <c r="C1488" s="208" t="s">
        <v>198</v>
      </c>
      <c r="D1488" s="208"/>
      <c r="E1488" s="208"/>
      <c r="F1488" s="208"/>
      <c r="G1488" s="208"/>
      <c r="H1488" s="208"/>
      <c r="I1488" s="208"/>
      <c r="J1488" s="208"/>
      <c r="K1488" s="208"/>
      <c r="L1488" s="208"/>
      <c r="M1488" s="208"/>
      <c r="N1488" s="209"/>
      <c r="AF1488" s="83"/>
      <c r="AG1488" s="91"/>
      <c r="AL1488" s="91"/>
      <c r="AM1488" s="91"/>
      <c r="AO1488" s="94" t="s">
        <v>198</v>
      </c>
      <c r="AP1488" s="91"/>
    </row>
    <row r="1489" spans="1:42" customFormat="1" ht="15" x14ac:dyDescent="0.25">
      <c r="A1489" s="134"/>
      <c r="B1489" s="135"/>
      <c r="C1489" s="208" t="s">
        <v>955</v>
      </c>
      <c r="D1489" s="208"/>
      <c r="E1489" s="208"/>
      <c r="F1489" s="208"/>
      <c r="G1489" s="208"/>
      <c r="H1489" s="208"/>
      <c r="I1489" s="208"/>
      <c r="J1489" s="208"/>
      <c r="K1489" s="208"/>
      <c r="L1489" s="208"/>
      <c r="M1489" s="208"/>
      <c r="N1489" s="209"/>
      <c r="AF1489" s="83"/>
      <c r="AG1489" s="91"/>
      <c r="AL1489" s="91"/>
      <c r="AM1489" s="91"/>
      <c r="AN1489" s="94" t="s">
        <v>955</v>
      </c>
      <c r="AP1489" s="91"/>
    </row>
    <row r="1490" spans="1:42" customFormat="1" ht="15" x14ac:dyDescent="0.25">
      <c r="A1490" s="112"/>
      <c r="B1490" s="113"/>
      <c r="C1490" s="210" t="s">
        <v>146</v>
      </c>
      <c r="D1490" s="210"/>
      <c r="E1490" s="210"/>
      <c r="F1490" s="86"/>
      <c r="G1490" s="87"/>
      <c r="H1490" s="87"/>
      <c r="I1490" s="87"/>
      <c r="J1490" s="89"/>
      <c r="K1490" s="87"/>
      <c r="L1490" s="119">
        <v>721.68</v>
      </c>
      <c r="M1490" s="107"/>
      <c r="N1490" s="115">
        <v>6040.46</v>
      </c>
      <c r="AF1490" s="83"/>
      <c r="AG1490" s="91"/>
      <c r="AL1490" s="91" t="s">
        <v>146</v>
      </c>
      <c r="AM1490" s="91"/>
      <c r="AP1490" s="91"/>
    </row>
    <row r="1491" spans="1:42" customFormat="1" ht="23.25" x14ac:dyDescent="0.25">
      <c r="A1491" s="84" t="s">
        <v>611</v>
      </c>
      <c r="B1491" s="85" t="s">
        <v>344</v>
      </c>
      <c r="C1491" s="210" t="s">
        <v>810</v>
      </c>
      <c r="D1491" s="210"/>
      <c r="E1491" s="210"/>
      <c r="F1491" s="86" t="s">
        <v>71</v>
      </c>
      <c r="G1491" s="87"/>
      <c r="H1491" s="87"/>
      <c r="I1491" s="88">
        <v>136</v>
      </c>
      <c r="J1491" s="119">
        <v>23</v>
      </c>
      <c r="K1491" s="121">
        <v>1.02</v>
      </c>
      <c r="L1491" s="119">
        <v>381.19</v>
      </c>
      <c r="M1491" s="121">
        <v>8.3699999999999992</v>
      </c>
      <c r="N1491" s="115">
        <v>3190.56</v>
      </c>
      <c r="AF1491" s="83"/>
      <c r="AG1491" s="91" t="s">
        <v>810</v>
      </c>
      <c r="AL1491" s="91"/>
      <c r="AM1491" s="91"/>
      <c r="AP1491" s="91"/>
    </row>
    <row r="1492" spans="1:42" customFormat="1" ht="15" x14ac:dyDescent="0.25">
      <c r="A1492" s="112"/>
      <c r="B1492" s="113"/>
      <c r="C1492" s="208" t="s">
        <v>198</v>
      </c>
      <c r="D1492" s="208"/>
      <c r="E1492" s="208"/>
      <c r="F1492" s="208"/>
      <c r="G1492" s="208"/>
      <c r="H1492" s="208"/>
      <c r="I1492" s="208"/>
      <c r="J1492" s="208"/>
      <c r="K1492" s="208"/>
      <c r="L1492" s="208"/>
      <c r="M1492" s="208"/>
      <c r="N1492" s="209"/>
      <c r="AF1492" s="83"/>
      <c r="AG1492" s="91"/>
      <c r="AL1492" s="91"/>
      <c r="AM1492" s="91"/>
      <c r="AO1492" s="94" t="s">
        <v>198</v>
      </c>
      <c r="AP1492" s="91"/>
    </row>
    <row r="1493" spans="1:42" customFormat="1" ht="22.5" x14ac:dyDescent="0.25">
      <c r="A1493" s="92"/>
      <c r="B1493" s="93" t="s">
        <v>311</v>
      </c>
      <c r="C1493" s="203" t="s">
        <v>312</v>
      </c>
      <c r="D1493" s="203"/>
      <c r="E1493" s="203"/>
      <c r="F1493" s="203"/>
      <c r="G1493" s="203"/>
      <c r="H1493" s="203"/>
      <c r="I1493" s="203"/>
      <c r="J1493" s="203"/>
      <c r="K1493" s="203"/>
      <c r="L1493" s="203"/>
      <c r="M1493" s="203"/>
      <c r="N1493" s="211"/>
      <c r="AF1493" s="83"/>
      <c r="AG1493" s="91"/>
      <c r="AH1493" s="94" t="s">
        <v>312</v>
      </c>
      <c r="AL1493" s="91"/>
      <c r="AM1493" s="91"/>
      <c r="AP1493" s="91"/>
    </row>
    <row r="1494" spans="1:42" customFormat="1" ht="15" x14ac:dyDescent="0.25">
      <c r="A1494" s="112"/>
      <c r="B1494" s="113"/>
      <c r="C1494" s="210" t="s">
        <v>146</v>
      </c>
      <c r="D1494" s="210"/>
      <c r="E1494" s="210"/>
      <c r="F1494" s="86"/>
      <c r="G1494" s="87"/>
      <c r="H1494" s="87"/>
      <c r="I1494" s="87"/>
      <c r="J1494" s="89"/>
      <c r="K1494" s="87"/>
      <c r="L1494" s="119">
        <v>381.19</v>
      </c>
      <c r="M1494" s="107"/>
      <c r="N1494" s="115">
        <v>3190.56</v>
      </c>
      <c r="AF1494" s="83"/>
      <c r="AG1494" s="91"/>
      <c r="AL1494" s="91" t="s">
        <v>146</v>
      </c>
      <c r="AM1494" s="91"/>
      <c r="AP1494" s="91"/>
    </row>
    <row r="1495" spans="1:42" customFormat="1" ht="45.75" x14ac:dyDescent="0.25">
      <c r="A1495" s="84" t="s">
        <v>613</v>
      </c>
      <c r="B1495" s="85" t="s">
        <v>347</v>
      </c>
      <c r="C1495" s="210" t="s">
        <v>956</v>
      </c>
      <c r="D1495" s="210"/>
      <c r="E1495" s="210"/>
      <c r="F1495" s="86" t="s">
        <v>71</v>
      </c>
      <c r="G1495" s="87"/>
      <c r="H1495" s="87"/>
      <c r="I1495" s="88">
        <v>68</v>
      </c>
      <c r="J1495" s="119">
        <v>129.16999999999999</v>
      </c>
      <c r="K1495" s="121">
        <v>1.02</v>
      </c>
      <c r="L1495" s="114">
        <v>1070.4000000000001</v>
      </c>
      <c r="M1495" s="121">
        <v>8.3699999999999992</v>
      </c>
      <c r="N1495" s="115">
        <v>8959.23</v>
      </c>
      <c r="AF1495" s="83"/>
      <c r="AG1495" s="91" t="s">
        <v>956</v>
      </c>
      <c r="AL1495" s="91"/>
      <c r="AM1495" s="91"/>
      <c r="AP1495" s="91"/>
    </row>
    <row r="1496" spans="1:42" customFormat="1" ht="15" x14ac:dyDescent="0.25">
      <c r="A1496" s="112"/>
      <c r="B1496" s="113"/>
      <c r="C1496" s="208" t="s">
        <v>198</v>
      </c>
      <c r="D1496" s="208"/>
      <c r="E1496" s="208"/>
      <c r="F1496" s="208"/>
      <c r="G1496" s="208"/>
      <c r="H1496" s="208"/>
      <c r="I1496" s="208"/>
      <c r="J1496" s="208"/>
      <c r="K1496" s="208"/>
      <c r="L1496" s="208"/>
      <c r="M1496" s="208"/>
      <c r="N1496" s="209"/>
      <c r="AF1496" s="83"/>
      <c r="AG1496" s="91"/>
      <c r="AL1496" s="91"/>
      <c r="AM1496" s="91"/>
      <c r="AO1496" s="94" t="s">
        <v>198</v>
      </c>
      <c r="AP1496" s="91"/>
    </row>
    <row r="1497" spans="1:42" customFormat="1" ht="22.5" x14ac:dyDescent="0.25">
      <c r="A1497" s="92"/>
      <c r="B1497" s="93" t="s">
        <v>311</v>
      </c>
      <c r="C1497" s="203" t="s">
        <v>312</v>
      </c>
      <c r="D1497" s="203"/>
      <c r="E1497" s="203"/>
      <c r="F1497" s="203"/>
      <c r="G1497" s="203"/>
      <c r="H1497" s="203"/>
      <c r="I1497" s="203"/>
      <c r="J1497" s="203"/>
      <c r="K1497" s="203"/>
      <c r="L1497" s="203"/>
      <c r="M1497" s="203"/>
      <c r="N1497" s="211"/>
      <c r="AF1497" s="83"/>
      <c r="AG1497" s="91"/>
      <c r="AH1497" s="94" t="s">
        <v>312</v>
      </c>
      <c r="AL1497" s="91"/>
      <c r="AM1497" s="91"/>
      <c r="AP1497" s="91"/>
    </row>
    <row r="1498" spans="1:42" customFormat="1" ht="15" x14ac:dyDescent="0.25">
      <c r="A1498" s="112"/>
      <c r="B1498" s="113"/>
      <c r="C1498" s="210" t="s">
        <v>146</v>
      </c>
      <c r="D1498" s="210"/>
      <c r="E1498" s="210"/>
      <c r="F1498" s="86"/>
      <c r="G1498" s="87"/>
      <c r="H1498" s="87"/>
      <c r="I1498" s="87"/>
      <c r="J1498" s="89"/>
      <c r="K1498" s="87"/>
      <c r="L1498" s="114">
        <v>1070.4000000000001</v>
      </c>
      <c r="M1498" s="107"/>
      <c r="N1498" s="115">
        <v>8959.23</v>
      </c>
      <c r="AF1498" s="83"/>
      <c r="AG1498" s="91"/>
      <c r="AL1498" s="91" t="s">
        <v>146</v>
      </c>
      <c r="AM1498" s="91"/>
      <c r="AP1498" s="91"/>
    </row>
    <row r="1499" spans="1:42" customFormat="1" ht="34.5" x14ac:dyDescent="0.25">
      <c r="A1499" s="84" t="s">
        <v>614</v>
      </c>
      <c r="B1499" s="85" t="s">
        <v>350</v>
      </c>
      <c r="C1499" s="210" t="s">
        <v>351</v>
      </c>
      <c r="D1499" s="210"/>
      <c r="E1499" s="210"/>
      <c r="F1499" s="86" t="s">
        <v>72</v>
      </c>
      <c r="G1499" s="87"/>
      <c r="H1499" s="87"/>
      <c r="I1499" s="88">
        <v>64</v>
      </c>
      <c r="J1499" s="119">
        <v>168.71</v>
      </c>
      <c r="K1499" s="87"/>
      <c r="L1499" s="114">
        <v>10797.44</v>
      </c>
      <c r="M1499" s="121">
        <v>8.3699999999999992</v>
      </c>
      <c r="N1499" s="115">
        <v>90374.57</v>
      </c>
      <c r="AF1499" s="83"/>
      <c r="AG1499" s="91" t="s">
        <v>351</v>
      </c>
      <c r="AL1499" s="91"/>
      <c r="AM1499" s="91"/>
      <c r="AP1499" s="91"/>
    </row>
    <row r="1500" spans="1:42" customFormat="1" ht="15" x14ac:dyDescent="0.25">
      <c r="A1500" s="112"/>
      <c r="B1500" s="113"/>
      <c r="C1500" s="208" t="s">
        <v>198</v>
      </c>
      <c r="D1500" s="208"/>
      <c r="E1500" s="208"/>
      <c r="F1500" s="208"/>
      <c r="G1500" s="208"/>
      <c r="H1500" s="208"/>
      <c r="I1500" s="208"/>
      <c r="J1500" s="208"/>
      <c r="K1500" s="208"/>
      <c r="L1500" s="208"/>
      <c r="M1500" s="208"/>
      <c r="N1500" s="209"/>
      <c r="AF1500" s="83"/>
      <c r="AG1500" s="91"/>
      <c r="AL1500" s="91"/>
      <c r="AM1500" s="91"/>
      <c r="AO1500" s="94" t="s">
        <v>198</v>
      </c>
      <c r="AP1500" s="91"/>
    </row>
    <row r="1501" spans="1:42" customFormat="1" ht="15" x14ac:dyDescent="0.25">
      <c r="A1501" s="112"/>
      <c r="B1501" s="113"/>
      <c r="C1501" s="210" t="s">
        <v>146</v>
      </c>
      <c r="D1501" s="210"/>
      <c r="E1501" s="210"/>
      <c r="F1501" s="86"/>
      <c r="G1501" s="87"/>
      <c r="H1501" s="87"/>
      <c r="I1501" s="87"/>
      <c r="J1501" s="89"/>
      <c r="K1501" s="87"/>
      <c r="L1501" s="114">
        <v>10797.44</v>
      </c>
      <c r="M1501" s="107"/>
      <c r="N1501" s="115">
        <v>90374.57</v>
      </c>
      <c r="AF1501" s="83"/>
      <c r="AG1501" s="91"/>
      <c r="AL1501" s="91" t="s">
        <v>146</v>
      </c>
      <c r="AM1501" s="91"/>
      <c r="AP1501" s="91"/>
    </row>
    <row r="1502" spans="1:42" customFormat="1" ht="22.5" x14ac:dyDescent="0.25">
      <c r="A1502" s="84" t="s">
        <v>616</v>
      </c>
      <c r="B1502" s="85" t="s">
        <v>957</v>
      </c>
      <c r="C1502" s="210" t="s">
        <v>354</v>
      </c>
      <c r="D1502" s="210"/>
      <c r="E1502" s="210"/>
      <c r="F1502" s="86" t="s">
        <v>71</v>
      </c>
      <c r="G1502" s="87"/>
      <c r="H1502" s="87"/>
      <c r="I1502" s="88">
        <v>84</v>
      </c>
      <c r="J1502" s="119">
        <v>34.909999999999997</v>
      </c>
      <c r="K1502" s="87"/>
      <c r="L1502" s="114">
        <v>2932.44</v>
      </c>
      <c r="M1502" s="121">
        <v>8.3699999999999992</v>
      </c>
      <c r="N1502" s="115">
        <v>24544.52</v>
      </c>
      <c r="AF1502" s="83"/>
      <c r="AG1502" s="91" t="s">
        <v>354</v>
      </c>
      <c r="AL1502" s="91"/>
      <c r="AM1502" s="91"/>
      <c r="AP1502" s="91"/>
    </row>
    <row r="1503" spans="1:42" customFormat="1" ht="15" x14ac:dyDescent="0.25">
      <c r="A1503" s="112"/>
      <c r="B1503" s="113"/>
      <c r="C1503" s="208" t="s">
        <v>198</v>
      </c>
      <c r="D1503" s="208"/>
      <c r="E1503" s="208"/>
      <c r="F1503" s="208"/>
      <c r="G1503" s="208"/>
      <c r="H1503" s="208"/>
      <c r="I1503" s="208"/>
      <c r="J1503" s="208"/>
      <c r="K1503" s="208"/>
      <c r="L1503" s="208"/>
      <c r="M1503" s="208"/>
      <c r="N1503" s="209"/>
      <c r="AF1503" s="83"/>
      <c r="AG1503" s="91"/>
      <c r="AL1503" s="91"/>
      <c r="AM1503" s="91"/>
      <c r="AO1503" s="94" t="s">
        <v>198</v>
      </c>
      <c r="AP1503" s="91"/>
    </row>
    <row r="1504" spans="1:42" customFormat="1" ht="15" x14ac:dyDescent="0.25">
      <c r="A1504" s="112"/>
      <c r="B1504" s="113"/>
      <c r="C1504" s="210" t="s">
        <v>146</v>
      </c>
      <c r="D1504" s="210"/>
      <c r="E1504" s="210"/>
      <c r="F1504" s="86"/>
      <c r="G1504" s="87"/>
      <c r="H1504" s="87"/>
      <c r="I1504" s="87"/>
      <c r="J1504" s="89"/>
      <c r="K1504" s="87"/>
      <c r="L1504" s="114">
        <v>2932.44</v>
      </c>
      <c r="M1504" s="107"/>
      <c r="N1504" s="115">
        <v>24544.52</v>
      </c>
      <c r="AF1504" s="83"/>
      <c r="AG1504" s="91"/>
      <c r="AL1504" s="91" t="s">
        <v>146</v>
      </c>
      <c r="AM1504" s="91"/>
      <c r="AP1504" s="91"/>
    </row>
    <row r="1505" spans="1:42" customFormat="1" ht="15" x14ac:dyDescent="0.25">
      <c r="A1505" s="84" t="s">
        <v>618</v>
      </c>
      <c r="B1505" s="85" t="s">
        <v>356</v>
      </c>
      <c r="C1505" s="210" t="s">
        <v>357</v>
      </c>
      <c r="D1505" s="210"/>
      <c r="E1505" s="210"/>
      <c r="F1505" s="86" t="s">
        <v>215</v>
      </c>
      <c r="G1505" s="87"/>
      <c r="H1505" s="87"/>
      <c r="I1505" s="121">
        <v>0.68</v>
      </c>
      <c r="J1505" s="114">
        <v>9540</v>
      </c>
      <c r="K1505" s="87"/>
      <c r="L1505" s="114">
        <v>6487.2</v>
      </c>
      <c r="M1505" s="121">
        <v>8.3699999999999992</v>
      </c>
      <c r="N1505" s="115">
        <v>54297.86</v>
      </c>
      <c r="AF1505" s="83"/>
      <c r="AG1505" s="91" t="s">
        <v>357</v>
      </c>
      <c r="AL1505" s="91"/>
      <c r="AM1505" s="91"/>
      <c r="AP1505" s="91"/>
    </row>
    <row r="1506" spans="1:42" customFormat="1" ht="15" x14ac:dyDescent="0.25">
      <c r="A1506" s="112"/>
      <c r="B1506" s="113"/>
      <c r="C1506" s="208" t="s">
        <v>198</v>
      </c>
      <c r="D1506" s="208"/>
      <c r="E1506" s="208"/>
      <c r="F1506" s="208"/>
      <c r="G1506" s="208"/>
      <c r="H1506" s="208"/>
      <c r="I1506" s="208"/>
      <c r="J1506" s="208"/>
      <c r="K1506" s="208"/>
      <c r="L1506" s="208"/>
      <c r="M1506" s="208"/>
      <c r="N1506" s="209"/>
      <c r="AF1506" s="83"/>
      <c r="AG1506" s="91"/>
      <c r="AL1506" s="91"/>
      <c r="AM1506" s="91"/>
      <c r="AO1506" s="94" t="s">
        <v>198</v>
      </c>
      <c r="AP1506" s="91"/>
    </row>
    <row r="1507" spans="1:42" customFormat="1" ht="15" x14ac:dyDescent="0.25">
      <c r="A1507" s="134"/>
      <c r="B1507" s="135"/>
      <c r="C1507" s="208" t="s">
        <v>958</v>
      </c>
      <c r="D1507" s="208"/>
      <c r="E1507" s="208"/>
      <c r="F1507" s="208"/>
      <c r="G1507" s="208"/>
      <c r="H1507" s="208"/>
      <c r="I1507" s="208"/>
      <c r="J1507" s="208"/>
      <c r="K1507" s="208"/>
      <c r="L1507" s="208"/>
      <c r="M1507" s="208"/>
      <c r="N1507" s="209"/>
      <c r="AF1507" s="83"/>
      <c r="AG1507" s="91"/>
      <c r="AL1507" s="91"/>
      <c r="AM1507" s="91"/>
      <c r="AN1507" s="94" t="s">
        <v>958</v>
      </c>
      <c r="AP1507" s="91"/>
    </row>
    <row r="1508" spans="1:42" customFormat="1" ht="15" x14ac:dyDescent="0.25">
      <c r="A1508" s="112"/>
      <c r="B1508" s="113"/>
      <c r="C1508" s="210" t="s">
        <v>146</v>
      </c>
      <c r="D1508" s="210"/>
      <c r="E1508" s="210"/>
      <c r="F1508" s="86"/>
      <c r="G1508" s="87"/>
      <c r="H1508" s="87"/>
      <c r="I1508" s="87"/>
      <c r="J1508" s="89"/>
      <c r="K1508" s="87"/>
      <c r="L1508" s="114">
        <v>6487.2</v>
      </c>
      <c r="M1508" s="107"/>
      <c r="N1508" s="115">
        <v>54297.86</v>
      </c>
      <c r="AF1508" s="83"/>
      <c r="AG1508" s="91"/>
      <c r="AL1508" s="91" t="s">
        <v>146</v>
      </c>
      <c r="AM1508" s="91"/>
      <c r="AP1508" s="91"/>
    </row>
    <row r="1509" spans="1:42" customFormat="1" ht="15" x14ac:dyDescent="0.25">
      <c r="A1509" s="84" t="s">
        <v>620</v>
      </c>
      <c r="B1509" s="85" t="s">
        <v>360</v>
      </c>
      <c r="C1509" s="210" t="s">
        <v>361</v>
      </c>
      <c r="D1509" s="210"/>
      <c r="E1509" s="210"/>
      <c r="F1509" s="86" t="s">
        <v>215</v>
      </c>
      <c r="G1509" s="87"/>
      <c r="H1509" s="87"/>
      <c r="I1509" s="121">
        <v>1.68</v>
      </c>
      <c r="J1509" s="114">
        <v>2741</v>
      </c>
      <c r="K1509" s="87"/>
      <c r="L1509" s="114">
        <v>4604.88</v>
      </c>
      <c r="M1509" s="121">
        <v>8.3699999999999992</v>
      </c>
      <c r="N1509" s="115">
        <v>38542.85</v>
      </c>
      <c r="AF1509" s="83"/>
      <c r="AG1509" s="91" t="s">
        <v>361</v>
      </c>
      <c r="AL1509" s="91"/>
      <c r="AM1509" s="91"/>
      <c r="AP1509" s="91"/>
    </row>
    <row r="1510" spans="1:42" customFormat="1" ht="15" x14ac:dyDescent="0.25">
      <c r="A1510" s="112"/>
      <c r="B1510" s="113"/>
      <c r="C1510" s="208" t="s">
        <v>198</v>
      </c>
      <c r="D1510" s="208"/>
      <c r="E1510" s="208"/>
      <c r="F1510" s="208"/>
      <c r="G1510" s="208"/>
      <c r="H1510" s="208"/>
      <c r="I1510" s="208"/>
      <c r="J1510" s="208"/>
      <c r="K1510" s="208"/>
      <c r="L1510" s="208"/>
      <c r="M1510" s="208"/>
      <c r="N1510" s="209"/>
      <c r="AF1510" s="83"/>
      <c r="AG1510" s="91"/>
      <c r="AL1510" s="91"/>
      <c r="AM1510" s="91"/>
      <c r="AO1510" s="94" t="s">
        <v>198</v>
      </c>
      <c r="AP1510" s="91"/>
    </row>
    <row r="1511" spans="1:42" customFormat="1" ht="15" x14ac:dyDescent="0.25">
      <c r="A1511" s="134"/>
      <c r="B1511" s="135"/>
      <c r="C1511" s="208" t="s">
        <v>959</v>
      </c>
      <c r="D1511" s="208"/>
      <c r="E1511" s="208"/>
      <c r="F1511" s="208"/>
      <c r="G1511" s="208"/>
      <c r="H1511" s="208"/>
      <c r="I1511" s="208"/>
      <c r="J1511" s="208"/>
      <c r="K1511" s="208"/>
      <c r="L1511" s="208"/>
      <c r="M1511" s="208"/>
      <c r="N1511" s="209"/>
      <c r="AF1511" s="83"/>
      <c r="AG1511" s="91"/>
      <c r="AL1511" s="91"/>
      <c r="AM1511" s="91"/>
      <c r="AN1511" s="94" t="s">
        <v>959</v>
      </c>
      <c r="AP1511" s="91"/>
    </row>
    <row r="1512" spans="1:42" customFormat="1" ht="15" x14ac:dyDescent="0.25">
      <c r="A1512" s="112"/>
      <c r="B1512" s="113"/>
      <c r="C1512" s="210" t="s">
        <v>146</v>
      </c>
      <c r="D1512" s="210"/>
      <c r="E1512" s="210"/>
      <c r="F1512" s="86"/>
      <c r="G1512" s="87"/>
      <c r="H1512" s="87"/>
      <c r="I1512" s="87"/>
      <c r="J1512" s="89"/>
      <c r="K1512" s="87"/>
      <c r="L1512" s="114">
        <v>4604.88</v>
      </c>
      <c r="M1512" s="107"/>
      <c r="N1512" s="115">
        <v>38542.85</v>
      </c>
      <c r="AF1512" s="83"/>
      <c r="AG1512" s="91"/>
      <c r="AL1512" s="91" t="s">
        <v>146</v>
      </c>
      <c r="AM1512" s="91"/>
      <c r="AP1512" s="91"/>
    </row>
    <row r="1513" spans="1:42" customFormat="1" ht="23.25" x14ac:dyDescent="0.25">
      <c r="A1513" s="84" t="s">
        <v>622</v>
      </c>
      <c r="B1513" s="85" t="s">
        <v>364</v>
      </c>
      <c r="C1513" s="210" t="s">
        <v>365</v>
      </c>
      <c r="D1513" s="210"/>
      <c r="E1513" s="210"/>
      <c r="F1513" s="86" t="s">
        <v>215</v>
      </c>
      <c r="G1513" s="87"/>
      <c r="H1513" s="87"/>
      <c r="I1513" s="121">
        <v>1.68</v>
      </c>
      <c r="J1513" s="114">
        <v>3423</v>
      </c>
      <c r="K1513" s="87"/>
      <c r="L1513" s="114">
        <v>5750.64</v>
      </c>
      <c r="M1513" s="121">
        <v>8.3699999999999992</v>
      </c>
      <c r="N1513" s="115">
        <v>48132.86</v>
      </c>
      <c r="AF1513" s="83"/>
      <c r="AG1513" s="91" t="s">
        <v>365</v>
      </c>
      <c r="AL1513" s="91"/>
      <c r="AM1513" s="91"/>
      <c r="AP1513" s="91"/>
    </row>
    <row r="1514" spans="1:42" customFormat="1" ht="15" x14ac:dyDescent="0.25">
      <c r="A1514" s="112"/>
      <c r="B1514" s="113"/>
      <c r="C1514" s="208" t="s">
        <v>198</v>
      </c>
      <c r="D1514" s="208"/>
      <c r="E1514" s="208"/>
      <c r="F1514" s="208"/>
      <c r="G1514" s="208"/>
      <c r="H1514" s="208"/>
      <c r="I1514" s="208"/>
      <c r="J1514" s="208"/>
      <c r="K1514" s="208"/>
      <c r="L1514" s="208"/>
      <c r="M1514" s="208"/>
      <c r="N1514" s="209"/>
      <c r="AF1514" s="83"/>
      <c r="AG1514" s="91"/>
      <c r="AL1514" s="91"/>
      <c r="AM1514" s="91"/>
      <c r="AO1514" s="94" t="s">
        <v>198</v>
      </c>
      <c r="AP1514" s="91"/>
    </row>
    <row r="1515" spans="1:42" customFormat="1" ht="15" x14ac:dyDescent="0.25">
      <c r="A1515" s="134"/>
      <c r="B1515" s="135"/>
      <c r="C1515" s="208" t="s">
        <v>959</v>
      </c>
      <c r="D1515" s="208"/>
      <c r="E1515" s="208"/>
      <c r="F1515" s="208"/>
      <c r="G1515" s="208"/>
      <c r="H1515" s="208"/>
      <c r="I1515" s="208"/>
      <c r="J1515" s="208"/>
      <c r="K1515" s="208"/>
      <c r="L1515" s="208"/>
      <c r="M1515" s="208"/>
      <c r="N1515" s="209"/>
      <c r="AF1515" s="83"/>
      <c r="AG1515" s="91"/>
      <c r="AL1515" s="91"/>
      <c r="AM1515" s="91"/>
      <c r="AN1515" s="94" t="s">
        <v>959</v>
      </c>
      <c r="AP1515" s="91"/>
    </row>
    <row r="1516" spans="1:42" customFormat="1" ht="15" x14ac:dyDescent="0.25">
      <c r="A1516" s="112"/>
      <c r="B1516" s="113"/>
      <c r="C1516" s="210" t="s">
        <v>146</v>
      </c>
      <c r="D1516" s="210"/>
      <c r="E1516" s="210"/>
      <c r="F1516" s="86"/>
      <c r="G1516" s="87"/>
      <c r="H1516" s="87"/>
      <c r="I1516" s="87"/>
      <c r="J1516" s="89"/>
      <c r="K1516" s="87"/>
      <c r="L1516" s="114">
        <v>5750.64</v>
      </c>
      <c r="M1516" s="107"/>
      <c r="N1516" s="115">
        <v>48132.86</v>
      </c>
      <c r="AF1516" s="83"/>
      <c r="AG1516" s="91"/>
      <c r="AL1516" s="91" t="s">
        <v>146</v>
      </c>
      <c r="AM1516" s="91"/>
      <c r="AP1516" s="91"/>
    </row>
    <row r="1517" spans="1:42" customFormat="1" ht="57" x14ac:dyDescent="0.25">
      <c r="A1517" s="84" t="s">
        <v>624</v>
      </c>
      <c r="B1517" s="85" t="s">
        <v>368</v>
      </c>
      <c r="C1517" s="210" t="s">
        <v>960</v>
      </c>
      <c r="D1517" s="210"/>
      <c r="E1517" s="210"/>
      <c r="F1517" s="86" t="s">
        <v>71</v>
      </c>
      <c r="G1517" s="87"/>
      <c r="H1517" s="87"/>
      <c r="I1517" s="88">
        <v>168</v>
      </c>
      <c r="J1517" s="119">
        <v>66.67</v>
      </c>
      <c r="K1517" s="121">
        <v>1.02</v>
      </c>
      <c r="L1517" s="114">
        <v>1364.94</v>
      </c>
      <c r="M1517" s="121">
        <v>8.3699999999999992</v>
      </c>
      <c r="N1517" s="115">
        <v>11424.57</v>
      </c>
      <c r="AF1517" s="83"/>
      <c r="AG1517" s="91" t="s">
        <v>960</v>
      </c>
      <c r="AL1517" s="91"/>
      <c r="AM1517" s="91"/>
      <c r="AP1517" s="91"/>
    </row>
    <row r="1518" spans="1:42" customFormat="1" ht="15" x14ac:dyDescent="0.25">
      <c r="A1518" s="112"/>
      <c r="B1518" s="113"/>
      <c r="C1518" s="208" t="s">
        <v>198</v>
      </c>
      <c r="D1518" s="208"/>
      <c r="E1518" s="208"/>
      <c r="F1518" s="208"/>
      <c r="G1518" s="208"/>
      <c r="H1518" s="208"/>
      <c r="I1518" s="208"/>
      <c r="J1518" s="208"/>
      <c r="K1518" s="208"/>
      <c r="L1518" s="208"/>
      <c r="M1518" s="208"/>
      <c r="N1518" s="209"/>
      <c r="AF1518" s="83"/>
      <c r="AG1518" s="91"/>
      <c r="AL1518" s="91"/>
      <c r="AM1518" s="91"/>
      <c r="AO1518" s="94" t="s">
        <v>198</v>
      </c>
      <c r="AP1518" s="91"/>
    </row>
    <row r="1519" spans="1:42" customFormat="1" ht="22.5" x14ac:dyDescent="0.25">
      <c r="A1519" s="92"/>
      <c r="B1519" s="93" t="s">
        <v>311</v>
      </c>
      <c r="C1519" s="203" t="s">
        <v>312</v>
      </c>
      <c r="D1519" s="203"/>
      <c r="E1519" s="203"/>
      <c r="F1519" s="203"/>
      <c r="G1519" s="203"/>
      <c r="H1519" s="203"/>
      <c r="I1519" s="203"/>
      <c r="J1519" s="203"/>
      <c r="K1519" s="203"/>
      <c r="L1519" s="203"/>
      <c r="M1519" s="203"/>
      <c r="N1519" s="211"/>
      <c r="AF1519" s="83"/>
      <c r="AG1519" s="91"/>
      <c r="AH1519" s="94" t="s">
        <v>312</v>
      </c>
      <c r="AL1519" s="91"/>
      <c r="AM1519" s="91"/>
      <c r="AP1519" s="91"/>
    </row>
    <row r="1520" spans="1:42" customFormat="1" ht="15" x14ac:dyDescent="0.25">
      <c r="A1520" s="112"/>
      <c r="B1520" s="113"/>
      <c r="C1520" s="210" t="s">
        <v>146</v>
      </c>
      <c r="D1520" s="210"/>
      <c r="E1520" s="210"/>
      <c r="F1520" s="86"/>
      <c r="G1520" s="87"/>
      <c r="H1520" s="87"/>
      <c r="I1520" s="87"/>
      <c r="J1520" s="89"/>
      <c r="K1520" s="87"/>
      <c r="L1520" s="114">
        <v>1364.94</v>
      </c>
      <c r="M1520" s="107"/>
      <c r="N1520" s="115">
        <v>11424.57</v>
      </c>
      <c r="AF1520" s="83"/>
      <c r="AG1520" s="91"/>
      <c r="AL1520" s="91" t="s">
        <v>146</v>
      </c>
      <c r="AM1520" s="91"/>
      <c r="AP1520" s="91"/>
    </row>
    <row r="1521" spans="1:42" customFormat="1" ht="23.25" x14ac:dyDescent="0.25">
      <c r="A1521" s="84" t="s">
        <v>627</v>
      </c>
      <c r="B1521" s="85" t="s">
        <v>371</v>
      </c>
      <c r="C1521" s="210" t="s">
        <v>372</v>
      </c>
      <c r="D1521" s="210"/>
      <c r="E1521" s="210"/>
      <c r="F1521" s="86" t="s">
        <v>215</v>
      </c>
      <c r="G1521" s="87"/>
      <c r="H1521" s="87"/>
      <c r="I1521" s="133">
        <v>3.5</v>
      </c>
      <c r="J1521" s="119">
        <v>194</v>
      </c>
      <c r="K1521" s="87"/>
      <c r="L1521" s="119">
        <v>679</v>
      </c>
      <c r="M1521" s="121">
        <v>8.3699999999999992</v>
      </c>
      <c r="N1521" s="115">
        <v>5683.23</v>
      </c>
      <c r="AF1521" s="83"/>
      <c r="AG1521" s="91" t="s">
        <v>372</v>
      </c>
      <c r="AL1521" s="91"/>
      <c r="AM1521" s="91"/>
      <c r="AP1521" s="91"/>
    </row>
    <row r="1522" spans="1:42" customFormat="1" ht="15" x14ac:dyDescent="0.25">
      <c r="A1522" s="112"/>
      <c r="B1522" s="113"/>
      <c r="C1522" s="208" t="s">
        <v>198</v>
      </c>
      <c r="D1522" s="208"/>
      <c r="E1522" s="208"/>
      <c r="F1522" s="208"/>
      <c r="G1522" s="208"/>
      <c r="H1522" s="208"/>
      <c r="I1522" s="208"/>
      <c r="J1522" s="208"/>
      <c r="K1522" s="208"/>
      <c r="L1522" s="208"/>
      <c r="M1522" s="208"/>
      <c r="N1522" s="209"/>
      <c r="AF1522" s="83"/>
      <c r="AG1522" s="91"/>
      <c r="AL1522" s="91"/>
      <c r="AM1522" s="91"/>
      <c r="AO1522" s="94" t="s">
        <v>198</v>
      </c>
      <c r="AP1522" s="91"/>
    </row>
    <row r="1523" spans="1:42" customFormat="1" ht="15" x14ac:dyDescent="0.25">
      <c r="A1523" s="134"/>
      <c r="B1523" s="135"/>
      <c r="C1523" s="208" t="s">
        <v>961</v>
      </c>
      <c r="D1523" s="208"/>
      <c r="E1523" s="208"/>
      <c r="F1523" s="208"/>
      <c r="G1523" s="208"/>
      <c r="H1523" s="208"/>
      <c r="I1523" s="208"/>
      <c r="J1523" s="208"/>
      <c r="K1523" s="208"/>
      <c r="L1523" s="208"/>
      <c r="M1523" s="208"/>
      <c r="N1523" s="209"/>
      <c r="AF1523" s="83"/>
      <c r="AG1523" s="91"/>
      <c r="AL1523" s="91"/>
      <c r="AM1523" s="91"/>
      <c r="AN1523" s="94" t="s">
        <v>961</v>
      </c>
      <c r="AP1523" s="91"/>
    </row>
    <row r="1524" spans="1:42" customFormat="1" ht="15" x14ac:dyDescent="0.25">
      <c r="A1524" s="112"/>
      <c r="B1524" s="113"/>
      <c r="C1524" s="210" t="s">
        <v>146</v>
      </c>
      <c r="D1524" s="210"/>
      <c r="E1524" s="210"/>
      <c r="F1524" s="86"/>
      <c r="G1524" s="87"/>
      <c r="H1524" s="87"/>
      <c r="I1524" s="87"/>
      <c r="J1524" s="89"/>
      <c r="K1524" s="87"/>
      <c r="L1524" s="119">
        <v>679</v>
      </c>
      <c r="M1524" s="107"/>
      <c r="N1524" s="115">
        <v>5683.23</v>
      </c>
      <c r="AF1524" s="83"/>
      <c r="AG1524" s="91"/>
      <c r="AL1524" s="91" t="s">
        <v>146</v>
      </c>
      <c r="AM1524" s="91"/>
      <c r="AP1524" s="91"/>
    </row>
    <row r="1525" spans="1:42" customFormat="1" ht="57" x14ac:dyDescent="0.25">
      <c r="A1525" s="84" t="s">
        <v>629</v>
      </c>
      <c r="B1525" s="85" t="s">
        <v>347</v>
      </c>
      <c r="C1525" s="210" t="s">
        <v>962</v>
      </c>
      <c r="D1525" s="210"/>
      <c r="E1525" s="210"/>
      <c r="F1525" s="86" t="s">
        <v>71</v>
      </c>
      <c r="G1525" s="87"/>
      <c r="H1525" s="87"/>
      <c r="I1525" s="88">
        <v>94</v>
      </c>
      <c r="J1525" s="119">
        <v>242</v>
      </c>
      <c r="K1525" s="121">
        <v>1.02</v>
      </c>
      <c r="L1525" s="114">
        <v>2772.16</v>
      </c>
      <c r="M1525" s="121">
        <v>8.3699999999999992</v>
      </c>
      <c r="N1525" s="115">
        <v>23202.959999999999</v>
      </c>
      <c r="AF1525" s="83"/>
      <c r="AG1525" s="91" t="s">
        <v>962</v>
      </c>
      <c r="AL1525" s="91"/>
      <c r="AM1525" s="91"/>
      <c r="AP1525" s="91"/>
    </row>
    <row r="1526" spans="1:42" customFormat="1" ht="15" x14ac:dyDescent="0.25">
      <c r="A1526" s="112"/>
      <c r="B1526" s="113"/>
      <c r="C1526" s="208" t="s">
        <v>198</v>
      </c>
      <c r="D1526" s="208"/>
      <c r="E1526" s="208"/>
      <c r="F1526" s="208"/>
      <c r="G1526" s="208"/>
      <c r="H1526" s="208"/>
      <c r="I1526" s="208"/>
      <c r="J1526" s="208"/>
      <c r="K1526" s="208"/>
      <c r="L1526" s="208"/>
      <c r="M1526" s="208"/>
      <c r="N1526" s="209"/>
      <c r="AF1526" s="83"/>
      <c r="AG1526" s="91"/>
      <c r="AL1526" s="91"/>
      <c r="AM1526" s="91"/>
      <c r="AO1526" s="94" t="s">
        <v>198</v>
      </c>
      <c r="AP1526" s="91"/>
    </row>
    <row r="1527" spans="1:42" customFormat="1" ht="22.5" x14ac:dyDescent="0.25">
      <c r="A1527" s="92"/>
      <c r="B1527" s="93" t="s">
        <v>311</v>
      </c>
      <c r="C1527" s="203" t="s">
        <v>312</v>
      </c>
      <c r="D1527" s="203"/>
      <c r="E1527" s="203"/>
      <c r="F1527" s="203"/>
      <c r="G1527" s="203"/>
      <c r="H1527" s="203"/>
      <c r="I1527" s="203"/>
      <c r="J1527" s="203"/>
      <c r="K1527" s="203"/>
      <c r="L1527" s="203"/>
      <c r="M1527" s="203"/>
      <c r="N1527" s="211"/>
      <c r="AF1527" s="83"/>
      <c r="AG1527" s="91"/>
      <c r="AH1527" s="94" t="s">
        <v>312</v>
      </c>
      <c r="AL1527" s="91"/>
      <c r="AM1527" s="91"/>
      <c r="AP1527" s="91"/>
    </row>
    <row r="1528" spans="1:42" customFormat="1" ht="15" x14ac:dyDescent="0.25">
      <c r="A1528" s="112"/>
      <c r="B1528" s="113"/>
      <c r="C1528" s="210" t="s">
        <v>146</v>
      </c>
      <c r="D1528" s="210"/>
      <c r="E1528" s="210"/>
      <c r="F1528" s="86"/>
      <c r="G1528" s="87"/>
      <c r="H1528" s="87"/>
      <c r="I1528" s="87"/>
      <c r="J1528" s="89"/>
      <c r="K1528" s="87"/>
      <c r="L1528" s="114">
        <v>2772.16</v>
      </c>
      <c r="M1528" s="107"/>
      <c r="N1528" s="115">
        <v>23202.959999999999</v>
      </c>
      <c r="AF1528" s="83"/>
      <c r="AG1528" s="91"/>
      <c r="AL1528" s="91" t="s">
        <v>146</v>
      </c>
      <c r="AM1528" s="91"/>
      <c r="AP1528" s="91"/>
    </row>
    <row r="1529" spans="1:42" customFormat="1" ht="15" x14ac:dyDescent="0.25">
      <c r="A1529" s="84" t="s">
        <v>631</v>
      </c>
      <c r="B1529" s="85" t="s">
        <v>377</v>
      </c>
      <c r="C1529" s="210" t="s">
        <v>378</v>
      </c>
      <c r="D1529" s="210"/>
      <c r="E1529" s="210"/>
      <c r="F1529" s="86" t="s">
        <v>71</v>
      </c>
      <c r="G1529" s="87"/>
      <c r="H1529" s="87"/>
      <c r="I1529" s="88">
        <v>94</v>
      </c>
      <c r="J1529" s="119">
        <v>59.16</v>
      </c>
      <c r="K1529" s="87"/>
      <c r="L1529" s="114">
        <v>5561.04</v>
      </c>
      <c r="M1529" s="121">
        <v>8.3699999999999992</v>
      </c>
      <c r="N1529" s="115">
        <v>46545.9</v>
      </c>
      <c r="AF1529" s="83"/>
      <c r="AG1529" s="91" t="s">
        <v>378</v>
      </c>
      <c r="AL1529" s="91"/>
      <c r="AM1529" s="91"/>
      <c r="AP1529" s="91"/>
    </row>
    <row r="1530" spans="1:42" customFormat="1" ht="15" x14ac:dyDescent="0.25">
      <c r="A1530" s="112"/>
      <c r="B1530" s="113"/>
      <c r="C1530" s="208" t="s">
        <v>198</v>
      </c>
      <c r="D1530" s="208"/>
      <c r="E1530" s="208"/>
      <c r="F1530" s="208"/>
      <c r="G1530" s="208"/>
      <c r="H1530" s="208"/>
      <c r="I1530" s="208"/>
      <c r="J1530" s="208"/>
      <c r="K1530" s="208"/>
      <c r="L1530" s="208"/>
      <c r="M1530" s="208"/>
      <c r="N1530" s="209"/>
      <c r="AF1530" s="83"/>
      <c r="AG1530" s="91"/>
      <c r="AL1530" s="91"/>
      <c r="AM1530" s="91"/>
      <c r="AO1530" s="94" t="s">
        <v>198</v>
      </c>
      <c r="AP1530" s="91"/>
    </row>
    <row r="1531" spans="1:42" customFormat="1" ht="15" x14ac:dyDescent="0.25">
      <c r="A1531" s="112"/>
      <c r="B1531" s="113"/>
      <c r="C1531" s="210" t="s">
        <v>146</v>
      </c>
      <c r="D1531" s="210"/>
      <c r="E1531" s="210"/>
      <c r="F1531" s="86"/>
      <c r="G1531" s="87"/>
      <c r="H1531" s="87"/>
      <c r="I1531" s="87"/>
      <c r="J1531" s="89"/>
      <c r="K1531" s="87"/>
      <c r="L1531" s="114">
        <v>5561.04</v>
      </c>
      <c r="M1531" s="107"/>
      <c r="N1531" s="115">
        <v>46545.9</v>
      </c>
      <c r="AF1531" s="83"/>
      <c r="AG1531" s="91"/>
      <c r="AL1531" s="91" t="s">
        <v>146</v>
      </c>
      <c r="AM1531" s="91"/>
      <c r="AP1531" s="91"/>
    </row>
    <row r="1532" spans="1:42" customFormat="1" ht="22.5" x14ac:dyDescent="0.25">
      <c r="A1532" s="84" t="s">
        <v>632</v>
      </c>
      <c r="B1532" s="85" t="s">
        <v>380</v>
      </c>
      <c r="C1532" s="210" t="s">
        <v>381</v>
      </c>
      <c r="D1532" s="210"/>
      <c r="E1532" s="210"/>
      <c r="F1532" s="86" t="s">
        <v>71</v>
      </c>
      <c r="G1532" s="87"/>
      <c r="H1532" s="87"/>
      <c r="I1532" s="88">
        <v>47</v>
      </c>
      <c r="J1532" s="119">
        <v>210</v>
      </c>
      <c r="K1532" s="121">
        <v>1.02</v>
      </c>
      <c r="L1532" s="114">
        <v>1202.8</v>
      </c>
      <c r="M1532" s="121">
        <v>8.3699999999999992</v>
      </c>
      <c r="N1532" s="115">
        <v>10067.4</v>
      </c>
      <c r="AF1532" s="83"/>
      <c r="AG1532" s="91" t="s">
        <v>381</v>
      </c>
      <c r="AL1532" s="91"/>
      <c r="AM1532" s="91"/>
      <c r="AP1532" s="91"/>
    </row>
    <row r="1533" spans="1:42" customFormat="1" ht="15" x14ac:dyDescent="0.25">
      <c r="A1533" s="112"/>
      <c r="B1533" s="113"/>
      <c r="C1533" s="208" t="s">
        <v>198</v>
      </c>
      <c r="D1533" s="208"/>
      <c r="E1533" s="208"/>
      <c r="F1533" s="208"/>
      <c r="G1533" s="208"/>
      <c r="H1533" s="208"/>
      <c r="I1533" s="208"/>
      <c r="J1533" s="208"/>
      <c r="K1533" s="208"/>
      <c r="L1533" s="208"/>
      <c r="M1533" s="208"/>
      <c r="N1533" s="209"/>
      <c r="AF1533" s="83"/>
      <c r="AG1533" s="91"/>
      <c r="AL1533" s="91"/>
      <c r="AM1533" s="91"/>
      <c r="AO1533" s="94" t="s">
        <v>198</v>
      </c>
      <c r="AP1533" s="91"/>
    </row>
    <row r="1534" spans="1:42" customFormat="1" ht="22.5" x14ac:dyDescent="0.25">
      <c r="A1534" s="92"/>
      <c r="B1534" s="93" t="s">
        <v>311</v>
      </c>
      <c r="C1534" s="203" t="s">
        <v>312</v>
      </c>
      <c r="D1534" s="203"/>
      <c r="E1534" s="203"/>
      <c r="F1534" s="203"/>
      <c r="G1534" s="203"/>
      <c r="H1534" s="203"/>
      <c r="I1534" s="203"/>
      <c r="J1534" s="203"/>
      <c r="K1534" s="203"/>
      <c r="L1534" s="203"/>
      <c r="M1534" s="203"/>
      <c r="N1534" s="211"/>
      <c r="AF1534" s="83"/>
      <c r="AG1534" s="91"/>
      <c r="AH1534" s="94" t="s">
        <v>312</v>
      </c>
      <c r="AL1534" s="91"/>
      <c r="AM1534" s="91"/>
      <c r="AP1534" s="91"/>
    </row>
    <row r="1535" spans="1:42" customFormat="1" ht="15" x14ac:dyDescent="0.25">
      <c r="A1535" s="112"/>
      <c r="B1535" s="113"/>
      <c r="C1535" s="210" t="s">
        <v>146</v>
      </c>
      <c r="D1535" s="210"/>
      <c r="E1535" s="210"/>
      <c r="F1535" s="86"/>
      <c r="G1535" s="87"/>
      <c r="H1535" s="87"/>
      <c r="I1535" s="87"/>
      <c r="J1535" s="89"/>
      <c r="K1535" s="87"/>
      <c r="L1535" s="114">
        <v>1202.8</v>
      </c>
      <c r="M1535" s="107"/>
      <c r="N1535" s="115">
        <v>10067.4</v>
      </c>
      <c r="AF1535" s="83"/>
      <c r="AG1535" s="91"/>
      <c r="AL1535" s="91" t="s">
        <v>146</v>
      </c>
      <c r="AM1535" s="91"/>
      <c r="AP1535" s="91"/>
    </row>
    <row r="1536" spans="1:42" customFormat="1" ht="23.25" x14ac:dyDescent="0.25">
      <c r="A1536" s="84" t="s">
        <v>633</v>
      </c>
      <c r="B1536" s="85" t="s">
        <v>383</v>
      </c>
      <c r="C1536" s="210" t="s">
        <v>384</v>
      </c>
      <c r="D1536" s="210"/>
      <c r="E1536" s="210"/>
      <c r="F1536" s="86" t="s">
        <v>215</v>
      </c>
      <c r="G1536" s="87"/>
      <c r="H1536" s="87"/>
      <c r="I1536" s="121">
        <v>0.56000000000000005</v>
      </c>
      <c r="J1536" s="114">
        <v>5201</v>
      </c>
      <c r="K1536" s="87"/>
      <c r="L1536" s="114">
        <v>2912.56</v>
      </c>
      <c r="M1536" s="121">
        <v>8.3699999999999992</v>
      </c>
      <c r="N1536" s="115">
        <v>24378.13</v>
      </c>
      <c r="AF1536" s="83"/>
      <c r="AG1536" s="91" t="s">
        <v>384</v>
      </c>
      <c r="AL1536" s="91"/>
      <c r="AM1536" s="91"/>
      <c r="AP1536" s="91"/>
    </row>
    <row r="1537" spans="1:42" customFormat="1" ht="15" x14ac:dyDescent="0.25">
      <c r="A1537" s="112"/>
      <c r="B1537" s="113"/>
      <c r="C1537" s="208" t="s">
        <v>198</v>
      </c>
      <c r="D1537" s="208"/>
      <c r="E1537" s="208"/>
      <c r="F1537" s="208"/>
      <c r="G1537" s="208"/>
      <c r="H1537" s="208"/>
      <c r="I1537" s="208"/>
      <c r="J1537" s="208"/>
      <c r="K1537" s="208"/>
      <c r="L1537" s="208"/>
      <c r="M1537" s="208"/>
      <c r="N1537" s="209"/>
      <c r="AF1537" s="83"/>
      <c r="AG1537" s="91"/>
      <c r="AL1537" s="91"/>
      <c r="AM1537" s="91"/>
      <c r="AO1537" s="94" t="s">
        <v>198</v>
      </c>
      <c r="AP1537" s="91"/>
    </row>
    <row r="1538" spans="1:42" customFormat="1" ht="15" x14ac:dyDescent="0.25">
      <c r="A1538" s="134"/>
      <c r="B1538" s="135"/>
      <c r="C1538" s="208" t="s">
        <v>963</v>
      </c>
      <c r="D1538" s="208"/>
      <c r="E1538" s="208"/>
      <c r="F1538" s="208"/>
      <c r="G1538" s="208"/>
      <c r="H1538" s="208"/>
      <c r="I1538" s="208"/>
      <c r="J1538" s="208"/>
      <c r="K1538" s="208"/>
      <c r="L1538" s="208"/>
      <c r="M1538" s="208"/>
      <c r="N1538" s="209"/>
      <c r="AF1538" s="83"/>
      <c r="AG1538" s="91"/>
      <c r="AL1538" s="91"/>
      <c r="AM1538" s="91"/>
      <c r="AN1538" s="94" t="s">
        <v>963</v>
      </c>
      <c r="AP1538" s="91"/>
    </row>
    <row r="1539" spans="1:42" customFormat="1" ht="15" x14ac:dyDescent="0.25">
      <c r="A1539" s="112"/>
      <c r="B1539" s="113"/>
      <c r="C1539" s="210" t="s">
        <v>146</v>
      </c>
      <c r="D1539" s="210"/>
      <c r="E1539" s="210"/>
      <c r="F1539" s="86"/>
      <c r="G1539" s="87"/>
      <c r="H1539" s="87"/>
      <c r="I1539" s="87"/>
      <c r="J1539" s="89"/>
      <c r="K1539" s="87"/>
      <c r="L1539" s="114">
        <v>2912.56</v>
      </c>
      <c r="M1539" s="107"/>
      <c r="N1539" s="115">
        <v>24378.13</v>
      </c>
      <c r="AF1539" s="83"/>
      <c r="AG1539" s="91"/>
      <c r="AL1539" s="91" t="s">
        <v>146</v>
      </c>
      <c r="AM1539" s="91"/>
      <c r="AP1539" s="91"/>
    </row>
    <row r="1540" spans="1:42" customFormat="1" ht="45" x14ac:dyDescent="0.25">
      <c r="A1540" s="84" t="s">
        <v>635</v>
      </c>
      <c r="B1540" s="85" t="s">
        <v>964</v>
      </c>
      <c r="C1540" s="210" t="s">
        <v>388</v>
      </c>
      <c r="D1540" s="210"/>
      <c r="E1540" s="210"/>
      <c r="F1540" s="86" t="s">
        <v>215</v>
      </c>
      <c r="G1540" s="87"/>
      <c r="H1540" s="87"/>
      <c r="I1540" s="121">
        <v>0.28000000000000003</v>
      </c>
      <c r="J1540" s="114">
        <v>11054</v>
      </c>
      <c r="K1540" s="87"/>
      <c r="L1540" s="114">
        <v>3095.12</v>
      </c>
      <c r="M1540" s="121">
        <v>8.3699999999999992</v>
      </c>
      <c r="N1540" s="115">
        <v>25906.15</v>
      </c>
      <c r="AF1540" s="83"/>
      <c r="AG1540" s="91" t="s">
        <v>388</v>
      </c>
      <c r="AL1540" s="91"/>
      <c r="AM1540" s="91"/>
      <c r="AP1540" s="91"/>
    </row>
    <row r="1541" spans="1:42" customFormat="1" ht="15" x14ac:dyDescent="0.25">
      <c r="A1541" s="112"/>
      <c r="B1541" s="113"/>
      <c r="C1541" s="208" t="s">
        <v>198</v>
      </c>
      <c r="D1541" s="208"/>
      <c r="E1541" s="208"/>
      <c r="F1541" s="208"/>
      <c r="G1541" s="208"/>
      <c r="H1541" s="208"/>
      <c r="I1541" s="208"/>
      <c r="J1541" s="208"/>
      <c r="K1541" s="208"/>
      <c r="L1541" s="208"/>
      <c r="M1541" s="208"/>
      <c r="N1541" s="209"/>
      <c r="AF1541" s="83"/>
      <c r="AG1541" s="91"/>
      <c r="AL1541" s="91"/>
      <c r="AM1541" s="91"/>
      <c r="AO1541" s="94" t="s">
        <v>198</v>
      </c>
      <c r="AP1541" s="91"/>
    </row>
    <row r="1542" spans="1:42" customFormat="1" ht="15" x14ac:dyDescent="0.25">
      <c r="A1542" s="134"/>
      <c r="B1542" s="135"/>
      <c r="C1542" s="208" t="s">
        <v>965</v>
      </c>
      <c r="D1542" s="208"/>
      <c r="E1542" s="208"/>
      <c r="F1542" s="208"/>
      <c r="G1542" s="208"/>
      <c r="H1542" s="208"/>
      <c r="I1542" s="208"/>
      <c r="J1542" s="208"/>
      <c r="K1542" s="208"/>
      <c r="L1542" s="208"/>
      <c r="M1542" s="208"/>
      <c r="N1542" s="209"/>
      <c r="AF1542" s="83"/>
      <c r="AG1542" s="91"/>
      <c r="AL1542" s="91"/>
      <c r="AM1542" s="91"/>
      <c r="AN1542" s="94" t="s">
        <v>965</v>
      </c>
      <c r="AP1542" s="91"/>
    </row>
    <row r="1543" spans="1:42" customFormat="1" ht="15" x14ac:dyDescent="0.25">
      <c r="A1543" s="112"/>
      <c r="B1543" s="113"/>
      <c r="C1543" s="210" t="s">
        <v>146</v>
      </c>
      <c r="D1543" s="210"/>
      <c r="E1543" s="210"/>
      <c r="F1543" s="86"/>
      <c r="G1543" s="87"/>
      <c r="H1543" s="87"/>
      <c r="I1543" s="87"/>
      <c r="J1543" s="89"/>
      <c r="K1543" s="87"/>
      <c r="L1543" s="114">
        <v>3095.12</v>
      </c>
      <c r="M1543" s="107"/>
      <c r="N1543" s="115">
        <v>25906.15</v>
      </c>
      <c r="AF1543" s="83"/>
      <c r="AG1543" s="91"/>
      <c r="AL1543" s="91" t="s">
        <v>146</v>
      </c>
      <c r="AM1543" s="91"/>
      <c r="AP1543" s="91"/>
    </row>
    <row r="1544" spans="1:42" customFormat="1" ht="23.25" x14ac:dyDescent="0.25">
      <c r="A1544" s="84" t="s">
        <v>638</v>
      </c>
      <c r="B1544" s="85" t="s">
        <v>391</v>
      </c>
      <c r="C1544" s="210" t="s">
        <v>392</v>
      </c>
      <c r="D1544" s="210"/>
      <c r="E1544" s="210"/>
      <c r="F1544" s="86" t="s">
        <v>215</v>
      </c>
      <c r="G1544" s="87"/>
      <c r="H1544" s="87"/>
      <c r="I1544" s="121">
        <v>0.15</v>
      </c>
      <c r="J1544" s="114">
        <v>8080</v>
      </c>
      <c r="K1544" s="87"/>
      <c r="L1544" s="114">
        <v>1212</v>
      </c>
      <c r="M1544" s="121">
        <v>8.3699999999999992</v>
      </c>
      <c r="N1544" s="115">
        <v>10144.44</v>
      </c>
      <c r="AF1544" s="83"/>
      <c r="AG1544" s="91" t="s">
        <v>392</v>
      </c>
      <c r="AL1544" s="91"/>
      <c r="AM1544" s="91"/>
      <c r="AP1544" s="91"/>
    </row>
    <row r="1545" spans="1:42" customFormat="1" ht="15" x14ac:dyDescent="0.25">
      <c r="A1545" s="112"/>
      <c r="B1545" s="113"/>
      <c r="C1545" s="208" t="s">
        <v>198</v>
      </c>
      <c r="D1545" s="208"/>
      <c r="E1545" s="208"/>
      <c r="F1545" s="208"/>
      <c r="G1545" s="208"/>
      <c r="H1545" s="208"/>
      <c r="I1545" s="208"/>
      <c r="J1545" s="208"/>
      <c r="K1545" s="208"/>
      <c r="L1545" s="208"/>
      <c r="M1545" s="208"/>
      <c r="N1545" s="209"/>
      <c r="AF1545" s="83"/>
      <c r="AG1545" s="91"/>
      <c r="AL1545" s="91"/>
      <c r="AM1545" s="91"/>
      <c r="AO1545" s="94" t="s">
        <v>198</v>
      </c>
      <c r="AP1545" s="91"/>
    </row>
    <row r="1546" spans="1:42" customFormat="1" ht="15" x14ac:dyDescent="0.25">
      <c r="A1546" s="134"/>
      <c r="B1546" s="135"/>
      <c r="C1546" s="208" t="s">
        <v>829</v>
      </c>
      <c r="D1546" s="208"/>
      <c r="E1546" s="208"/>
      <c r="F1546" s="208"/>
      <c r="G1546" s="208"/>
      <c r="H1546" s="208"/>
      <c r="I1546" s="208"/>
      <c r="J1546" s="208"/>
      <c r="K1546" s="208"/>
      <c r="L1546" s="208"/>
      <c r="M1546" s="208"/>
      <c r="N1546" s="209"/>
      <c r="AF1546" s="83"/>
      <c r="AG1546" s="91"/>
      <c r="AL1546" s="91"/>
      <c r="AM1546" s="91"/>
      <c r="AN1546" s="94" t="s">
        <v>829</v>
      </c>
      <c r="AP1546" s="91"/>
    </row>
    <row r="1547" spans="1:42" customFormat="1" ht="15" x14ac:dyDescent="0.25">
      <c r="A1547" s="112"/>
      <c r="B1547" s="113"/>
      <c r="C1547" s="210" t="s">
        <v>146</v>
      </c>
      <c r="D1547" s="210"/>
      <c r="E1547" s="210"/>
      <c r="F1547" s="86"/>
      <c r="G1547" s="87"/>
      <c r="H1547" s="87"/>
      <c r="I1547" s="87"/>
      <c r="J1547" s="89"/>
      <c r="K1547" s="87"/>
      <c r="L1547" s="114">
        <v>1212</v>
      </c>
      <c r="M1547" s="107"/>
      <c r="N1547" s="115">
        <v>10144.44</v>
      </c>
      <c r="AF1547" s="83"/>
      <c r="AG1547" s="91"/>
      <c r="AL1547" s="91" t="s">
        <v>146</v>
      </c>
      <c r="AM1547" s="91"/>
      <c r="AP1547" s="91"/>
    </row>
    <row r="1548" spans="1:42" customFormat="1" ht="23.25" x14ac:dyDescent="0.25">
      <c r="A1548" s="84" t="s">
        <v>639</v>
      </c>
      <c r="B1548" s="85" t="s">
        <v>395</v>
      </c>
      <c r="C1548" s="210" t="s">
        <v>396</v>
      </c>
      <c r="D1548" s="210"/>
      <c r="E1548" s="210"/>
      <c r="F1548" s="86" t="s">
        <v>215</v>
      </c>
      <c r="G1548" s="87"/>
      <c r="H1548" s="87"/>
      <c r="I1548" s="121">
        <v>0.05</v>
      </c>
      <c r="J1548" s="114">
        <v>8080</v>
      </c>
      <c r="K1548" s="87"/>
      <c r="L1548" s="119">
        <v>404</v>
      </c>
      <c r="M1548" s="121">
        <v>8.3699999999999992</v>
      </c>
      <c r="N1548" s="115">
        <v>3381.48</v>
      </c>
      <c r="AF1548" s="83"/>
      <c r="AG1548" s="91" t="s">
        <v>396</v>
      </c>
      <c r="AL1548" s="91"/>
      <c r="AM1548" s="91"/>
      <c r="AP1548" s="91"/>
    </row>
    <row r="1549" spans="1:42" customFormat="1" ht="15" x14ac:dyDescent="0.25">
      <c r="A1549" s="112"/>
      <c r="B1549" s="113"/>
      <c r="C1549" s="208" t="s">
        <v>198</v>
      </c>
      <c r="D1549" s="208"/>
      <c r="E1549" s="208"/>
      <c r="F1549" s="208"/>
      <c r="G1549" s="208"/>
      <c r="H1549" s="208"/>
      <c r="I1549" s="208"/>
      <c r="J1549" s="208"/>
      <c r="K1549" s="208"/>
      <c r="L1549" s="208"/>
      <c r="M1549" s="208"/>
      <c r="N1549" s="209"/>
      <c r="AF1549" s="83"/>
      <c r="AG1549" s="91"/>
      <c r="AL1549" s="91"/>
      <c r="AM1549" s="91"/>
      <c r="AO1549" s="94" t="s">
        <v>198</v>
      </c>
      <c r="AP1549" s="91"/>
    </row>
    <row r="1550" spans="1:42" customFormat="1" ht="15" x14ac:dyDescent="0.25">
      <c r="A1550" s="134"/>
      <c r="B1550" s="135"/>
      <c r="C1550" s="208" t="s">
        <v>557</v>
      </c>
      <c r="D1550" s="208"/>
      <c r="E1550" s="208"/>
      <c r="F1550" s="208"/>
      <c r="G1550" s="208"/>
      <c r="H1550" s="208"/>
      <c r="I1550" s="208"/>
      <c r="J1550" s="208"/>
      <c r="K1550" s="208"/>
      <c r="L1550" s="208"/>
      <c r="M1550" s="208"/>
      <c r="N1550" s="209"/>
      <c r="AF1550" s="83"/>
      <c r="AG1550" s="91"/>
      <c r="AL1550" s="91"/>
      <c r="AM1550" s="91"/>
      <c r="AN1550" s="94" t="s">
        <v>557</v>
      </c>
      <c r="AP1550" s="91"/>
    </row>
    <row r="1551" spans="1:42" customFormat="1" ht="15" x14ac:dyDescent="0.25">
      <c r="A1551" s="112"/>
      <c r="B1551" s="113"/>
      <c r="C1551" s="210" t="s">
        <v>146</v>
      </c>
      <c r="D1551" s="210"/>
      <c r="E1551" s="210"/>
      <c r="F1551" s="86"/>
      <c r="G1551" s="87"/>
      <c r="H1551" s="87"/>
      <c r="I1551" s="87"/>
      <c r="J1551" s="89"/>
      <c r="K1551" s="87"/>
      <c r="L1551" s="119">
        <v>404</v>
      </c>
      <c r="M1551" s="107"/>
      <c r="N1551" s="115">
        <v>3381.48</v>
      </c>
      <c r="AF1551" s="83"/>
      <c r="AG1551" s="91"/>
      <c r="AL1551" s="91" t="s">
        <v>146</v>
      </c>
      <c r="AM1551" s="91"/>
      <c r="AP1551" s="91"/>
    </row>
    <row r="1552" spans="1:42" customFormat="1" ht="15" x14ac:dyDescent="0.25">
      <c r="A1552" s="84" t="s">
        <v>641</v>
      </c>
      <c r="B1552" s="85" t="s">
        <v>399</v>
      </c>
      <c r="C1552" s="210" t="s">
        <v>214</v>
      </c>
      <c r="D1552" s="210"/>
      <c r="E1552" s="210"/>
      <c r="F1552" s="86" t="s">
        <v>215</v>
      </c>
      <c r="G1552" s="87"/>
      <c r="H1552" s="87"/>
      <c r="I1552" s="121">
        <v>0.52</v>
      </c>
      <c r="J1552" s="119">
        <v>610</v>
      </c>
      <c r="K1552" s="87"/>
      <c r="L1552" s="119">
        <v>317.2</v>
      </c>
      <c r="M1552" s="121">
        <v>8.3699999999999992</v>
      </c>
      <c r="N1552" s="115">
        <v>2654.96</v>
      </c>
      <c r="AF1552" s="83"/>
      <c r="AG1552" s="91" t="s">
        <v>214</v>
      </c>
      <c r="AL1552" s="91"/>
      <c r="AM1552" s="91"/>
      <c r="AP1552" s="91"/>
    </row>
    <row r="1553" spans="1:42" customFormat="1" ht="15" x14ac:dyDescent="0.25">
      <c r="A1553" s="112"/>
      <c r="B1553" s="113"/>
      <c r="C1553" s="208" t="s">
        <v>198</v>
      </c>
      <c r="D1553" s="208"/>
      <c r="E1553" s="208"/>
      <c r="F1553" s="208"/>
      <c r="G1553" s="208"/>
      <c r="H1553" s="208"/>
      <c r="I1553" s="208"/>
      <c r="J1553" s="208"/>
      <c r="K1553" s="208"/>
      <c r="L1553" s="208"/>
      <c r="M1553" s="208"/>
      <c r="N1553" s="209"/>
      <c r="AF1553" s="83"/>
      <c r="AG1553" s="91"/>
      <c r="AL1553" s="91"/>
      <c r="AM1553" s="91"/>
      <c r="AO1553" s="94" t="s">
        <v>198</v>
      </c>
      <c r="AP1553" s="91"/>
    </row>
    <row r="1554" spans="1:42" customFormat="1" ht="15" x14ac:dyDescent="0.25">
      <c r="A1554" s="134"/>
      <c r="B1554" s="135"/>
      <c r="C1554" s="208" t="s">
        <v>966</v>
      </c>
      <c r="D1554" s="208"/>
      <c r="E1554" s="208"/>
      <c r="F1554" s="208"/>
      <c r="G1554" s="208"/>
      <c r="H1554" s="208"/>
      <c r="I1554" s="208"/>
      <c r="J1554" s="208"/>
      <c r="K1554" s="208"/>
      <c r="L1554" s="208"/>
      <c r="M1554" s="208"/>
      <c r="N1554" s="209"/>
      <c r="AF1554" s="83"/>
      <c r="AG1554" s="91"/>
      <c r="AL1554" s="91"/>
      <c r="AM1554" s="91"/>
      <c r="AN1554" s="94" t="s">
        <v>966</v>
      </c>
      <c r="AP1554" s="91"/>
    </row>
    <row r="1555" spans="1:42" customFormat="1" ht="15" x14ac:dyDescent="0.25">
      <c r="A1555" s="112"/>
      <c r="B1555" s="113"/>
      <c r="C1555" s="210" t="s">
        <v>146</v>
      </c>
      <c r="D1555" s="210"/>
      <c r="E1555" s="210"/>
      <c r="F1555" s="86"/>
      <c r="G1555" s="87"/>
      <c r="H1555" s="87"/>
      <c r="I1555" s="87"/>
      <c r="J1555" s="89"/>
      <c r="K1555" s="87"/>
      <c r="L1555" s="119">
        <v>317.2</v>
      </c>
      <c r="M1555" s="107"/>
      <c r="N1555" s="115">
        <v>2654.96</v>
      </c>
      <c r="AF1555" s="83"/>
      <c r="AG1555" s="91"/>
      <c r="AL1555" s="91" t="s">
        <v>146</v>
      </c>
      <c r="AM1555" s="91"/>
      <c r="AP1555" s="91"/>
    </row>
    <row r="1556" spans="1:42" customFormat="1" ht="23.25" x14ac:dyDescent="0.25">
      <c r="A1556" s="84" t="s">
        <v>967</v>
      </c>
      <c r="B1556" s="85" t="s">
        <v>645</v>
      </c>
      <c r="C1556" s="210" t="s">
        <v>646</v>
      </c>
      <c r="D1556" s="210"/>
      <c r="E1556" s="210"/>
      <c r="F1556" s="86" t="s">
        <v>71</v>
      </c>
      <c r="G1556" s="87"/>
      <c r="H1556" s="87"/>
      <c r="I1556" s="88">
        <v>1</v>
      </c>
      <c r="J1556" s="119">
        <v>807.05</v>
      </c>
      <c r="K1556" s="87"/>
      <c r="L1556" s="119">
        <v>807.05</v>
      </c>
      <c r="M1556" s="121">
        <v>6.33</v>
      </c>
      <c r="N1556" s="115">
        <v>5108.63</v>
      </c>
      <c r="AF1556" s="83"/>
      <c r="AG1556" s="91" t="s">
        <v>646</v>
      </c>
      <c r="AL1556" s="91"/>
      <c r="AM1556" s="91"/>
      <c r="AP1556" s="91"/>
    </row>
    <row r="1557" spans="1:42" customFormat="1" ht="15" x14ac:dyDescent="0.25">
      <c r="A1557" s="112"/>
      <c r="B1557" s="113"/>
      <c r="C1557" s="208" t="s">
        <v>647</v>
      </c>
      <c r="D1557" s="208"/>
      <c r="E1557" s="208"/>
      <c r="F1557" s="208"/>
      <c r="G1557" s="208"/>
      <c r="H1557" s="208"/>
      <c r="I1557" s="208"/>
      <c r="J1557" s="208"/>
      <c r="K1557" s="208"/>
      <c r="L1557" s="208"/>
      <c r="M1557" s="208"/>
      <c r="N1557" s="209"/>
      <c r="AF1557" s="83"/>
      <c r="AG1557" s="91"/>
      <c r="AL1557" s="91"/>
      <c r="AM1557" s="91"/>
      <c r="AO1557" s="94" t="s">
        <v>647</v>
      </c>
      <c r="AP1557" s="91"/>
    </row>
    <row r="1558" spans="1:42" customFormat="1" ht="15" x14ac:dyDescent="0.25">
      <c r="A1558" s="112"/>
      <c r="B1558" s="113"/>
      <c r="C1558" s="210" t="s">
        <v>146</v>
      </c>
      <c r="D1558" s="210"/>
      <c r="E1558" s="210"/>
      <c r="F1558" s="86"/>
      <c r="G1558" s="87"/>
      <c r="H1558" s="87"/>
      <c r="I1558" s="87"/>
      <c r="J1558" s="89"/>
      <c r="K1558" s="87"/>
      <c r="L1558" s="119">
        <v>807.05</v>
      </c>
      <c r="M1558" s="107"/>
      <c r="N1558" s="115">
        <v>5108.63</v>
      </c>
      <c r="AF1558" s="83"/>
      <c r="AG1558" s="91"/>
      <c r="AL1558" s="91" t="s">
        <v>146</v>
      </c>
      <c r="AM1558" s="91"/>
      <c r="AP1558" s="91"/>
    </row>
    <row r="1559" spans="1:42" customFormat="1" ht="22.5" x14ac:dyDescent="0.25">
      <c r="A1559" s="84" t="s">
        <v>968</v>
      </c>
      <c r="B1559" s="85" t="s">
        <v>401</v>
      </c>
      <c r="C1559" s="210" t="s">
        <v>402</v>
      </c>
      <c r="D1559" s="210"/>
      <c r="E1559" s="210"/>
      <c r="F1559" s="86" t="s">
        <v>71</v>
      </c>
      <c r="G1559" s="87"/>
      <c r="H1559" s="87"/>
      <c r="I1559" s="88">
        <v>28</v>
      </c>
      <c r="J1559" s="119">
        <v>122.68</v>
      </c>
      <c r="K1559" s="87"/>
      <c r="L1559" s="114">
        <v>3435.04</v>
      </c>
      <c r="M1559" s="121">
        <v>8.3699999999999992</v>
      </c>
      <c r="N1559" s="115">
        <v>28751.279999999999</v>
      </c>
      <c r="AF1559" s="83"/>
      <c r="AG1559" s="91" t="s">
        <v>402</v>
      </c>
      <c r="AL1559" s="91"/>
      <c r="AM1559" s="91"/>
      <c r="AP1559" s="91"/>
    </row>
    <row r="1560" spans="1:42" customFormat="1" ht="15" x14ac:dyDescent="0.25">
      <c r="A1560" s="112"/>
      <c r="B1560" s="113"/>
      <c r="C1560" s="208" t="s">
        <v>198</v>
      </c>
      <c r="D1560" s="208"/>
      <c r="E1560" s="208"/>
      <c r="F1560" s="208"/>
      <c r="G1560" s="208"/>
      <c r="H1560" s="208"/>
      <c r="I1560" s="208"/>
      <c r="J1560" s="208"/>
      <c r="K1560" s="208"/>
      <c r="L1560" s="208"/>
      <c r="M1560" s="208"/>
      <c r="N1560" s="209"/>
      <c r="AF1560" s="83"/>
      <c r="AG1560" s="91"/>
      <c r="AL1560" s="91"/>
      <c r="AM1560" s="91"/>
      <c r="AO1560" s="94" t="s">
        <v>198</v>
      </c>
      <c r="AP1560" s="91"/>
    </row>
    <row r="1561" spans="1:42" customFormat="1" ht="15" x14ac:dyDescent="0.25">
      <c r="A1561" s="112"/>
      <c r="B1561" s="113"/>
      <c r="C1561" s="210" t="s">
        <v>146</v>
      </c>
      <c r="D1561" s="210"/>
      <c r="E1561" s="210"/>
      <c r="F1561" s="86"/>
      <c r="G1561" s="87"/>
      <c r="H1561" s="87"/>
      <c r="I1561" s="87"/>
      <c r="J1561" s="89"/>
      <c r="K1561" s="87"/>
      <c r="L1561" s="114">
        <v>3435.04</v>
      </c>
      <c r="M1561" s="107"/>
      <c r="N1561" s="115">
        <v>28751.279999999999</v>
      </c>
      <c r="AF1561" s="83"/>
      <c r="AG1561" s="91"/>
      <c r="AL1561" s="91" t="s">
        <v>146</v>
      </c>
      <c r="AM1561" s="91"/>
      <c r="AP1561" s="91"/>
    </row>
    <row r="1562" spans="1:42" customFormat="1" ht="23.25" x14ac:dyDescent="0.25">
      <c r="A1562" s="84" t="s">
        <v>648</v>
      </c>
      <c r="B1562" s="85" t="s">
        <v>404</v>
      </c>
      <c r="C1562" s="210" t="s">
        <v>405</v>
      </c>
      <c r="D1562" s="210"/>
      <c r="E1562" s="210"/>
      <c r="F1562" s="86" t="s">
        <v>197</v>
      </c>
      <c r="G1562" s="87"/>
      <c r="H1562" s="87"/>
      <c r="I1562" s="132">
        <v>0.14199999999999999</v>
      </c>
      <c r="J1562" s="114">
        <v>5230.01</v>
      </c>
      <c r="K1562" s="87"/>
      <c r="L1562" s="119">
        <v>742.66</v>
      </c>
      <c r="M1562" s="121">
        <v>8.3699999999999992</v>
      </c>
      <c r="N1562" s="115">
        <v>6216.06</v>
      </c>
      <c r="AF1562" s="83"/>
      <c r="AG1562" s="91" t="s">
        <v>405</v>
      </c>
      <c r="AL1562" s="91"/>
      <c r="AM1562" s="91"/>
      <c r="AP1562" s="91"/>
    </row>
    <row r="1563" spans="1:42" customFormat="1" ht="15" x14ac:dyDescent="0.25">
      <c r="A1563" s="112"/>
      <c r="B1563" s="113"/>
      <c r="C1563" s="208" t="s">
        <v>198</v>
      </c>
      <c r="D1563" s="208"/>
      <c r="E1563" s="208"/>
      <c r="F1563" s="208"/>
      <c r="G1563" s="208"/>
      <c r="H1563" s="208"/>
      <c r="I1563" s="208"/>
      <c r="J1563" s="208"/>
      <c r="K1563" s="208"/>
      <c r="L1563" s="208"/>
      <c r="M1563" s="208"/>
      <c r="N1563" s="209"/>
      <c r="AF1563" s="83"/>
      <c r="AG1563" s="91"/>
      <c r="AL1563" s="91"/>
      <c r="AM1563" s="91"/>
      <c r="AO1563" s="94" t="s">
        <v>198</v>
      </c>
      <c r="AP1563" s="91"/>
    </row>
    <row r="1564" spans="1:42" customFormat="1" ht="15" x14ac:dyDescent="0.25">
      <c r="A1564" s="112"/>
      <c r="B1564" s="113"/>
      <c r="C1564" s="210" t="s">
        <v>146</v>
      </c>
      <c r="D1564" s="210"/>
      <c r="E1564" s="210"/>
      <c r="F1564" s="86"/>
      <c r="G1564" s="87"/>
      <c r="H1564" s="87"/>
      <c r="I1564" s="87"/>
      <c r="J1564" s="89"/>
      <c r="K1564" s="87"/>
      <c r="L1564" s="119">
        <v>742.66</v>
      </c>
      <c r="M1564" s="107"/>
      <c r="N1564" s="115">
        <v>6216.06</v>
      </c>
      <c r="AF1564" s="83"/>
      <c r="AG1564" s="91"/>
      <c r="AL1564" s="91" t="s">
        <v>146</v>
      </c>
      <c r="AM1564" s="91"/>
      <c r="AP1564" s="91"/>
    </row>
    <row r="1565" spans="1:42" customFormat="1" ht="23.25" x14ac:dyDescent="0.25">
      <c r="A1565" s="84" t="s">
        <v>649</v>
      </c>
      <c r="B1565" s="85" t="s">
        <v>407</v>
      </c>
      <c r="C1565" s="210" t="s">
        <v>408</v>
      </c>
      <c r="D1565" s="210"/>
      <c r="E1565" s="210"/>
      <c r="F1565" s="86" t="s">
        <v>197</v>
      </c>
      <c r="G1565" s="87"/>
      <c r="H1565" s="87"/>
      <c r="I1565" s="138">
        <v>4.1799999999999997E-2</v>
      </c>
      <c r="J1565" s="114">
        <v>5230.01</v>
      </c>
      <c r="K1565" s="87"/>
      <c r="L1565" s="119">
        <v>218.61</v>
      </c>
      <c r="M1565" s="121">
        <v>8.3699999999999992</v>
      </c>
      <c r="N1565" s="115">
        <v>1829.77</v>
      </c>
      <c r="AF1565" s="83"/>
      <c r="AG1565" s="91" t="s">
        <v>408</v>
      </c>
      <c r="AL1565" s="91"/>
      <c r="AM1565" s="91"/>
      <c r="AP1565" s="91"/>
    </row>
    <row r="1566" spans="1:42" customFormat="1" ht="15" x14ac:dyDescent="0.25">
      <c r="A1566" s="112"/>
      <c r="B1566" s="113"/>
      <c r="C1566" s="208" t="s">
        <v>198</v>
      </c>
      <c r="D1566" s="208"/>
      <c r="E1566" s="208"/>
      <c r="F1566" s="208"/>
      <c r="G1566" s="208"/>
      <c r="H1566" s="208"/>
      <c r="I1566" s="208"/>
      <c r="J1566" s="208"/>
      <c r="K1566" s="208"/>
      <c r="L1566" s="208"/>
      <c r="M1566" s="208"/>
      <c r="N1566" s="209"/>
      <c r="AF1566" s="83"/>
      <c r="AG1566" s="91"/>
      <c r="AL1566" s="91"/>
      <c r="AM1566" s="91"/>
      <c r="AO1566" s="94" t="s">
        <v>198</v>
      </c>
      <c r="AP1566" s="91"/>
    </row>
    <row r="1567" spans="1:42" customFormat="1" ht="15" x14ac:dyDescent="0.25">
      <c r="A1567" s="112"/>
      <c r="B1567" s="113"/>
      <c r="C1567" s="210" t="s">
        <v>146</v>
      </c>
      <c r="D1567" s="210"/>
      <c r="E1567" s="210"/>
      <c r="F1567" s="86"/>
      <c r="G1567" s="87"/>
      <c r="H1567" s="87"/>
      <c r="I1567" s="87"/>
      <c r="J1567" s="89"/>
      <c r="K1567" s="87"/>
      <c r="L1567" s="119">
        <v>218.61</v>
      </c>
      <c r="M1567" s="107"/>
      <c r="N1567" s="115">
        <v>1829.77</v>
      </c>
      <c r="AF1567" s="83"/>
      <c r="AG1567" s="91"/>
      <c r="AL1567" s="91" t="s">
        <v>146</v>
      </c>
      <c r="AM1567" s="91"/>
      <c r="AP1567" s="91"/>
    </row>
    <row r="1568" spans="1:42" customFormat="1" ht="15" x14ac:dyDescent="0.25">
      <c r="A1568" s="84" t="s">
        <v>650</v>
      </c>
      <c r="B1568" s="85" t="s">
        <v>410</v>
      </c>
      <c r="C1568" s="210" t="s">
        <v>411</v>
      </c>
      <c r="D1568" s="210"/>
      <c r="E1568" s="210"/>
      <c r="F1568" s="86" t="s">
        <v>412</v>
      </c>
      <c r="G1568" s="87"/>
      <c r="H1568" s="87"/>
      <c r="I1568" s="133">
        <v>65.400000000000006</v>
      </c>
      <c r="J1568" s="119">
        <v>60</v>
      </c>
      <c r="K1568" s="87"/>
      <c r="L1568" s="114">
        <v>3924</v>
      </c>
      <c r="M1568" s="121">
        <v>8.3699999999999992</v>
      </c>
      <c r="N1568" s="115">
        <v>32843.879999999997</v>
      </c>
      <c r="AF1568" s="83"/>
      <c r="AG1568" s="91" t="s">
        <v>411</v>
      </c>
      <c r="AL1568" s="91"/>
      <c r="AM1568" s="91"/>
      <c r="AP1568" s="91"/>
    </row>
    <row r="1569" spans="1:45" customFormat="1" ht="15" x14ac:dyDescent="0.25">
      <c r="A1569" s="112"/>
      <c r="B1569" s="113"/>
      <c r="C1569" s="208" t="s">
        <v>198</v>
      </c>
      <c r="D1569" s="208"/>
      <c r="E1569" s="208"/>
      <c r="F1569" s="208"/>
      <c r="G1569" s="208"/>
      <c r="H1569" s="208"/>
      <c r="I1569" s="208"/>
      <c r="J1569" s="208"/>
      <c r="K1569" s="208"/>
      <c r="L1569" s="208"/>
      <c r="M1569" s="208"/>
      <c r="N1569" s="209"/>
      <c r="AF1569" s="83"/>
      <c r="AG1569" s="91"/>
      <c r="AL1569" s="91"/>
      <c r="AM1569" s="91"/>
      <c r="AO1569" s="94" t="s">
        <v>198</v>
      </c>
      <c r="AP1569" s="91"/>
    </row>
    <row r="1570" spans="1:45" customFormat="1" ht="15" x14ac:dyDescent="0.25">
      <c r="A1570" s="112"/>
      <c r="B1570" s="113"/>
      <c r="C1570" s="210" t="s">
        <v>146</v>
      </c>
      <c r="D1570" s="210"/>
      <c r="E1570" s="210"/>
      <c r="F1570" s="86"/>
      <c r="G1570" s="87"/>
      <c r="H1570" s="87"/>
      <c r="I1570" s="87"/>
      <c r="J1570" s="89"/>
      <c r="K1570" s="87"/>
      <c r="L1570" s="114">
        <v>3924</v>
      </c>
      <c r="M1570" s="107"/>
      <c r="N1570" s="115">
        <v>32843.879999999997</v>
      </c>
      <c r="AF1570" s="83"/>
      <c r="AG1570" s="91"/>
      <c r="AL1570" s="91" t="s">
        <v>146</v>
      </c>
      <c r="AM1570" s="91"/>
      <c r="AP1570" s="91"/>
    </row>
    <row r="1571" spans="1:45" customFormat="1" ht="0" hidden="1" customHeight="1" x14ac:dyDescent="0.25">
      <c r="A1571" s="123"/>
      <c r="B1571" s="124"/>
      <c r="C1571" s="124"/>
      <c r="D1571" s="124"/>
      <c r="E1571" s="124"/>
      <c r="F1571" s="125"/>
      <c r="G1571" s="125"/>
      <c r="H1571" s="125"/>
      <c r="I1571" s="125"/>
      <c r="J1571" s="126"/>
      <c r="K1571" s="125"/>
      <c r="L1571" s="126"/>
      <c r="M1571" s="97"/>
      <c r="N1571" s="126"/>
      <c r="AF1571" s="83"/>
      <c r="AG1571" s="91"/>
      <c r="AL1571" s="91"/>
      <c r="AM1571" s="91"/>
      <c r="AP1571" s="91"/>
    </row>
    <row r="1572" spans="1:45" customFormat="1" ht="15" x14ac:dyDescent="0.25">
      <c r="A1572" s="127"/>
      <c r="B1572" s="128"/>
      <c r="C1572" s="210" t="s">
        <v>653</v>
      </c>
      <c r="D1572" s="210"/>
      <c r="E1572" s="210"/>
      <c r="F1572" s="210"/>
      <c r="G1572" s="210"/>
      <c r="H1572" s="210"/>
      <c r="I1572" s="210"/>
      <c r="J1572" s="210"/>
      <c r="K1572" s="210"/>
      <c r="L1572" s="129">
        <v>318133.37</v>
      </c>
      <c r="M1572" s="130"/>
      <c r="N1572" s="131">
        <v>2661129.91</v>
      </c>
      <c r="AF1572" s="83"/>
      <c r="AG1572" s="91"/>
      <c r="AL1572" s="91"/>
      <c r="AM1572" s="91" t="s">
        <v>653</v>
      </c>
      <c r="AP1572" s="91"/>
    </row>
    <row r="1573" spans="1:45" customFormat="1" ht="11.25" hidden="1" customHeight="1" x14ac:dyDescent="0.25">
      <c r="B1573" s="141"/>
      <c r="C1573" s="141"/>
      <c r="D1573" s="141"/>
      <c r="E1573" s="141"/>
      <c r="F1573" s="141"/>
      <c r="G1573" s="141"/>
      <c r="H1573" s="141"/>
      <c r="I1573" s="141"/>
      <c r="J1573" s="141"/>
      <c r="K1573" s="141"/>
      <c r="L1573" s="142"/>
      <c r="M1573" s="142"/>
      <c r="N1573" s="142"/>
    </row>
    <row r="1574" spans="1:45" customFormat="1" ht="15" x14ac:dyDescent="0.25">
      <c r="A1574" s="127"/>
      <c r="B1574" s="128"/>
      <c r="C1574" s="210" t="s">
        <v>414</v>
      </c>
      <c r="D1574" s="210"/>
      <c r="E1574" s="210"/>
      <c r="F1574" s="210"/>
      <c r="G1574" s="210"/>
      <c r="H1574" s="210"/>
      <c r="I1574" s="210"/>
      <c r="J1574" s="210"/>
      <c r="K1574" s="210"/>
      <c r="L1574" s="143"/>
      <c r="M1574" s="130"/>
      <c r="N1574" s="144"/>
      <c r="AR1574" s="91" t="s">
        <v>414</v>
      </c>
    </row>
    <row r="1575" spans="1:45" customFormat="1" ht="15" x14ac:dyDescent="0.25">
      <c r="A1575" s="145"/>
      <c r="B1575" s="93"/>
      <c r="C1575" s="208" t="s">
        <v>415</v>
      </c>
      <c r="D1575" s="208"/>
      <c r="E1575" s="208"/>
      <c r="F1575" s="208"/>
      <c r="G1575" s="208"/>
      <c r="H1575" s="208"/>
      <c r="I1575" s="208"/>
      <c r="J1575" s="208"/>
      <c r="K1575" s="208"/>
      <c r="L1575" s="146">
        <v>417859.94</v>
      </c>
      <c r="M1575" s="147"/>
      <c r="N1575" s="148">
        <v>4318468.18</v>
      </c>
      <c r="AR1575" s="91"/>
      <c r="AS1575" s="94" t="s">
        <v>415</v>
      </c>
    </row>
    <row r="1576" spans="1:45" customFormat="1" ht="15" x14ac:dyDescent="0.25">
      <c r="A1576" s="145"/>
      <c r="B1576" s="93"/>
      <c r="C1576" s="208" t="s">
        <v>416</v>
      </c>
      <c r="D1576" s="208"/>
      <c r="E1576" s="208"/>
      <c r="F1576" s="208"/>
      <c r="G1576" s="208"/>
      <c r="H1576" s="208"/>
      <c r="I1576" s="208"/>
      <c r="J1576" s="208"/>
      <c r="K1576" s="208"/>
      <c r="L1576" s="149"/>
      <c r="M1576" s="147"/>
      <c r="N1576" s="150"/>
      <c r="AR1576" s="91"/>
      <c r="AS1576" s="94" t="s">
        <v>416</v>
      </c>
    </row>
    <row r="1577" spans="1:45" customFormat="1" ht="15" x14ac:dyDescent="0.25">
      <c r="A1577" s="145"/>
      <c r="B1577" s="93"/>
      <c r="C1577" s="208" t="s">
        <v>417</v>
      </c>
      <c r="D1577" s="208"/>
      <c r="E1577" s="208"/>
      <c r="F1577" s="208"/>
      <c r="G1577" s="208"/>
      <c r="H1577" s="208"/>
      <c r="I1577" s="208"/>
      <c r="J1577" s="208"/>
      <c r="K1577" s="208"/>
      <c r="L1577" s="146">
        <v>14211.42</v>
      </c>
      <c r="M1577" s="147"/>
      <c r="N1577" s="148">
        <v>707160.24</v>
      </c>
      <c r="AR1577" s="91"/>
      <c r="AS1577" s="94" t="s">
        <v>417</v>
      </c>
    </row>
    <row r="1578" spans="1:45" customFormat="1" ht="15" x14ac:dyDescent="0.25">
      <c r="A1578" s="145"/>
      <c r="B1578" s="93"/>
      <c r="C1578" s="208" t="s">
        <v>418</v>
      </c>
      <c r="D1578" s="208"/>
      <c r="E1578" s="208"/>
      <c r="F1578" s="208"/>
      <c r="G1578" s="208"/>
      <c r="H1578" s="208"/>
      <c r="I1578" s="208"/>
      <c r="J1578" s="208"/>
      <c r="K1578" s="208"/>
      <c r="L1578" s="146">
        <v>46293.06</v>
      </c>
      <c r="M1578" s="147"/>
      <c r="N1578" s="148">
        <v>618938.22</v>
      </c>
      <c r="AR1578" s="91"/>
      <c r="AS1578" s="94" t="s">
        <v>418</v>
      </c>
    </row>
    <row r="1579" spans="1:45" customFormat="1" ht="15" x14ac:dyDescent="0.25">
      <c r="A1579" s="145"/>
      <c r="B1579" s="93"/>
      <c r="C1579" s="208" t="s">
        <v>419</v>
      </c>
      <c r="D1579" s="208"/>
      <c r="E1579" s="208"/>
      <c r="F1579" s="208"/>
      <c r="G1579" s="208"/>
      <c r="H1579" s="208"/>
      <c r="I1579" s="208"/>
      <c r="J1579" s="208"/>
      <c r="K1579" s="208"/>
      <c r="L1579" s="146">
        <v>5128</v>
      </c>
      <c r="M1579" s="147"/>
      <c r="N1579" s="148">
        <v>255169.25</v>
      </c>
      <c r="AR1579" s="91"/>
      <c r="AS1579" s="94" t="s">
        <v>419</v>
      </c>
    </row>
    <row r="1580" spans="1:45" customFormat="1" ht="15" x14ac:dyDescent="0.25">
      <c r="A1580" s="145"/>
      <c r="B1580" s="93"/>
      <c r="C1580" s="208" t="s">
        <v>420</v>
      </c>
      <c r="D1580" s="208"/>
      <c r="E1580" s="208"/>
      <c r="F1580" s="208"/>
      <c r="G1580" s="208"/>
      <c r="H1580" s="208"/>
      <c r="I1580" s="208"/>
      <c r="J1580" s="208"/>
      <c r="K1580" s="208"/>
      <c r="L1580" s="146">
        <v>357355.46</v>
      </c>
      <c r="M1580" s="147"/>
      <c r="N1580" s="148">
        <v>2992369.72</v>
      </c>
      <c r="AR1580" s="91"/>
      <c r="AS1580" s="94" t="s">
        <v>420</v>
      </c>
    </row>
    <row r="1581" spans="1:45" customFormat="1" ht="15" x14ac:dyDescent="0.25">
      <c r="A1581" s="145"/>
      <c r="B1581" s="93"/>
      <c r="C1581" s="208" t="s">
        <v>421</v>
      </c>
      <c r="D1581" s="208"/>
      <c r="E1581" s="208"/>
      <c r="F1581" s="208"/>
      <c r="G1581" s="208"/>
      <c r="H1581" s="208"/>
      <c r="I1581" s="208"/>
      <c r="J1581" s="208"/>
      <c r="K1581" s="208"/>
      <c r="L1581" s="146">
        <v>208903.39</v>
      </c>
      <c r="M1581" s="147"/>
      <c r="N1581" s="148">
        <v>3852695.79</v>
      </c>
      <c r="AR1581" s="91"/>
      <c r="AS1581" s="94" t="s">
        <v>421</v>
      </c>
    </row>
    <row r="1582" spans="1:45" customFormat="1" ht="15" x14ac:dyDescent="0.25">
      <c r="A1582" s="145"/>
      <c r="B1582" s="93"/>
      <c r="C1582" s="208" t="s">
        <v>416</v>
      </c>
      <c r="D1582" s="208"/>
      <c r="E1582" s="208"/>
      <c r="F1582" s="208"/>
      <c r="G1582" s="208"/>
      <c r="H1582" s="208"/>
      <c r="I1582" s="208"/>
      <c r="J1582" s="208"/>
      <c r="K1582" s="208"/>
      <c r="L1582" s="149"/>
      <c r="M1582" s="147"/>
      <c r="N1582" s="150"/>
      <c r="AR1582" s="91"/>
      <c r="AS1582" s="94" t="s">
        <v>416</v>
      </c>
    </row>
    <row r="1583" spans="1:45" customFormat="1" ht="15" x14ac:dyDescent="0.25">
      <c r="A1583" s="145"/>
      <c r="B1583" s="93"/>
      <c r="C1583" s="208" t="s">
        <v>422</v>
      </c>
      <c r="D1583" s="208"/>
      <c r="E1583" s="208"/>
      <c r="F1583" s="208"/>
      <c r="G1583" s="208"/>
      <c r="H1583" s="208"/>
      <c r="I1583" s="208"/>
      <c r="J1583" s="208"/>
      <c r="K1583" s="208"/>
      <c r="L1583" s="146">
        <v>13994.11</v>
      </c>
      <c r="M1583" s="147"/>
      <c r="N1583" s="148">
        <v>696346.89</v>
      </c>
      <c r="AR1583" s="91"/>
      <c r="AS1583" s="94" t="s">
        <v>422</v>
      </c>
    </row>
    <row r="1584" spans="1:45" customFormat="1" ht="15" x14ac:dyDescent="0.25">
      <c r="A1584" s="145"/>
      <c r="B1584" s="93"/>
      <c r="C1584" s="208" t="s">
        <v>423</v>
      </c>
      <c r="D1584" s="208"/>
      <c r="E1584" s="208"/>
      <c r="F1584" s="208"/>
      <c r="G1584" s="208"/>
      <c r="H1584" s="208"/>
      <c r="I1584" s="208"/>
      <c r="J1584" s="208"/>
      <c r="K1584" s="208"/>
      <c r="L1584" s="146">
        <v>46242.080000000002</v>
      </c>
      <c r="M1584" s="147"/>
      <c r="N1584" s="148">
        <v>618256.61</v>
      </c>
      <c r="AR1584" s="91"/>
      <c r="AS1584" s="94" t="s">
        <v>423</v>
      </c>
    </row>
    <row r="1585" spans="1:46" customFormat="1" ht="15" x14ac:dyDescent="0.25">
      <c r="A1585" s="145"/>
      <c r="B1585" s="93"/>
      <c r="C1585" s="208" t="s">
        <v>424</v>
      </c>
      <c r="D1585" s="208"/>
      <c r="E1585" s="208"/>
      <c r="F1585" s="208"/>
      <c r="G1585" s="208"/>
      <c r="H1585" s="208"/>
      <c r="I1585" s="208"/>
      <c r="J1585" s="208"/>
      <c r="K1585" s="208"/>
      <c r="L1585" s="146">
        <v>5123.1400000000003</v>
      </c>
      <c r="M1585" s="147"/>
      <c r="N1585" s="148">
        <v>254927.42</v>
      </c>
      <c r="AR1585" s="91"/>
      <c r="AS1585" s="94" t="s">
        <v>424</v>
      </c>
    </row>
    <row r="1586" spans="1:46" customFormat="1" ht="15" x14ac:dyDescent="0.25">
      <c r="A1586" s="145"/>
      <c r="B1586" s="93"/>
      <c r="C1586" s="208" t="s">
        <v>425</v>
      </c>
      <c r="D1586" s="208"/>
      <c r="E1586" s="208"/>
      <c r="F1586" s="208"/>
      <c r="G1586" s="208"/>
      <c r="H1586" s="208"/>
      <c r="I1586" s="208"/>
      <c r="J1586" s="208"/>
      <c r="K1586" s="208"/>
      <c r="L1586" s="146">
        <v>117441.26</v>
      </c>
      <c r="M1586" s="147"/>
      <c r="N1586" s="148">
        <v>984287.86</v>
      </c>
      <c r="AR1586" s="91"/>
      <c r="AS1586" s="94" t="s">
        <v>425</v>
      </c>
    </row>
    <row r="1587" spans="1:46" customFormat="1" ht="15" x14ac:dyDescent="0.25">
      <c r="A1587" s="145"/>
      <c r="B1587" s="93"/>
      <c r="C1587" s="208" t="s">
        <v>426</v>
      </c>
      <c r="D1587" s="208"/>
      <c r="E1587" s="208"/>
      <c r="F1587" s="208"/>
      <c r="G1587" s="208"/>
      <c r="H1587" s="208"/>
      <c r="I1587" s="208"/>
      <c r="J1587" s="208"/>
      <c r="K1587" s="208"/>
      <c r="L1587" s="146">
        <v>19665.34</v>
      </c>
      <c r="M1587" s="147"/>
      <c r="N1587" s="148">
        <v>978548.34</v>
      </c>
      <c r="AR1587" s="91"/>
      <c r="AS1587" s="94" t="s">
        <v>426</v>
      </c>
    </row>
    <row r="1588" spans="1:46" customFormat="1" ht="15" x14ac:dyDescent="0.25">
      <c r="A1588" s="145"/>
      <c r="B1588" s="93"/>
      <c r="C1588" s="208" t="s">
        <v>427</v>
      </c>
      <c r="D1588" s="208"/>
      <c r="E1588" s="208"/>
      <c r="F1588" s="208"/>
      <c r="G1588" s="208"/>
      <c r="H1588" s="208"/>
      <c r="I1588" s="208"/>
      <c r="J1588" s="208"/>
      <c r="K1588" s="208"/>
      <c r="L1588" s="146">
        <v>11560.6</v>
      </c>
      <c r="M1588" s="147"/>
      <c r="N1588" s="148">
        <v>575256.09</v>
      </c>
      <c r="AR1588" s="91"/>
      <c r="AS1588" s="94" t="s">
        <v>427</v>
      </c>
    </row>
    <row r="1589" spans="1:46" customFormat="1" ht="15" x14ac:dyDescent="0.25">
      <c r="A1589" s="145"/>
      <c r="B1589" s="93"/>
      <c r="C1589" s="208" t="s">
        <v>428</v>
      </c>
      <c r="D1589" s="208"/>
      <c r="E1589" s="208"/>
      <c r="F1589" s="208"/>
      <c r="G1589" s="208"/>
      <c r="H1589" s="208"/>
      <c r="I1589" s="208"/>
      <c r="J1589" s="208"/>
      <c r="K1589" s="208"/>
      <c r="L1589" s="146">
        <v>240511.32</v>
      </c>
      <c r="M1589" s="147"/>
      <c r="N1589" s="148">
        <v>2035938.48</v>
      </c>
      <c r="AR1589" s="91"/>
      <c r="AS1589" s="94" t="s">
        <v>428</v>
      </c>
    </row>
    <row r="1590" spans="1:46" customFormat="1" ht="15" x14ac:dyDescent="0.25">
      <c r="A1590" s="145"/>
      <c r="B1590" s="93"/>
      <c r="C1590" s="208" t="s">
        <v>416</v>
      </c>
      <c r="D1590" s="208"/>
      <c r="E1590" s="208"/>
      <c r="F1590" s="208"/>
      <c r="G1590" s="208"/>
      <c r="H1590" s="208"/>
      <c r="I1590" s="208"/>
      <c r="J1590" s="208"/>
      <c r="K1590" s="208"/>
      <c r="L1590" s="149"/>
      <c r="M1590" s="147"/>
      <c r="N1590" s="150"/>
      <c r="AR1590" s="91"/>
      <c r="AS1590" s="94" t="s">
        <v>416</v>
      </c>
    </row>
    <row r="1591" spans="1:46" customFormat="1" ht="15" x14ac:dyDescent="0.25">
      <c r="A1591" s="145"/>
      <c r="B1591" s="93"/>
      <c r="C1591" s="208" t="s">
        <v>422</v>
      </c>
      <c r="D1591" s="208"/>
      <c r="E1591" s="208"/>
      <c r="F1591" s="208"/>
      <c r="G1591" s="208"/>
      <c r="H1591" s="208"/>
      <c r="I1591" s="208"/>
      <c r="J1591" s="208"/>
      <c r="K1591" s="208"/>
      <c r="L1591" s="151">
        <v>217.31</v>
      </c>
      <c r="M1591" s="147"/>
      <c r="N1591" s="148">
        <v>10813.35</v>
      </c>
      <c r="AR1591" s="91"/>
      <c r="AS1591" s="94" t="s">
        <v>422</v>
      </c>
    </row>
    <row r="1592" spans="1:46" customFormat="1" ht="15" x14ac:dyDescent="0.25">
      <c r="A1592" s="145"/>
      <c r="B1592" s="93"/>
      <c r="C1592" s="208" t="s">
        <v>423</v>
      </c>
      <c r="D1592" s="208"/>
      <c r="E1592" s="208"/>
      <c r="F1592" s="208"/>
      <c r="G1592" s="208"/>
      <c r="H1592" s="208"/>
      <c r="I1592" s="208"/>
      <c r="J1592" s="208"/>
      <c r="K1592" s="208"/>
      <c r="L1592" s="151">
        <v>50.98</v>
      </c>
      <c r="M1592" s="147"/>
      <c r="N1592" s="168">
        <v>681.61</v>
      </c>
      <c r="AR1592" s="91"/>
      <c r="AS1592" s="94" t="s">
        <v>423</v>
      </c>
    </row>
    <row r="1593" spans="1:46" customFormat="1" ht="15" x14ac:dyDescent="0.25">
      <c r="A1593" s="145"/>
      <c r="B1593" s="93"/>
      <c r="C1593" s="208" t="s">
        <v>424</v>
      </c>
      <c r="D1593" s="208"/>
      <c r="E1593" s="208"/>
      <c r="F1593" s="208"/>
      <c r="G1593" s="208"/>
      <c r="H1593" s="208"/>
      <c r="I1593" s="208"/>
      <c r="J1593" s="208"/>
      <c r="K1593" s="208"/>
      <c r="L1593" s="151">
        <v>4.8600000000000003</v>
      </c>
      <c r="M1593" s="147"/>
      <c r="N1593" s="168">
        <v>241.83</v>
      </c>
      <c r="AR1593" s="91"/>
      <c r="AS1593" s="94" t="s">
        <v>424</v>
      </c>
    </row>
    <row r="1594" spans="1:46" customFormat="1" ht="15" x14ac:dyDescent="0.25">
      <c r="A1594" s="145"/>
      <c r="B1594" s="93"/>
      <c r="C1594" s="208" t="s">
        <v>425</v>
      </c>
      <c r="D1594" s="208"/>
      <c r="E1594" s="208"/>
      <c r="F1594" s="208"/>
      <c r="G1594" s="208"/>
      <c r="H1594" s="208"/>
      <c r="I1594" s="208"/>
      <c r="J1594" s="208"/>
      <c r="K1594" s="208"/>
      <c r="L1594" s="146">
        <v>239914.2</v>
      </c>
      <c r="M1594" s="147"/>
      <c r="N1594" s="148">
        <v>2008081.86</v>
      </c>
      <c r="AR1594" s="91"/>
      <c r="AS1594" s="94" t="s">
        <v>425</v>
      </c>
    </row>
    <row r="1595" spans="1:46" customFormat="1" ht="15" x14ac:dyDescent="0.25">
      <c r="A1595" s="145"/>
      <c r="B1595" s="93"/>
      <c r="C1595" s="208" t="s">
        <v>426</v>
      </c>
      <c r="D1595" s="208"/>
      <c r="E1595" s="208"/>
      <c r="F1595" s="208"/>
      <c r="G1595" s="208"/>
      <c r="H1595" s="208"/>
      <c r="I1595" s="208"/>
      <c r="J1595" s="208"/>
      <c r="K1595" s="208"/>
      <c r="L1595" s="151">
        <v>215.51</v>
      </c>
      <c r="M1595" s="147"/>
      <c r="N1595" s="148">
        <v>10723.52</v>
      </c>
      <c r="AR1595" s="91"/>
      <c r="AS1595" s="94" t="s">
        <v>426</v>
      </c>
    </row>
    <row r="1596" spans="1:46" customFormat="1" ht="15" x14ac:dyDescent="0.25">
      <c r="A1596" s="145"/>
      <c r="B1596" s="93"/>
      <c r="C1596" s="208" t="s">
        <v>427</v>
      </c>
      <c r="D1596" s="208"/>
      <c r="E1596" s="208"/>
      <c r="F1596" s="208"/>
      <c r="G1596" s="208"/>
      <c r="H1596" s="208"/>
      <c r="I1596" s="208"/>
      <c r="J1596" s="208"/>
      <c r="K1596" s="208"/>
      <c r="L1596" s="151">
        <v>113.32</v>
      </c>
      <c r="M1596" s="147"/>
      <c r="N1596" s="148">
        <v>5638.14</v>
      </c>
      <c r="AR1596" s="91"/>
      <c r="AS1596" s="94" t="s">
        <v>427</v>
      </c>
    </row>
    <row r="1597" spans="1:46" customFormat="1" ht="15" x14ac:dyDescent="0.25">
      <c r="A1597" s="145"/>
      <c r="B1597" s="93"/>
      <c r="C1597" s="208" t="s">
        <v>654</v>
      </c>
      <c r="D1597" s="208"/>
      <c r="E1597" s="208"/>
      <c r="F1597" s="208"/>
      <c r="G1597" s="208"/>
      <c r="H1597" s="208"/>
      <c r="I1597" s="208"/>
      <c r="J1597" s="208"/>
      <c r="K1597" s="208"/>
      <c r="L1597" s="151">
        <v>807.05</v>
      </c>
      <c r="M1597" s="147"/>
      <c r="N1597" s="148">
        <v>5108.63</v>
      </c>
      <c r="AR1597" s="91"/>
      <c r="AS1597" s="94" t="s">
        <v>654</v>
      </c>
    </row>
    <row r="1598" spans="1:46" customFormat="1" ht="15" x14ac:dyDescent="0.25">
      <c r="A1598" s="145"/>
      <c r="B1598" s="93"/>
      <c r="C1598" s="208" t="s">
        <v>655</v>
      </c>
      <c r="D1598" s="208"/>
      <c r="E1598" s="208"/>
      <c r="F1598" s="208"/>
      <c r="G1598" s="208"/>
      <c r="H1598" s="208"/>
      <c r="I1598" s="208"/>
      <c r="J1598" s="208"/>
      <c r="K1598" s="208"/>
      <c r="L1598" s="151">
        <v>807.05</v>
      </c>
      <c r="M1598" s="147"/>
      <c r="N1598" s="148">
        <v>5108.63</v>
      </c>
      <c r="AR1598" s="91"/>
      <c r="AS1598" s="94" t="s">
        <v>655</v>
      </c>
    </row>
    <row r="1599" spans="1:46" customFormat="1" ht="15" x14ac:dyDescent="0.25">
      <c r="A1599" s="145"/>
      <c r="B1599" s="152"/>
      <c r="C1599" s="207" t="s">
        <v>429</v>
      </c>
      <c r="D1599" s="207"/>
      <c r="E1599" s="207"/>
      <c r="F1599" s="207"/>
      <c r="G1599" s="207"/>
      <c r="H1599" s="207"/>
      <c r="I1599" s="207"/>
      <c r="J1599" s="207"/>
      <c r="K1599" s="207"/>
      <c r="L1599" s="153">
        <v>450221.76</v>
      </c>
      <c r="M1599" s="154"/>
      <c r="N1599" s="155">
        <v>5893742.9000000004</v>
      </c>
      <c r="AR1599" s="91"/>
      <c r="AT1599" s="91" t="s">
        <v>429</v>
      </c>
    </row>
    <row r="1600" spans="1:46" customFormat="1" ht="15" x14ac:dyDescent="0.25">
      <c r="A1600" s="145"/>
      <c r="B1600" s="93"/>
      <c r="C1600" s="208" t="s">
        <v>430</v>
      </c>
      <c r="D1600" s="208"/>
      <c r="E1600" s="208"/>
      <c r="F1600" s="208"/>
      <c r="G1600" s="208"/>
      <c r="H1600" s="208"/>
      <c r="I1600" s="208"/>
      <c r="J1600" s="208"/>
      <c r="K1600" s="208"/>
      <c r="L1600" s="146">
        <v>19339.419999999998</v>
      </c>
      <c r="M1600" s="147"/>
      <c r="N1600" s="148">
        <v>962329.49</v>
      </c>
      <c r="AR1600" s="91"/>
      <c r="AS1600" s="94" t="s">
        <v>430</v>
      </c>
      <c r="AT1600" s="91"/>
    </row>
    <row r="1601" spans="1:48" customFormat="1" ht="15" x14ac:dyDescent="0.25">
      <c r="A1601" s="145"/>
      <c r="B1601" s="93"/>
      <c r="C1601" s="208" t="s">
        <v>431</v>
      </c>
      <c r="D1601" s="208"/>
      <c r="E1601" s="208"/>
      <c r="F1601" s="208"/>
      <c r="G1601" s="208"/>
      <c r="H1601" s="208"/>
      <c r="I1601" s="208"/>
      <c r="J1601" s="208"/>
      <c r="K1601" s="208"/>
      <c r="L1601" s="146">
        <v>19880.849999999999</v>
      </c>
      <c r="M1601" s="147"/>
      <c r="N1601" s="148">
        <v>989271.86</v>
      </c>
      <c r="AR1601" s="91"/>
      <c r="AS1601" s="94" t="s">
        <v>431</v>
      </c>
      <c r="AT1601" s="91"/>
    </row>
    <row r="1602" spans="1:48" customFormat="1" ht="15" x14ac:dyDescent="0.25">
      <c r="A1602" s="145"/>
      <c r="B1602" s="93"/>
      <c r="C1602" s="208" t="s">
        <v>432</v>
      </c>
      <c r="D1602" s="208"/>
      <c r="E1602" s="208"/>
      <c r="F1602" s="208"/>
      <c r="G1602" s="208"/>
      <c r="H1602" s="208"/>
      <c r="I1602" s="208"/>
      <c r="J1602" s="208"/>
      <c r="K1602" s="208"/>
      <c r="L1602" s="146">
        <v>11673.92</v>
      </c>
      <c r="M1602" s="147"/>
      <c r="N1602" s="148">
        <v>580894.23</v>
      </c>
      <c r="AR1602" s="91"/>
      <c r="AS1602" s="94" t="s">
        <v>432</v>
      </c>
      <c r="AT1602" s="91"/>
    </row>
    <row r="1603" spans="1:48" customFormat="1" ht="15" x14ac:dyDescent="0.25">
      <c r="A1603" s="145"/>
      <c r="B1603" s="152"/>
      <c r="C1603" s="207" t="s">
        <v>656</v>
      </c>
      <c r="D1603" s="207"/>
      <c r="E1603" s="207"/>
      <c r="F1603" s="207"/>
      <c r="G1603" s="207"/>
      <c r="H1603" s="207"/>
      <c r="I1603" s="207"/>
      <c r="J1603" s="207"/>
      <c r="K1603" s="207"/>
      <c r="L1603" s="153">
        <v>449414.71</v>
      </c>
      <c r="M1603" s="154"/>
      <c r="N1603" s="155">
        <v>5888634.2699999996</v>
      </c>
      <c r="AR1603" s="91"/>
      <c r="AT1603" s="91" t="s">
        <v>656</v>
      </c>
    </row>
    <row r="1604" spans="1:48" customFormat="1" ht="15" x14ac:dyDescent="0.25">
      <c r="A1604" s="145"/>
      <c r="B1604" s="93"/>
      <c r="C1604" s="208" t="s">
        <v>969</v>
      </c>
      <c r="D1604" s="208"/>
      <c r="E1604" s="208"/>
      <c r="F1604" s="208"/>
      <c r="G1604" s="208"/>
      <c r="H1604" s="208"/>
      <c r="I1604" s="208"/>
      <c r="J1604" s="208"/>
      <c r="K1604" s="208"/>
      <c r="L1604" s="149"/>
      <c r="M1604" s="147"/>
      <c r="N1604" s="148">
        <v>126863.11</v>
      </c>
      <c r="AR1604" s="91"/>
      <c r="AS1604" s="94" t="s">
        <v>969</v>
      </c>
      <c r="AT1604" s="91"/>
    </row>
    <row r="1605" spans="1:48" customFormat="1" ht="15" x14ac:dyDescent="0.25">
      <c r="A1605" s="145"/>
      <c r="B1605" s="93"/>
      <c r="C1605" s="208" t="s">
        <v>434</v>
      </c>
      <c r="D1605" s="208"/>
      <c r="E1605" s="208"/>
      <c r="F1605" s="208"/>
      <c r="G1605" s="208"/>
      <c r="H1605" s="208"/>
      <c r="I1605" s="208"/>
      <c r="J1605" s="208"/>
      <c r="K1605" s="208"/>
      <c r="L1605" s="146">
        <v>24672.87</v>
      </c>
      <c r="M1605" s="147"/>
      <c r="N1605" s="148">
        <v>323286.02</v>
      </c>
      <c r="AR1605" s="91"/>
      <c r="AS1605" s="94" t="s">
        <v>434</v>
      </c>
      <c r="AT1605" s="91"/>
    </row>
    <row r="1606" spans="1:48" customFormat="1" ht="15" x14ac:dyDescent="0.25">
      <c r="A1606" s="145"/>
      <c r="B1606" s="152"/>
      <c r="C1606" s="207" t="s">
        <v>429</v>
      </c>
      <c r="D1606" s="207"/>
      <c r="E1606" s="207"/>
      <c r="F1606" s="207"/>
      <c r="G1606" s="207"/>
      <c r="H1606" s="207"/>
      <c r="I1606" s="207"/>
      <c r="J1606" s="207"/>
      <c r="K1606" s="207"/>
      <c r="L1606" s="153">
        <v>474087.58</v>
      </c>
      <c r="M1606" s="154"/>
      <c r="N1606" s="155">
        <v>6338783.4000000004</v>
      </c>
      <c r="AR1606" s="91"/>
      <c r="AT1606" s="91" t="s">
        <v>429</v>
      </c>
    </row>
    <row r="1607" spans="1:48" customFormat="1" ht="15" x14ac:dyDescent="0.25">
      <c r="A1607" s="145"/>
      <c r="B1607" s="152"/>
      <c r="C1607" s="207" t="s">
        <v>658</v>
      </c>
      <c r="D1607" s="207"/>
      <c r="E1607" s="207"/>
      <c r="F1607" s="207"/>
      <c r="G1607" s="207"/>
      <c r="H1607" s="207"/>
      <c r="I1607" s="207"/>
      <c r="J1607" s="207"/>
      <c r="K1607" s="207"/>
      <c r="L1607" s="153">
        <v>474894.63</v>
      </c>
      <c r="M1607" s="154"/>
      <c r="N1607" s="155">
        <v>6343892.0300000003</v>
      </c>
      <c r="AR1607" s="91"/>
      <c r="AT1607" s="91" t="s">
        <v>658</v>
      </c>
    </row>
    <row r="1608" spans="1:48" customFormat="1" ht="15" x14ac:dyDescent="0.25">
      <c r="A1608" s="145"/>
      <c r="B1608" s="93"/>
      <c r="C1608" s="208" t="s">
        <v>435</v>
      </c>
      <c r="D1608" s="208"/>
      <c r="E1608" s="208"/>
      <c r="F1608" s="208"/>
      <c r="G1608" s="208"/>
      <c r="H1608" s="208"/>
      <c r="I1608" s="208"/>
      <c r="J1608" s="208"/>
      <c r="K1608" s="208"/>
      <c r="L1608" s="146">
        <v>14246.84</v>
      </c>
      <c r="M1608" s="147"/>
      <c r="N1608" s="148">
        <v>190316.76</v>
      </c>
      <c r="AR1608" s="91"/>
      <c r="AS1608" s="94" t="s">
        <v>435</v>
      </c>
      <c r="AT1608" s="91"/>
    </row>
    <row r="1609" spans="1:48" customFormat="1" ht="15" x14ac:dyDescent="0.25">
      <c r="A1609" s="145"/>
      <c r="B1609" s="152"/>
      <c r="C1609" s="207" t="s">
        <v>436</v>
      </c>
      <c r="D1609" s="207"/>
      <c r="E1609" s="207"/>
      <c r="F1609" s="207"/>
      <c r="G1609" s="207"/>
      <c r="H1609" s="207"/>
      <c r="I1609" s="207"/>
      <c r="J1609" s="207"/>
      <c r="K1609" s="207"/>
      <c r="L1609" s="153">
        <v>489141.47</v>
      </c>
      <c r="M1609" s="154"/>
      <c r="N1609" s="155">
        <v>6534208.79</v>
      </c>
      <c r="AR1609" s="91"/>
      <c r="AT1609" s="91" t="s">
        <v>436</v>
      </c>
    </row>
    <row r="1610" spans="1:48" customFormat="1" ht="15" x14ac:dyDescent="0.25">
      <c r="A1610" s="145"/>
      <c r="B1610" s="93"/>
      <c r="C1610" s="208" t="s">
        <v>437</v>
      </c>
      <c r="D1610" s="208"/>
      <c r="E1610" s="208"/>
      <c r="F1610" s="208"/>
      <c r="G1610" s="208"/>
      <c r="H1610" s="208"/>
      <c r="I1610" s="208"/>
      <c r="J1610" s="208"/>
      <c r="K1610" s="208"/>
      <c r="L1610" s="146">
        <v>7214.84</v>
      </c>
      <c r="M1610" s="147"/>
      <c r="N1610" s="148">
        <v>96379.58</v>
      </c>
      <c r="AR1610" s="91"/>
      <c r="AS1610" s="94" t="s">
        <v>437</v>
      </c>
      <c r="AT1610" s="91"/>
    </row>
    <row r="1611" spans="1:48" customFormat="1" ht="15" x14ac:dyDescent="0.25">
      <c r="A1611" s="145"/>
      <c r="B1611" s="152"/>
      <c r="C1611" s="207" t="s">
        <v>438</v>
      </c>
      <c r="D1611" s="207"/>
      <c r="E1611" s="207"/>
      <c r="F1611" s="207"/>
      <c r="G1611" s="207"/>
      <c r="H1611" s="207"/>
      <c r="I1611" s="207"/>
      <c r="J1611" s="207"/>
      <c r="K1611" s="207"/>
      <c r="L1611" s="153">
        <v>496356.31</v>
      </c>
      <c r="M1611" s="154"/>
      <c r="N1611" s="155">
        <v>6630588.3700000001</v>
      </c>
      <c r="AR1611" s="91"/>
      <c r="AT1611" s="91" t="s">
        <v>438</v>
      </c>
    </row>
    <row r="1612" spans="1:48" customFormat="1" ht="15" x14ac:dyDescent="0.25">
      <c r="A1612" s="145"/>
      <c r="B1612" s="93"/>
      <c r="C1612" s="208" t="s">
        <v>439</v>
      </c>
      <c r="D1612" s="208"/>
      <c r="E1612" s="208"/>
      <c r="F1612" s="208"/>
      <c r="G1612" s="208"/>
      <c r="H1612" s="208"/>
      <c r="I1612" s="208"/>
      <c r="J1612" s="208"/>
      <c r="K1612" s="208"/>
      <c r="L1612" s="146">
        <v>26306.880000000001</v>
      </c>
      <c r="M1612" s="147"/>
      <c r="N1612" s="148">
        <v>351421.18</v>
      </c>
      <c r="AR1612" s="91"/>
      <c r="AT1612" s="91"/>
      <c r="AU1612" s="94" t="s">
        <v>439</v>
      </c>
    </row>
    <row r="1613" spans="1:48" customFormat="1" ht="15" x14ac:dyDescent="0.25">
      <c r="A1613" s="145"/>
      <c r="B1613" s="152"/>
      <c r="C1613" s="207" t="s">
        <v>440</v>
      </c>
      <c r="D1613" s="207"/>
      <c r="E1613" s="207"/>
      <c r="F1613" s="207"/>
      <c r="G1613" s="207"/>
      <c r="H1613" s="207"/>
      <c r="I1613" s="207"/>
      <c r="J1613" s="207"/>
      <c r="K1613" s="207"/>
      <c r="L1613" s="153">
        <v>522663.19</v>
      </c>
      <c r="M1613" s="154"/>
      <c r="N1613" s="155">
        <v>6982009.5499999998</v>
      </c>
      <c r="AR1613" s="91"/>
      <c r="AT1613" s="91"/>
      <c r="AV1613" s="91" t="s">
        <v>440</v>
      </c>
    </row>
    <row r="1614" spans="1:48" customFormat="1" ht="15" x14ac:dyDescent="0.25">
      <c r="A1614" s="145"/>
      <c r="B1614" s="93"/>
      <c r="C1614" s="208" t="s">
        <v>416</v>
      </c>
      <c r="D1614" s="208"/>
      <c r="E1614" s="208"/>
      <c r="F1614" s="208"/>
      <c r="G1614" s="208"/>
      <c r="H1614" s="208"/>
      <c r="I1614" s="208"/>
      <c r="J1614" s="208"/>
      <c r="K1614" s="208"/>
      <c r="L1614" s="149"/>
      <c r="M1614" s="147"/>
      <c r="N1614" s="150"/>
      <c r="AR1614" s="91"/>
      <c r="AS1614" s="94" t="s">
        <v>416</v>
      </c>
      <c r="AT1614" s="91"/>
      <c r="AV1614" s="91"/>
    </row>
    <row r="1615" spans="1:48" customFormat="1" ht="15" x14ac:dyDescent="0.25">
      <c r="A1615" s="145"/>
      <c r="B1615" s="93"/>
      <c r="C1615" s="208" t="s">
        <v>441</v>
      </c>
      <c r="D1615" s="208"/>
      <c r="E1615" s="208"/>
      <c r="F1615" s="208"/>
      <c r="G1615" s="208"/>
      <c r="H1615" s="208"/>
      <c r="I1615" s="208"/>
      <c r="J1615" s="208"/>
      <c r="K1615" s="208"/>
      <c r="L1615" s="146">
        <v>296025.81</v>
      </c>
      <c r="M1615" s="147"/>
      <c r="N1615" s="148">
        <v>2477736.08</v>
      </c>
      <c r="AR1615" s="91"/>
      <c r="AS1615" s="94" t="s">
        <v>441</v>
      </c>
      <c r="AT1615" s="91"/>
      <c r="AV1615" s="91"/>
    </row>
    <row r="1616" spans="1:48" customFormat="1" ht="13.5" hidden="1" customHeight="1" x14ac:dyDescent="0.25">
      <c r="B1616" s="126"/>
      <c r="C1616" s="124"/>
      <c r="D1616" s="124"/>
      <c r="E1616" s="124"/>
      <c r="F1616" s="124"/>
      <c r="G1616" s="124"/>
      <c r="H1616" s="124"/>
      <c r="I1616" s="124"/>
      <c r="J1616" s="124"/>
      <c r="K1616" s="124"/>
      <c r="L1616" s="153"/>
      <c r="M1616" s="156"/>
      <c r="N1616" s="157"/>
    </row>
    <row r="1617" spans="1:52" customFormat="1" ht="26.25" customHeight="1" x14ac:dyDescent="0.25">
      <c r="A1617" s="158"/>
      <c r="B1617" s="159"/>
      <c r="C1617" s="159"/>
      <c r="D1617" s="159"/>
      <c r="E1617" s="159"/>
      <c r="F1617" s="159"/>
      <c r="G1617" s="159"/>
      <c r="H1617" s="159"/>
      <c r="I1617" s="159"/>
      <c r="J1617" s="159"/>
      <c r="K1617" s="159"/>
      <c r="L1617" s="159"/>
      <c r="M1617" s="159"/>
      <c r="N1617" s="159"/>
    </row>
    <row r="1618" spans="1:52" s="51" customFormat="1" ht="15" x14ac:dyDescent="0.25">
      <c r="A1618" s="49"/>
      <c r="B1618" s="160"/>
      <c r="C1618" s="205"/>
      <c r="D1618" s="205"/>
      <c r="E1618" s="205"/>
      <c r="F1618" s="205"/>
      <c r="G1618" s="205"/>
      <c r="H1618" s="206"/>
      <c r="I1618" s="206"/>
      <c r="J1618" s="206"/>
      <c r="K1618" s="206"/>
      <c r="L1618" s="206"/>
      <c r="M1618"/>
      <c r="N1618"/>
      <c r="O1618"/>
      <c r="P1618"/>
      <c r="Q1618"/>
      <c r="R1618"/>
      <c r="S1618"/>
      <c r="T1618"/>
      <c r="U1618"/>
      <c r="V1618" s="55"/>
      <c r="W1618" s="55"/>
      <c r="X1618" s="55"/>
      <c r="Y1618" s="55"/>
      <c r="Z1618" s="55"/>
      <c r="AA1618" s="55"/>
      <c r="AB1618" s="55"/>
      <c r="AC1618" s="55"/>
      <c r="AD1618" s="55"/>
      <c r="AE1618" s="55"/>
      <c r="AF1618" s="55"/>
      <c r="AG1618" s="55"/>
      <c r="AH1618" s="55"/>
      <c r="AI1618" s="55"/>
      <c r="AJ1618" s="55"/>
      <c r="AK1618" s="55"/>
      <c r="AL1618" s="55"/>
      <c r="AM1618" s="55"/>
      <c r="AN1618" s="55"/>
      <c r="AO1618" s="55"/>
      <c r="AP1618" s="55"/>
      <c r="AQ1618" s="55"/>
      <c r="AR1618" s="55"/>
      <c r="AS1618" s="55"/>
      <c r="AT1618" s="55"/>
      <c r="AU1618" s="55"/>
      <c r="AV1618" s="55"/>
      <c r="AW1618" s="55"/>
      <c r="AX1618" s="55"/>
      <c r="AY1618" s="55"/>
      <c r="AZ1618" s="55"/>
    </row>
    <row r="1619" spans="1:52" s="161" customFormat="1" ht="16.5" customHeight="1" x14ac:dyDescent="0.25">
      <c r="A1619" s="53"/>
      <c r="B1619" s="160"/>
      <c r="C1619" s="204"/>
      <c r="D1619" s="204"/>
      <c r="E1619" s="204"/>
      <c r="F1619" s="204"/>
      <c r="G1619" s="204"/>
      <c r="H1619" s="204"/>
      <c r="I1619" s="204"/>
      <c r="J1619" s="204"/>
      <c r="K1619" s="204"/>
      <c r="L1619" s="204"/>
      <c r="V1619" s="162"/>
      <c r="W1619" s="162"/>
      <c r="X1619" s="162"/>
      <c r="Y1619" s="162"/>
      <c r="Z1619" s="162"/>
      <c r="AA1619" s="162"/>
      <c r="AB1619" s="162"/>
      <c r="AC1619" s="162"/>
      <c r="AD1619" s="162"/>
      <c r="AE1619" s="162"/>
      <c r="AF1619" s="162"/>
      <c r="AG1619" s="162"/>
      <c r="AH1619" s="162"/>
      <c r="AI1619" s="162"/>
      <c r="AJ1619" s="162"/>
      <c r="AK1619" s="162"/>
      <c r="AL1619" s="162"/>
      <c r="AM1619" s="162"/>
      <c r="AN1619" s="162"/>
      <c r="AO1619" s="162"/>
      <c r="AP1619" s="162"/>
      <c r="AQ1619" s="162"/>
      <c r="AR1619" s="162"/>
      <c r="AS1619" s="162"/>
      <c r="AT1619" s="162"/>
      <c r="AU1619" s="162"/>
      <c r="AV1619" s="162"/>
      <c r="AW1619" s="162"/>
      <c r="AX1619" s="162"/>
      <c r="AY1619" s="162"/>
      <c r="AZ1619" s="162"/>
    </row>
    <row r="1620" spans="1:52" s="51" customFormat="1" ht="15" x14ac:dyDescent="0.25">
      <c r="A1620" s="49"/>
      <c r="B1620" s="160"/>
      <c r="C1620" s="205"/>
      <c r="D1620" s="205"/>
      <c r="E1620" s="205"/>
      <c r="F1620" s="205"/>
      <c r="G1620" s="205"/>
      <c r="H1620" s="206"/>
      <c r="I1620" s="206"/>
      <c r="J1620" s="206"/>
      <c r="K1620" s="206"/>
      <c r="L1620" s="206"/>
      <c r="M1620"/>
      <c r="N1620"/>
      <c r="O1620"/>
      <c r="P1620"/>
      <c r="Q1620"/>
      <c r="R1620"/>
      <c r="S1620"/>
      <c r="T1620"/>
      <c r="U1620"/>
      <c r="V1620" s="55"/>
      <c r="W1620" s="55"/>
      <c r="X1620" s="55"/>
      <c r="Y1620" s="55"/>
      <c r="Z1620" s="55"/>
      <c r="AA1620" s="55"/>
      <c r="AB1620" s="55"/>
      <c r="AC1620" s="55"/>
      <c r="AD1620" s="55"/>
      <c r="AE1620" s="55"/>
      <c r="AF1620" s="55"/>
      <c r="AG1620" s="55"/>
      <c r="AH1620" s="55"/>
      <c r="AI1620" s="55"/>
      <c r="AJ1620" s="55"/>
      <c r="AK1620" s="55"/>
      <c r="AL1620" s="55"/>
      <c r="AM1620" s="55"/>
      <c r="AN1620" s="55"/>
      <c r="AO1620" s="55"/>
      <c r="AP1620" s="55"/>
      <c r="AQ1620" s="55"/>
      <c r="AR1620" s="55"/>
      <c r="AS1620" s="55"/>
      <c r="AT1620" s="55"/>
      <c r="AU1620" s="55"/>
      <c r="AV1620" s="55"/>
      <c r="AW1620" s="55"/>
      <c r="AX1620" s="55"/>
      <c r="AY1620" s="55"/>
      <c r="AZ1620" s="55"/>
    </row>
    <row r="1621" spans="1:52" s="161" customFormat="1" ht="16.5" customHeight="1" x14ac:dyDescent="0.25">
      <c r="A1621" s="53"/>
      <c r="C1621" s="204"/>
      <c r="D1621" s="204"/>
      <c r="E1621" s="204"/>
      <c r="F1621" s="204"/>
      <c r="G1621" s="204"/>
      <c r="H1621" s="204"/>
      <c r="I1621" s="204"/>
      <c r="J1621" s="204"/>
      <c r="K1621" s="204"/>
      <c r="L1621" s="204"/>
      <c r="V1621" s="162"/>
      <c r="W1621" s="162"/>
      <c r="X1621" s="162"/>
      <c r="Y1621" s="162"/>
      <c r="Z1621" s="162"/>
      <c r="AA1621" s="162"/>
      <c r="AB1621" s="162"/>
      <c r="AC1621" s="162"/>
      <c r="AD1621" s="162"/>
      <c r="AE1621" s="162"/>
      <c r="AF1621" s="162"/>
      <c r="AG1621" s="162"/>
      <c r="AH1621" s="162"/>
      <c r="AI1621" s="162"/>
      <c r="AJ1621" s="162"/>
      <c r="AK1621" s="162"/>
      <c r="AL1621" s="162"/>
      <c r="AM1621" s="162"/>
      <c r="AN1621" s="162"/>
      <c r="AO1621" s="162"/>
      <c r="AP1621" s="162"/>
      <c r="AQ1621" s="162"/>
      <c r="AR1621" s="162"/>
      <c r="AS1621" s="162"/>
      <c r="AT1621" s="162"/>
      <c r="AU1621" s="162"/>
      <c r="AV1621" s="162"/>
      <c r="AW1621" s="162"/>
      <c r="AX1621" s="162"/>
      <c r="AY1621" s="162"/>
      <c r="AZ1621" s="162"/>
    </row>
    <row r="1622" spans="1:52" s="51" customFormat="1" ht="19.5" customHeight="1" x14ac:dyDescent="0.2">
      <c r="A1622" s="49"/>
      <c r="C1622" s="163"/>
      <c r="D1622" s="163"/>
      <c r="E1622" s="163"/>
      <c r="F1622" s="163"/>
      <c r="G1622" s="163"/>
      <c r="H1622" s="163"/>
      <c r="I1622" s="163"/>
      <c r="J1622" s="163"/>
      <c r="K1622" s="163"/>
      <c r="L1622" s="163"/>
      <c r="V1622" s="55"/>
      <c r="W1622" s="55"/>
      <c r="X1622" s="55"/>
      <c r="Y1622" s="55"/>
      <c r="Z1622" s="55"/>
      <c r="AA1622" s="55"/>
      <c r="AB1622" s="55"/>
      <c r="AC1622" s="55"/>
      <c r="AD1622" s="55"/>
      <c r="AE1622" s="55"/>
      <c r="AF1622" s="55"/>
      <c r="AG1622" s="55"/>
      <c r="AH1622" s="55"/>
      <c r="AI1622" s="55"/>
      <c r="AJ1622" s="55"/>
      <c r="AK1622" s="55"/>
      <c r="AL1622" s="55"/>
      <c r="AM1622" s="55"/>
      <c r="AN1622" s="55"/>
      <c r="AO1622" s="55"/>
      <c r="AP1622" s="55"/>
      <c r="AQ1622" s="55"/>
      <c r="AR1622" s="55"/>
      <c r="AS1622" s="55"/>
      <c r="AT1622" s="55"/>
      <c r="AU1622" s="55"/>
      <c r="AV1622" s="55"/>
      <c r="AW1622" s="55"/>
      <c r="AX1622" s="55"/>
      <c r="AY1622" s="55"/>
      <c r="AZ1622" s="55"/>
    </row>
    <row r="1623" spans="1:52" customFormat="1" ht="22.5" customHeight="1" x14ac:dyDescent="0.25">
      <c r="A1623" s="203" t="s">
        <v>442</v>
      </c>
      <c r="B1623" s="203"/>
      <c r="C1623" s="203"/>
      <c r="D1623" s="203"/>
      <c r="E1623" s="203"/>
      <c r="F1623" s="203"/>
      <c r="G1623" s="203"/>
      <c r="H1623" s="203"/>
      <c r="I1623" s="203"/>
      <c r="J1623" s="203"/>
      <c r="K1623" s="203"/>
      <c r="L1623" s="203"/>
      <c r="M1623" s="203"/>
      <c r="N1623" s="203"/>
      <c r="O1623" s="141"/>
      <c r="P1623" s="141"/>
    </row>
    <row r="1624" spans="1:52" customFormat="1" ht="12.75" customHeight="1" x14ac:dyDescent="0.25">
      <c r="A1624" s="203" t="s">
        <v>443</v>
      </c>
      <c r="B1624" s="203"/>
      <c r="C1624" s="203"/>
      <c r="D1624" s="203"/>
      <c r="E1624" s="203"/>
      <c r="F1624" s="203"/>
      <c r="G1624" s="203"/>
      <c r="H1624" s="203"/>
      <c r="I1624" s="203"/>
      <c r="J1624" s="203"/>
      <c r="K1624" s="203"/>
      <c r="L1624" s="203"/>
      <c r="M1624" s="203"/>
      <c r="N1624" s="203"/>
      <c r="O1624" s="141"/>
      <c r="P1624" s="141"/>
    </row>
    <row r="1625" spans="1:52" customFormat="1" ht="12.75" customHeight="1" x14ac:dyDescent="0.25">
      <c r="A1625" s="203" t="s">
        <v>444</v>
      </c>
      <c r="B1625" s="203"/>
      <c r="C1625" s="203"/>
      <c r="D1625" s="203"/>
      <c r="E1625" s="203"/>
      <c r="F1625" s="203"/>
      <c r="G1625" s="203"/>
      <c r="H1625" s="203"/>
      <c r="I1625" s="203"/>
      <c r="J1625" s="203"/>
      <c r="K1625" s="203"/>
      <c r="L1625" s="203"/>
      <c r="M1625" s="203"/>
      <c r="N1625" s="203"/>
      <c r="O1625" s="141"/>
      <c r="P1625" s="141"/>
    </row>
    <row r="1626" spans="1:52" customFormat="1" ht="19.5" customHeight="1" x14ac:dyDescent="0.25"/>
    <row r="1627" spans="1:52" customFormat="1" ht="15" x14ac:dyDescent="0.25">
      <c r="B1627" s="164"/>
      <c r="D1627" s="164"/>
      <c r="F1627" s="164"/>
    </row>
  </sheetData>
  <mergeCells count="1607">
    <mergeCell ref="A13:N13"/>
    <mergeCell ref="A14:N14"/>
    <mergeCell ref="A16:N16"/>
    <mergeCell ref="A17:N17"/>
    <mergeCell ref="A18:N18"/>
    <mergeCell ref="A20:N20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N35:N37"/>
    <mergeCell ref="C38:E38"/>
    <mergeCell ref="A39:N39"/>
    <mergeCell ref="C40:E40"/>
    <mergeCell ref="C41:N41"/>
    <mergeCell ref="C42:N42"/>
    <mergeCell ref="L33:M33"/>
    <mergeCell ref="A35:A37"/>
    <mergeCell ref="B35:B37"/>
    <mergeCell ref="C35:E37"/>
    <mergeCell ref="F35:F37"/>
    <mergeCell ref="G35:I36"/>
    <mergeCell ref="J35:L36"/>
    <mergeCell ref="M35:M37"/>
    <mergeCell ref="A21:N21"/>
    <mergeCell ref="B23:F23"/>
    <mergeCell ref="B24:F24"/>
    <mergeCell ref="D26:F26"/>
    <mergeCell ref="L31:M31"/>
    <mergeCell ref="L32:M32"/>
    <mergeCell ref="C55:N55"/>
    <mergeCell ref="C56:E56"/>
    <mergeCell ref="C57:E57"/>
    <mergeCell ref="C58:E58"/>
    <mergeCell ref="C59:E59"/>
    <mergeCell ref="C60:E60"/>
    <mergeCell ref="C49:E49"/>
    <mergeCell ref="C50:E50"/>
    <mergeCell ref="C51:E51"/>
    <mergeCell ref="C52:E52"/>
    <mergeCell ref="C53:E53"/>
    <mergeCell ref="C54:N54"/>
    <mergeCell ref="C43:E43"/>
    <mergeCell ref="C44:E44"/>
    <mergeCell ref="C45:E45"/>
    <mergeCell ref="C46:E46"/>
    <mergeCell ref="C47:E47"/>
    <mergeCell ref="C48:E48"/>
    <mergeCell ref="C74:E74"/>
    <mergeCell ref="C75:E75"/>
    <mergeCell ref="C76:E76"/>
    <mergeCell ref="C77:E77"/>
    <mergeCell ref="C78:E78"/>
    <mergeCell ref="C79:E79"/>
    <mergeCell ref="A68:N68"/>
    <mergeCell ref="C69:E69"/>
    <mergeCell ref="C70:N70"/>
    <mergeCell ref="C71:N71"/>
    <mergeCell ref="C72:E72"/>
    <mergeCell ref="C73:E73"/>
    <mergeCell ref="C61:E61"/>
    <mergeCell ref="C62:E62"/>
    <mergeCell ref="C63:E63"/>
    <mergeCell ref="C64:E64"/>
    <mergeCell ref="C65:E65"/>
    <mergeCell ref="C67:K67"/>
    <mergeCell ref="C92:E92"/>
    <mergeCell ref="C93:E93"/>
    <mergeCell ref="C94:E94"/>
    <mergeCell ref="C95:E95"/>
    <mergeCell ref="C96:N96"/>
    <mergeCell ref="C97:N97"/>
    <mergeCell ref="C86:E86"/>
    <mergeCell ref="C87:E87"/>
    <mergeCell ref="C88:E88"/>
    <mergeCell ref="C89:E89"/>
    <mergeCell ref="C90:E90"/>
    <mergeCell ref="C91:E91"/>
    <mergeCell ref="C80:E80"/>
    <mergeCell ref="C81:E81"/>
    <mergeCell ref="C82:E82"/>
    <mergeCell ref="C83:N83"/>
    <mergeCell ref="C84:N84"/>
    <mergeCell ref="C85:E85"/>
    <mergeCell ref="C110:N110"/>
    <mergeCell ref="C111:N111"/>
    <mergeCell ref="C112:E112"/>
    <mergeCell ref="C113:E113"/>
    <mergeCell ref="C114:E114"/>
    <mergeCell ref="C115:E115"/>
    <mergeCell ref="C104:E104"/>
    <mergeCell ref="C105:E105"/>
    <mergeCell ref="C106:E106"/>
    <mergeCell ref="C107:E107"/>
    <mergeCell ref="C108:E108"/>
    <mergeCell ref="C109:N109"/>
    <mergeCell ref="C98:E98"/>
    <mergeCell ref="C99:E99"/>
    <mergeCell ref="C100:E100"/>
    <mergeCell ref="C101:E101"/>
    <mergeCell ref="C102:E102"/>
    <mergeCell ref="C103:E103"/>
    <mergeCell ref="C128:E128"/>
    <mergeCell ref="C129:E129"/>
    <mergeCell ref="C130:E130"/>
    <mergeCell ref="C131:E131"/>
    <mergeCell ref="C132:E132"/>
    <mergeCell ref="C133:E133"/>
    <mergeCell ref="C122:E122"/>
    <mergeCell ref="C123:E123"/>
    <mergeCell ref="C124:N124"/>
    <mergeCell ref="C125:N125"/>
    <mergeCell ref="C126:N126"/>
    <mergeCell ref="C127:E127"/>
    <mergeCell ref="C116:E116"/>
    <mergeCell ref="C117:E117"/>
    <mergeCell ref="C118:E118"/>
    <mergeCell ref="C119:E119"/>
    <mergeCell ref="C120:E120"/>
    <mergeCell ref="C121:E121"/>
    <mergeCell ref="C146:E146"/>
    <mergeCell ref="C147:E147"/>
    <mergeCell ref="C148:E148"/>
    <mergeCell ref="C149:E149"/>
    <mergeCell ref="C150:E150"/>
    <mergeCell ref="C151:E151"/>
    <mergeCell ref="C140:N140"/>
    <mergeCell ref="C141:N141"/>
    <mergeCell ref="C142:N142"/>
    <mergeCell ref="C143:E143"/>
    <mergeCell ref="C144:E144"/>
    <mergeCell ref="C145:E145"/>
    <mergeCell ref="C134:E134"/>
    <mergeCell ref="C135:E135"/>
    <mergeCell ref="C136:E136"/>
    <mergeCell ref="C137:E137"/>
    <mergeCell ref="C138:E138"/>
    <mergeCell ref="C139:N139"/>
    <mergeCell ref="C164:E164"/>
    <mergeCell ref="C165:E165"/>
    <mergeCell ref="C166:E166"/>
    <mergeCell ref="C167:N167"/>
    <mergeCell ref="C168:N168"/>
    <mergeCell ref="C169:E169"/>
    <mergeCell ref="C158:E158"/>
    <mergeCell ref="C159:E159"/>
    <mergeCell ref="C160:E160"/>
    <mergeCell ref="C161:E161"/>
    <mergeCell ref="C162:E162"/>
    <mergeCell ref="C163:E163"/>
    <mergeCell ref="C152:E152"/>
    <mergeCell ref="C153:E153"/>
    <mergeCell ref="C154:N154"/>
    <mergeCell ref="C155:N155"/>
    <mergeCell ref="C156:E156"/>
    <mergeCell ref="C157:E157"/>
    <mergeCell ref="C182:E182"/>
    <mergeCell ref="C183:E183"/>
    <mergeCell ref="C184:E184"/>
    <mergeCell ref="C185:E185"/>
    <mergeCell ref="C186:E186"/>
    <mergeCell ref="C187:E187"/>
    <mergeCell ref="C176:E176"/>
    <mergeCell ref="C177:E177"/>
    <mergeCell ref="C178:E178"/>
    <mergeCell ref="C179:E179"/>
    <mergeCell ref="C180:N180"/>
    <mergeCell ref="C181:N181"/>
    <mergeCell ref="C170:E170"/>
    <mergeCell ref="C171:E171"/>
    <mergeCell ref="C172:E172"/>
    <mergeCell ref="C173:E173"/>
    <mergeCell ref="C174:E174"/>
    <mergeCell ref="C175:E175"/>
    <mergeCell ref="C200:E200"/>
    <mergeCell ref="C201:E201"/>
    <mergeCell ref="C202:E202"/>
    <mergeCell ref="C203:E203"/>
    <mergeCell ref="C204:E204"/>
    <mergeCell ref="C205:E205"/>
    <mergeCell ref="C194:N194"/>
    <mergeCell ref="C195:E195"/>
    <mergeCell ref="C196:E196"/>
    <mergeCell ref="C197:E197"/>
    <mergeCell ref="C198:E198"/>
    <mergeCell ref="C199:E199"/>
    <mergeCell ref="C188:E188"/>
    <mergeCell ref="C189:E189"/>
    <mergeCell ref="C190:E190"/>
    <mergeCell ref="C191:E191"/>
    <mergeCell ref="C192:E192"/>
    <mergeCell ref="C193:N193"/>
    <mergeCell ref="C218:E218"/>
    <mergeCell ref="C219:N219"/>
    <mergeCell ref="C220:E220"/>
    <mergeCell ref="C221:E221"/>
    <mergeCell ref="C222:N222"/>
    <mergeCell ref="C223:E223"/>
    <mergeCell ref="C212:E212"/>
    <mergeCell ref="C213:E213"/>
    <mergeCell ref="C214:E214"/>
    <mergeCell ref="C215:E215"/>
    <mergeCell ref="C216:N216"/>
    <mergeCell ref="C217:E217"/>
    <mergeCell ref="C206:N206"/>
    <mergeCell ref="C207:N207"/>
    <mergeCell ref="C208:E208"/>
    <mergeCell ref="C209:E209"/>
    <mergeCell ref="C210:E210"/>
    <mergeCell ref="C211:E211"/>
    <mergeCell ref="C236:E236"/>
    <mergeCell ref="C237:E237"/>
    <mergeCell ref="C238:E238"/>
    <mergeCell ref="C239:E239"/>
    <mergeCell ref="C240:E240"/>
    <mergeCell ref="C241:E241"/>
    <mergeCell ref="C230:N230"/>
    <mergeCell ref="C231:E231"/>
    <mergeCell ref="C232:E232"/>
    <mergeCell ref="C233:E233"/>
    <mergeCell ref="C234:E234"/>
    <mergeCell ref="C235:E235"/>
    <mergeCell ref="C224:E224"/>
    <mergeCell ref="C225:N225"/>
    <mergeCell ref="C226:E226"/>
    <mergeCell ref="C227:E227"/>
    <mergeCell ref="C228:N228"/>
    <mergeCell ref="C229:N229"/>
    <mergeCell ref="C255:E255"/>
    <mergeCell ref="C256:E256"/>
    <mergeCell ref="C257:E257"/>
    <mergeCell ref="C258:E258"/>
    <mergeCell ref="C259:N259"/>
    <mergeCell ref="C260:N260"/>
    <mergeCell ref="C249:E249"/>
    <mergeCell ref="C250:E250"/>
    <mergeCell ref="C251:E251"/>
    <mergeCell ref="C252:E252"/>
    <mergeCell ref="C253:E253"/>
    <mergeCell ref="C254:E254"/>
    <mergeCell ref="C243:K243"/>
    <mergeCell ref="A244:N244"/>
    <mergeCell ref="C245:E245"/>
    <mergeCell ref="C246:N246"/>
    <mergeCell ref="C247:N247"/>
    <mergeCell ref="C248:E248"/>
    <mergeCell ref="C273:N273"/>
    <mergeCell ref="C274:N274"/>
    <mergeCell ref="C275:E275"/>
    <mergeCell ref="C276:E276"/>
    <mergeCell ref="C277:E277"/>
    <mergeCell ref="C278:E278"/>
    <mergeCell ref="C267:E267"/>
    <mergeCell ref="C268:E268"/>
    <mergeCell ref="C269:E269"/>
    <mergeCell ref="C270:E270"/>
    <mergeCell ref="C271:E271"/>
    <mergeCell ref="C272:N272"/>
    <mergeCell ref="C261:E261"/>
    <mergeCell ref="C262:E262"/>
    <mergeCell ref="C263:E263"/>
    <mergeCell ref="C264:E264"/>
    <mergeCell ref="C265:E265"/>
    <mergeCell ref="C266:E266"/>
    <mergeCell ref="C291:E291"/>
    <mergeCell ref="C292:E292"/>
    <mergeCell ref="C293:E293"/>
    <mergeCell ref="C294:E294"/>
    <mergeCell ref="C295:E295"/>
    <mergeCell ref="C296:E296"/>
    <mergeCell ref="C285:E285"/>
    <mergeCell ref="C286:E286"/>
    <mergeCell ref="C287:N287"/>
    <mergeCell ref="C288:N288"/>
    <mergeCell ref="C289:E289"/>
    <mergeCell ref="C290:E290"/>
    <mergeCell ref="C279:E279"/>
    <mergeCell ref="C280:E280"/>
    <mergeCell ref="C281:E281"/>
    <mergeCell ref="C282:E282"/>
    <mergeCell ref="C283:E283"/>
    <mergeCell ref="C284:E284"/>
    <mergeCell ref="C309:E309"/>
    <mergeCell ref="C310:E310"/>
    <mergeCell ref="C311:E311"/>
    <mergeCell ref="C312:E312"/>
    <mergeCell ref="C313:N313"/>
    <mergeCell ref="C314:N314"/>
    <mergeCell ref="C303:E303"/>
    <mergeCell ref="C304:E304"/>
    <mergeCell ref="C305:E305"/>
    <mergeCell ref="C306:E306"/>
    <mergeCell ref="C307:E307"/>
    <mergeCell ref="C308:E308"/>
    <mergeCell ref="C297:E297"/>
    <mergeCell ref="C298:E298"/>
    <mergeCell ref="C299:E299"/>
    <mergeCell ref="C300:N300"/>
    <mergeCell ref="C301:N301"/>
    <mergeCell ref="C302:E302"/>
    <mergeCell ref="C327:N327"/>
    <mergeCell ref="C328:E328"/>
    <mergeCell ref="C329:E329"/>
    <mergeCell ref="C330:E330"/>
    <mergeCell ref="C331:E331"/>
    <mergeCell ref="C332:E332"/>
    <mergeCell ref="C321:E321"/>
    <mergeCell ref="C322:E322"/>
    <mergeCell ref="C323:E323"/>
    <mergeCell ref="C324:E324"/>
    <mergeCell ref="C325:E325"/>
    <mergeCell ref="C326:N326"/>
    <mergeCell ref="C315:E315"/>
    <mergeCell ref="C316:E316"/>
    <mergeCell ref="C317:E317"/>
    <mergeCell ref="C318:E318"/>
    <mergeCell ref="C319:E319"/>
    <mergeCell ref="C320:E320"/>
    <mergeCell ref="C345:N345"/>
    <mergeCell ref="C346:E346"/>
    <mergeCell ref="C348:K348"/>
    <mergeCell ref="A349:N349"/>
    <mergeCell ref="C350:E350"/>
    <mergeCell ref="C351:N351"/>
    <mergeCell ref="C339:N339"/>
    <mergeCell ref="C340:E340"/>
    <mergeCell ref="C341:E341"/>
    <mergeCell ref="C342:N342"/>
    <mergeCell ref="C343:E343"/>
    <mergeCell ref="C344:E344"/>
    <mergeCell ref="C333:E333"/>
    <mergeCell ref="C334:E334"/>
    <mergeCell ref="C335:E335"/>
    <mergeCell ref="C336:N336"/>
    <mergeCell ref="C337:E337"/>
    <mergeCell ref="C338:E338"/>
    <mergeCell ref="C364:N364"/>
    <mergeCell ref="C365:N365"/>
    <mergeCell ref="C366:E366"/>
    <mergeCell ref="C367:E367"/>
    <mergeCell ref="C368:E368"/>
    <mergeCell ref="C369:E369"/>
    <mergeCell ref="C358:E358"/>
    <mergeCell ref="C359:E359"/>
    <mergeCell ref="C360:E360"/>
    <mergeCell ref="C361:E361"/>
    <mergeCell ref="C362:E362"/>
    <mergeCell ref="C363:E363"/>
    <mergeCell ref="C352:N352"/>
    <mergeCell ref="C353:E353"/>
    <mergeCell ref="C354:E354"/>
    <mergeCell ref="C355:E355"/>
    <mergeCell ref="C356:E356"/>
    <mergeCell ref="C357:E357"/>
    <mergeCell ref="C382:E382"/>
    <mergeCell ref="C383:E383"/>
    <mergeCell ref="C384:E384"/>
    <mergeCell ref="C385:E385"/>
    <mergeCell ref="C386:E386"/>
    <mergeCell ref="C387:E387"/>
    <mergeCell ref="C376:E376"/>
    <mergeCell ref="C377:N377"/>
    <mergeCell ref="C378:N378"/>
    <mergeCell ref="C379:N379"/>
    <mergeCell ref="C380:E380"/>
    <mergeCell ref="C381:E381"/>
    <mergeCell ref="C370:E370"/>
    <mergeCell ref="C371:E371"/>
    <mergeCell ref="C372:E372"/>
    <mergeCell ref="C373:E373"/>
    <mergeCell ref="C374:E374"/>
    <mergeCell ref="C375:E375"/>
    <mergeCell ref="C400:E400"/>
    <mergeCell ref="C401:E401"/>
    <mergeCell ref="C402:E402"/>
    <mergeCell ref="C403:E403"/>
    <mergeCell ref="C404:E404"/>
    <mergeCell ref="C405:E405"/>
    <mergeCell ref="C394:N394"/>
    <mergeCell ref="C395:E395"/>
    <mergeCell ref="C396:E396"/>
    <mergeCell ref="C397:E397"/>
    <mergeCell ref="C398:E398"/>
    <mergeCell ref="C399:E399"/>
    <mergeCell ref="C388:E388"/>
    <mergeCell ref="C389:E389"/>
    <mergeCell ref="C390:E390"/>
    <mergeCell ref="C391:E391"/>
    <mergeCell ref="C392:N392"/>
    <mergeCell ref="C393:N393"/>
    <mergeCell ref="C418:E418"/>
    <mergeCell ref="C419:E419"/>
    <mergeCell ref="C420:N420"/>
    <mergeCell ref="C421:N421"/>
    <mergeCell ref="C422:E422"/>
    <mergeCell ref="C423:E423"/>
    <mergeCell ref="C412:E412"/>
    <mergeCell ref="C413:E413"/>
    <mergeCell ref="C414:E414"/>
    <mergeCell ref="C415:E415"/>
    <mergeCell ref="C416:E416"/>
    <mergeCell ref="C417:E417"/>
    <mergeCell ref="C406:E406"/>
    <mergeCell ref="C407:N407"/>
    <mergeCell ref="C408:N408"/>
    <mergeCell ref="C409:E409"/>
    <mergeCell ref="C410:E410"/>
    <mergeCell ref="C411:E411"/>
    <mergeCell ref="C436:E436"/>
    <mergeCell ref="C437:E437"/>
    <mergeCell ref="C438:E438"/>
    <mergeCell ref="C439:E439"/>
    <mergeCell ref="C440:E440"/>
    <mergeCell ref="C441:E441"/>
    <mergeCell ref="C430:E430"/>
    <mergeCell ref="C431:E431"/>
    <mergeCell ref="C432:E432"/>
    <mergeCell ref="C433:N433"/>
    <mergeCell ref="C434:N434"/>
    <mergeCell ref="C435:E435"/>
    <mergeCell ref="C424:E424"/>
    <mergeCell ref="C425:E425"/>
    <mergeCell ref="C426:E426"/>
    <mergeCell ref="C427:E427"/>
    <mergeCell ref="C428:E428"/>
    <mergeCell ref="C429:E429"/>
    <mergeCell ref="C454:E454"/>
    <mergeCell ref="C455:E455"/>
    <mergeCell ref="C456:E456"/>
    <mergeCell ref="C457:E457"/>
    <mergeCell ref="C458:E458"/>
    <mergeCell ref="C459:N459"/>
    <mergeCell ref="C448:E448"/>
    <mergeCell ref="C449:E449"/>
    <mergeCell ref="C450:E450"/>
    <mergeCell ref="C451:E451"/>
    <mergeCell ref="C452:E452"/>
    <mergeCell ref="C453:E453"/>
    <mergeCell ref="C442:E442"/>
    <mergeCell ref="C443:E443"/>
    <mergeCell ref="C444:E444"/>
    <mergeCell ref="C445:E445"/>
    <mergeCell ref="C446:N446"/>
    <mergeCell ref="C447:N447"/>
    <mergeCell ref="C472:E472"/>
    <mergeCell ref="C473:E473"/>
    <mergeCell ref="C474:N474"/>
    <mergeCell ref="C475:N475"/>
    <mergeCell ref="C476:E476"/>
    <mergeCell ref="C477:E477"/>
    <mergeCell ref="C466:E466"/>
    <mergeCell ref="C467:E467"/>
    <mergeCell ref="C468:E468"/>
    <mergeCell ref="C469:E469"/>
    <mergeCell ref="C470:E470"/>
    <mergeCell ref="C471:E471"/>
    <mergeCell ref="C460:N460"/>
    <mergeCell ref="C461:N461"/>
    <mergeCell ref="C462:E462"/>
    <mergeCell ref="C463:E463"/>
    <mergeCell ref="C464:E464"/>
    <mergeCell ref="C465:E465"/>
    <mergeCell ref="C490:N490"/>
    <mergeCell ref="C491:E491"/>
    <mergeCell ref="C492:E492"/>
    <mergeCell ref="C493:N493"/>
    <mergeCell ref="C494:E494"/>
    <mergeCell ref="C496:K496"/>
    <mergeCell ref="C484:N484"/>
    <mergeCell ref="C485:E485"/>
    <mergeCell ref="C486:E486"/>
    <mergeCell ref="C487:N487"/>
    <mergeCell ref="C488:E488"/>
    <mergeCell ref="C489:E489"/>
    <mergeCell ref="C478:E478"/>
    <mergeCell ref="C479:E479"/>
    <mergeCell ref="C480:E480"/>
    <mergeCell ref="C481:E481"/>
    <mergeCell ref="C482:E482"/>
    <mergeCell ref="C483:E483"/>
    <mergeCell ref="C509:E509"/>
    <mergeCell ref="C510:E510"/>
    <mergeCell ref="C511:E511"/>
    <mergeCell ref="C512:E512"/>
    <mergeCell ref="C513:N513"/>
    <mergeCell ref="C514:E514"/>
    <mergeCell ref="C503:E503"/>
    <mergeCell ref="C504:E504"/>
    <mergeCell ref="C505:E505"/>
    <mergeCell ref="C506:E506"/>
    <mergeCell ref="C507:E507"/>
    <mergeCell ref="C508:E508"/>
    <mergeCell ref="A497:N497"/>
    <mergeCell ref="C498:E498"/>
    <mergeCell ref="C499:N499"/>
    <mergeCell ref="C500:N500"/>
    <mergeCell ref="C501:E501"/>
    <mergeCell ref="C502:E502"/>
    <mergeCell ref="C527:E527"/>
    <mergeCell ref="C528:E528"/>
    <mergeCell ref="C529:E529"/>
    <mergeCell ref="C530:N530"/>
    <mergeCell ref="C531:E531"/>
    <mergeCell ref="C532:E532"/>
    <mergeCell ref="C521:E521"/>
    <mergeCell ref="C522:E522"/>
    <mergeCell ref="C523:E523"/>
    <mergeCell ref="C524:E524"/>
    <mergeCell ref="C525:E525"/>
    <mergeCell ref="C526:E526"/>
    <mergeCell ref="C515:E515"/>
    <mergeCell ref="C516:N516"/>
    <mergeCell ref="C517:N517"/>
    <mergeCell ref="C518:E518"/>
    <mergeCell ref="C519:E519"/>
    <mergeCell ref="C520:E520"/>
    <mergeCell ref="C545:E545"/>
    <mergeCell ref="C546:E546"/>
    <mergeCell ref="C547:N547"/>
    <mergeCell ref="C548:E548"/>
    <mergeCell ref="C549:E549"/>
    <mergeCell ref="C550:N550"/>
    <mergeCell ref="C539:E539"/>
    <mergeCell ref="C540:E540"/>
    <mergeCell ref="C541:E541"/>
    <mergeCell ref="C542:E542"/>
    <mergeCell ref="C543:E543"/>
    <mergeCell ref="C544:E544"/>
    <mergeCell ref="C533:N533"/>
    <mergeCell ref="C534:N534"/>
    <mergeCell ref="C535:E535"/>
    <mergeCell ref="C536:E536"/>
    <mergeCell ref="C537:E537"/>
    <mergeCell ref="C538:E538"/>
    <mergeCell ref="C563:E563"/>
    <mergeCell ref="C564:E564"/>
    <mergeCell ref="C565:E565"/>
    <mergeCell ref="C566:E566"/>
    <mergeCell ref="C567:N567"/>
    <mergeCell ref="C568:N568"/>
    <mergeCell ref="C557:E557"/>
    <mergeCell ref="C558:E558"/>
    <mergeCell ref="C559:E559"/>
    <mergeCell ref="C560:E560"/>
    <mergeCell ref="C561:E561"/>
    <mergeCell ref="C562:E562"/>
    <mergeCell ref="C551:E551"/>
    <mergeCell ref="C552:E552"/>
    <mergeCell ref="C553:N553"/>
    <mergeCell ref="C554:N554"/>
    <mergeCell ref="C555:E555"/>
    <mergeCell ref="C556:E556"/>
    <mergeCell ref="C581:E581"/>
    <mergeCell ref="C582:N582"/>
    <mergeCell ref="C583:N583"/>
    <mergeCell ref="C584:N584"/>
    <mergeCell ref="C585:E585"/>
    <mergeCell ref="C586:E586"/>
    <mergeCell ref="C575:E575"/>
    <mergeCell ref="C576:E576"/>
    <mergeCell ref="C577:E577"/>
    <mergeCell ref="C578:E578"/>
    <mergeCell ref="C579:N579"/>
    <mergeCell ref="C580:E580"/>
    <mergeCell ref="C569:E569"/>
    <mergeCell ref="C570:E570"/>
    <mergeCell ref="C571:E571"/>
    <mergeCell ref="C572:E572"/>
    <mergeCell ref="C573:E573"/>
    <mergeCell ref="C574:E574"/>
    <mergeCell ref="C599:N599"/>
    <mergeCell ref="C600:E600"/>
    <mergeCell ref="C601:E601"/>
    <mergeCell ref="C602:E602"/>
    <mergeCell ref="C603:E603"/>
    <mergeCell ref="C604:E604"/>
    <mergeCell ref="C593:E593"/>
    <mergeCell ref="C594:E594"/>
    <mergeCell ref="C595:E595"/>
    <mergeCell ref="C596:E596"/>
    <mergeCell ref="C597:N597"/>
    <mergeCell ref="C598:N598"/>
    <mergeCell ref="C587:E587"/>
    <mergeCell ref="C588:E588"/>
    <mergeCell ref="C589:E589"/>
    <mergeCell ref="C590:E590"/>
    <mergeCell ref="C591:E591"/>
    <mergeCell ref="C592:E592"/>
    <mergeCell ref="C617:E617"/>
    <mergeCell ref="C618:E618"/>
    <mergeCell ref="C619:E619"/>
    <mergeCell ref="C620:E620"/>
    <mergeCell ref="C621:E621"/>
    <mergeCell ref="C622:E622"/>
    <mergeCell ref="C611:E611"/>
    <mergeCell ref="C612:N612"/>
    <mergeCell ref="C613:N613"/>
    <mergeCell ref="C614:N614"/>
    <mergeCell ref="C615:E615"/>
    <mergeCell ref="C616:E616"/>
    <mergeCell ref="C605:E605"/>
    <mergeCell ref="C606:E606"/>
    <mergeCell ref="C607:E607"/>
    <mergeCell ref="C608:E608"/>
    <mergeCell ref="C609:E609"/>
    <mergeCell ref="C610:E610"/>
    <mergeCell ref="C635:N635"/>
    <mergeCell ref="C636:E636"/>
    <mergeCell ref="C637:E637"/>
    <mergeCell ref="C638:E638"/>
    <mergeCell ref="C639:E639"/>
    <mergeCell ref="C640:E640"/>
    <mergeCell ref="C629:E629"/>
    <mergeCell ref="C630:E630"/>
    <mergeCell ref="C631:E631"/>
    <mergeCell ref="C632:E632"/>
    <mergeCell ref="C633:E633"/>
    <mergeCell ref="C634:N634"/>
    <mergeCell ref="C623:N623"/>
    <mergeCell ref="C624:N624"/>
    <mergeCell ref="C625:N625"/>
    <mergeCell ref="C626:E626"/>
    <mergeCell ref="C627:E627"/>
    <mergeCell ref="C628:E628"/>
    <mergeCell ref="C653:E653"/>
    <mergeCell ref="C654:E654"/>
    <mergeCell ref="C655:E655"/>
    <mergeCell ref="C656:E656"/>
    <mergeCell ref="C657:E657"/>
    <mergeCell ref="C658:E658"/>
    <mergeCell ref="C647:N647"/>
    <mergeCell ref="C648:N648"/>
    <mergeCell ref="C649:E649"/>
    <mergeCell ref="C650:E650"/>
    <mergeCell ref="C651:E651"/>
    <mergeCell ref="C652:E652"/>
    <mergeCell ref="C641:E641"/>
    <mergeCell ref="C642:E642"/>
    <mergeCell ref="C643:E643"/>
    <mergeCell ref="C644:E644"/>
    <mergeCell ref="C645:E645"/>
    <mergeCell ref="C646:E646"/>
    <mergeCell ref="C671:E671"/>
    <mergeCell ref="C673:K673"/>
    <mergeCell ref="A674:N674"/>
    <mergeCell ref="C675:E675"/>
    <mergeCell ref="C676:N676"/>
    <mergeCell ref="C677:N677"/>
    <mergeCell ref="C665:E665"/>
    <mergeCell ref="C666:E666"/>
    <mergeCell ref="C667:E667"/>
    <mergeCell ref="C668:E668"/>
    <mergeCell ref="C669:E669"/>
    <mergeCell ref="C670:E670"/>
    <mergeCell ref="C659:E659"/>
    <mergeCell ref="C660:N660"/>
    <mergeCell ref="C661:N661"/>
    <mergeCell ref="C662:E662"/>
    <mergeCell ref="C663:E663"/>
    <mergeCell ref="C664:E664"/>
    <mergeCell ref="C690:N690"/>
    <mergeCell ref="C691:E691"/>
    <mergeCell ref="C692:E692"/>
    <mergeCell ref="C693:N693"/>
    <mergeCell ref="C694:N694"/>
    <mergeCell ref="C695:E695"/>
    <mergeCell ref="C684:E684"/>
    <mergeCell ref="C685:E685"/>
    <mergeCell ref="C686:E686"/>
    <mergeCell ref="C687:E687"/>
    <mergeCell ref="C688:E688"/>
    <mergeCell ref="C689:E689"/>
    <mergeCell ref="C678:E678"/>
    <mergeCell ref="C679:E679"/>
    <mergeCell ref="C680:E680"/>
    <mergeCell ref="C681:E681"/>
    <mergeCell ref="C682:E682"/>
    <mergeCell ref="C683:E683"/>
    <mergeCell ref="C708:E708"/>
    <mergeCell ref="C709:E709"/>
    <mergeCell ref="C710:N710"/>
    <mergeCell ref="C711:N711"/>
    <mergeCell ref="C712:N712"/>
    <mergeCell ref="C713:E713"/>
    <mergeCell ref="C702:E702"/>
    <mergeCell ref="C703:E703"/>
    <mergeCell ref="C704:E704"/>
    <mergeCell ref="C705:E705"/>
    <mergeCell ref="C706:E706"/>
    <mergeCell ref="C707:N707"/>
    <mergeCell ref="C696:E696"/>
    <mergeCell ref="C697:E697"/>
    <mergeCell ref="C698:E698"/>
    <mergeCell ref="C699:E699"/>
    <mergeCell ref="C700:E700"/>
    <mergeCell ref="C701:E701"/>
    <mergeCell ref="C726:E726"/>
    <mergeCell ref="C727:E727"/>
    <mergeCell ref="C728:N728"/>
    <mergeCell ref="C729:E729"/>
    <mergeCell ref="C730:E730"/>
    <mergeCell ref="C731:N731"/>
    <mergeCell ref="C720:E720"/>
    <mergeCell ref="C721:E721"/>
    <mergeCell ref="C722:E722"/>
    <mergeCell ref="C723:E723"/>
    <mergeCell ref="C724:E724"/>
    <mergeCell ref="C725:N725"/>
    <mergeCell ref="C714:E714"/>
    <mergeCell ref="C715:E715"/>
    <mergeCell ref="C716:E716"/>
    <mergeCell ref="C717:E717"/>
    <mergeCell ref="C718:E718"/>
    <mergeCell ref="C719:E719"/>
    <mergeCell ref="C744:E744"/>
    <mergeCell ref="C745:N745"/>
    <mergeCell ref="C746:N746"/>
    <mergeCell ref="C747:E747"/>
    <mergeCell ref="C748:E748"/>
    <mergeCell ref="C749:E749"/>
    <mergeCell ref="C738:E738"/>
    <mergeCell ref="C739:E739"/>
    <mergeCell ref="C740:E740"/>
    <mergeCell ref="C741:E741"/>
    <mergeCell ref="C742:E742"/>
    <mergeCell ref="C743:E743"/>
    <mergeCell ref="C732:N732"/>
    <mergeCell ref="C733:E733"/>
    <mergeCell ref="C734:E734"/>
    <mergeCell ref="C735:E735"/>
    <mergeCell ref="C736:E736"/>
    <mergeCell ref="C737:E737"/>
    <mergeCell ref="C762:N762"/>
    <mergeCell ref="C763:E763"/>
    <mergeCell ref="C764:E764"/>
    <mergeCell ref="C765:E765"/>
    <mergeCell ref="C766:E766"/>
    <mergeCell ref="C767:E767"/>
    <mergeCell ref="C756:E756"/>
    <mergeCell ref="C757:N757"/>
    <mergeCell ref="C758:E758"/>
    <mergeCell ref="C759:E759"/>
    <mergeCell ref="C760:N760"/>
    <mergeCell ref="C761:N761"/>
    <mergeCell ref="C750:E750"/>
    <mergeCell ref="C751:E751"/>
    <mergeCell ref="C752:E752"/>
    <mergeCell ref="C753:E753"/>
    <mergeCell ref="C754:E754"/>
    <mergeCell ref="C755:E755"/>
    <mergeCell ref="C780:E780"/>
    <mergeCell ref="C781:E781"/>
    <mergeCell ref="C782:E782"/>
    <mergeCell ref="C783:E783"/>
    <mergeCell ref="C784:E784"/>
    <mergeCell ref="C785:E785"/>
    <mergeCell ref="C774:E774"/>
    <mergeCell ref="C775:N775"/>
    <mergeCell ref="C776:N776"/>
    <mergeCell ref="C777:N777"/>
    <mergeCell ref="C778:E778"/>
    <mergeCell ref="C779:E779"/>
    <mergeCell ref="C768:E768"/>
    <mergeCell ref="C769:E769"/>
    <mergeCell ref="C770:E770"/>
    <mergeCell ref="C771:E771"/>
    <mergeCell ref="C772:E772"/>
    <mergeCell ref="C773:E773"/>
    <mergeCell ref="C798:E798"/>
    <mergeCell ref="C799:E799"/>
    <mergeCell ref="C800:E800"/>
    <mergeCell ref="C801:N801"/>
    <mergeCell ref="C802:N802"/>
    <mergeCell ref="C803:N803"/>
    <mergeCell ref="C792:N792"/>
    <mergeCell ref="C793:E793"/>
    <mergeCell ref="C794:E794"/>
    <mergeCell ref="C795:E795"/>
    <mergeCell ref="C796:E796"/>
    <mergeCell ref="C797:E797"/>
    <mergeCell ref="C786:E786"/>
    <mergeCell ref="C787:E787"/>
    <mergeCell ref="C788:E788"/>
    <mergeCell ref="C789:E789"/>
    <mergeCell ref="C790:N790"/>
    <mergeCell ref="C791:N791"/>
    <mergeCell ref="C816:E816"/>
    <mergeCell ref="C817:E817"/>
    <mergeCell ref="C818:E818"/>
    <mergeCell ref="C819:E819"/>
    <mergeCell ref="C820:E820"/>
    <mergeCell ref="C821:E821"/>
    <mergeCell ref="C810:E810"/>
    <mergeCell ref="C811:E811"/>
    <mergeCell ref="C812:N812"/>
    <mergeCell ref="C813:N813"/>
    <mergeCell ref="C814:E814"/>
    <mergeCell ref="C815:E815"/>
    <mergeCell ref="C804:E804"/>
    <mergeCell ref="C805:E805"/>
    <mergeCell ref="C806:E806"/>
    <mergeCell ref="C807:E807"/>
    <mergeCell ref="C808:E808"/>
    <mergeCell ref="C809:E809"/>
    <mergeCell ref="C834:E834"/>
    <mergeCell ref="C835:E835"/>
    <mergeCell ref="C836:E836"/>
    <mergeCell ref="C837:E837"/>
    <mergeCell ref="C838:E838"/>
    <mergeCell ref="C839:N839"/>
    <mergeCell ref="C828:E828"/>
    <mergeCell ref="C829:E829"/>
    <mergeCell ref="C830:E830"/>
    <mergeCell ref="C831:E831"/>
    <mergeCell ref="C832:E832"/>
    <mergeCell ref="C833:E833"/>
    <mergeCell ref="C822:E822"/>
    <mergeCell ref="C823:E823"/>
    <mergeCell ref="C824:E824"/>
    <mergeCell ref="C825:E825"/>
    <mergeCell ref="C826:N826"/>
    <mergeCell ref="C827:N827"/>
    <mergeCell ref="C852:N852"/>
    <mergeCell ref="C853:N853"/>
    <mergeCell ref="C854:E854"/>
    <mergeCell ref="C855:E855"/>
    <mergeCell ref="C856:E856"/>
    <mergeCell ref="C857:E857"/>
    <mergeCell ref="C846:E846"/>
    <mergeCell ref="C847:E847"/>
    <mergeCell ref="C848:E848"/>
    <mergeCell ref="C849:E849"/>
    <mergeCell ref="C850:E850"/>
    <mergeCell ref="C851:E851"/>
    <mergeCell ref="C840:N840"/>
    <mergeCell ref="C841:E841"/>
    <mergeCell ref="C842:E842"/>
    <mergeCell ref="C843:E843"/>
    <mergeCell ref="C844:E844"/>
    <mergeCell ref="C845:E845"/>
    <mergeCell ref="C871:E871"/>
    <mergeCell ref="C872:E872"/>
    <mergeCell ref="C873:E873"/>
    <mergeCell ref="C874:E874"/>
    <mergeCell ref="C875:E875"/>
    <mergeCell ref="C876:E876"/>
    <mergeCell ref="C865:K865"/>
    <mergeCell ref="A866:N866"/>
    <mergeCell ref="C867:E867"/>
    <mergeCell ref="C868:N868"/>
    <mergeCell ref="C869:N869"/>
    <mergeCell ref="C870:E870"/>
    <mergeCell ref="C858:E858"/>
    <mergeCell ref="C859:E859"/>
    <mergeCell ref="C860:E860"/>
    <mergeCell ref="C861:E861"/>
    <mergeCell ref="C862:E862"/>
    <mergeCell ref="C863:E863"/>
    <mergeCell ref="C889:E889"/>
    <mergeCell ref="C890:E890"/>
    <mergeCell ref="C891:E891"/>
    <mergeCell ref="C892:E892"/>
    <mergeCell ref="C893:E893"/>
    <mergeCell ref="C894:E894"/>
    <mergeCell ref="C883:E883"/>
    <mergeCell ref="C884:E884"/>
    <mergeCell ref="C885:N885"/>
    <mergeCell ref="C886:N886"/>
    <mergeCell ref="C887:E887"/>
    <mergeCell ref="C888:E888"/>
    <mergeCell ref="C877:E877"/>
    <mergeCell ref="C878:E878"/>
    <mergeCell ref="C879:E879"/>
    <mergeCell ref="C880:E880"/>
    <mergeCell ref="C881:E881"/>
    <mergeCell ref="C882:N882"/>
    <mergeCell ref="C907:E907"/>
    <mergeCell ref="C908:E908"/>
    <mergeCell ref="C909:E909"/>
    <mergeCell ref="C910:E910"/>
    <mergeCell ref="C911:E911"/>
    <mergeCell ref="C912:E912"/>
    <mergeCell ref="C901:E901"/>
    <mergeCell ref="C902:N902"/>
    <mergeCell ref="C903:N903"/>
    <mergeCell ref="C904:N904"/>
    <mergeCell ref="C905:E905"/>
    <mergeCell ref="C906:E906"/>
    <mergeCell ref="C895:E895"/>
    <mergeCell ref="C896:E896"/>
    <mergeCell ref="C897:E897"/>
    <mergeCell ref="C898:E898"/>
    <mergeCell ref="C899:N899"/>
    <mergeCell ref="C900:E900"/>
    <mergeCell ref="C925:E925"/>
    <mergeCell ref="C926:E926"/>
    <mergeCell ref="C927:E927"/>
    <mergeCell ref="C928:E928"/>
    <mergeCell ref="C929:E929"/>
    <mergeCell ref="C930:E930"/>
    <mergeCell ref="C919:E919"/>
    <mergeCell ref="C920:N920"/>
    <mergeCell ref="C921:E921"/>
    <mergeCell ref="C922:E922"/>
    <mergeCell ref="C923:N923"/>
    <mergeCell ref="C924:N924"/>
    <mergeCell ref="C913:E913"/>
    <mergeCell ref="C914:E914"/>
    <mergeCell ref="C915:E915"/>
    <mergeCell ref="C916:E916"/>
    <mergeCell ref="C917:N917"/>
    <mergeCell ref="C918:E918"/>
    <mergeCell ref="C943:E943"/>
    <mergeCell ref="C944:E944"/>
    <mergeCell ref="C945:E945"/>
    <mergeCell ref="C946:E946"/>
    <mergeCell ref="C947:E947"/>
    <mergeCell ref="C948:E948"/>
    <mergeCell ref="C937:N937"/>
    <mergeCell ref="C938:N938"/>
    <mergeCell ref="C939:E939"/>
    <mergeCell ref="C940:E940"/>
    <mergeCell ref="C941:E941"/>
    <mergeCell ref="C942:E942"/>
    <mergeCell ref="C931:E931"/>
    <mergeCell ref="C932:E932"/>
    <mergeCell ref="C933:E933"/>
    <mergeCell ref="C934:E934"/>
    <mergeCell ref="C935:E935"/>
    <mergeCell ref="C936:E936"/>
    <mergeCell ref="C961:E961"/>
    <mergeCell ref="C962:E962"/>
    <mergeCell ref="C963:E963"/>
    <mergeCell ref="C964:E964"/>
    <mergeCell ref="C965:E965"/>
    <mergeCell ref="C966:E966"/>
    <mergeCell ref="C955:E955"/>
    <mergeCell ref="C956:E956"/>
    <mergeCell ref="C957:E957"/>
    <mergeCell ref="C958:E958"/>
    <mergeCell ref="C959:E959"/>
    <mergeCell ref="C960:E960"/>
    <mergeCell ref="C949:N949"/>
    <mergeCell ref="C950:E950"/>
    <mergeCell ref="C951:E951"/>
    <mergeCell ref="C952:N952"/>
    <mergeCell ref="C953:N953"/>
    <mergeCell ref="C954:N954"/>
    <mergeCell ref="C979:E979"/>
    <mergeCell ref="C980:E980"/>
    <mergeCell ref="C981:E981"/>
    <mergeCell ref="C982:N982"/>
    <mergeCell ref="C983:N983"/>
    <mergeCell ref="C984:N984"/>
    <mergeCell ref="C973:E973"/>
    <mergeCell ref="C974:E974"/>
    <mergeCell ref="C975:E975"/>
    <mergeCell ref="C976:E976"/>
    <mergeCell ref="C977:E977"/>
    <mergeCell ref="C978:E978"/>
    <mergeCell ref="C967:N967"/>
    <mergeCell ref="C968:N968"/>
    <mergeCell ref="C969:N969"/>
    <mergeCell ref="C970:E970"/>
    <mergeCell ref="C971:E971"/>
    <mergeCell ref="C972:E972"/>
    <mergeCell ref="C997:E997"/>
    <mergeCell ref="C998:E998"/>
    <mergeCell ref="C999:E999"/>
    <mergeCell ref="C1000:E1000"/>
    <mergeCell ref="C1001:E1001"/>
    <mergeCell ref="C1002:E1002"/>
    <mergeCell ref="C991:E991"/>
    <mergeCell ref="C992:E992"/>
    <mergeCell ref="C993:N993"/>
    <mergeCell ref="C994:N994"/>
    <mergeCell ref="C995:N995"/>
    <mergeCell ref="C996:E996"/>
    <mergeCell ref="C985:E985"/>
    <mergeCell ref="C986:E986"/>
    <mergeCell ref="C987:E987"/>
    <mergeCell ref="C988:E988"/>
    <mergeCell ref="C989:E989"/>
    <mergeCell ref="C990:E990"/>
    <mergeCell ref="C1015:E1015"/>
    <mergeCell ref="C1016:E1016"/>
    <mergeCell ref="C1017:N1017"/>
    <mergeCell ref="C1018:N1018"/>
    <mergeCell ref="C1019:E1019"/>
    <mergeCell ref="C1020:E1020"/>
    <mergeCell ref="C1009:E1009"/>
    <mergeCell ref="C1010:E1010"/>
    <mergeCell ref="C1011:E1011"/>
    <mergeCell ref="C1012:E1012"/>
    <mergeCell ref="C1013:E1013"/>
    <mergeCell ref="C1014:E1014"/>
    <mergeCell ref="C1003:E1003"/>
    <mergeCell ref="C1004:N1004"/>
    <mergeCell ref="C1005:N1005"/>
    <mergeCell ref="C1006:E1006"/>
    <mergeCell ref="C1007:E1007"/>
    <mergeCell ref="C1008:E1008"/>
    <mergeCell ref="C1033:E1033"/>
    <mergeCell ref="C1034:E1034"/>
    <mergeCell ref="C1035:E1035"/>
    <mergeCell ref="C1036:E1036"/>
    <mergeCell ref="C1037:E1037"/>
    <mergeCell ref="C1038:E1038"/>
    <mergeCell ref="C1027:E1027"/>
    <mergeCell ref="C1028:E1028"/>
    <mergeCell ref="C1029:E1029"/>
    <mergeCell ref="C1030:N1030"/>
    <mergeCell ref="C1031:N1031"/>
    <mergeCell ref="C1032:E1032"/>
    <mergeCell ref="C1021:E1021"/>
    <mergeCell ref="C1022:E1022"/>
    <mergeCell ref="C1023:E1023"/>
    <mergeCell ref="C1024:E1024"/>
    <mergeCell ref="C1025:E1025"/>
    <mergeCell ref="C1026:E1026"/>
    <mergeCell ref="C1051:E1051"/>
    <mergeCell ref="C1052:E1052"/>
    <mergeCell ref="C1053:E1053"/>
    <mergeCell ref="C1054:E1054"/>
    <mergeCell ref="C1055:E1055"/>
    <mergeCell ref="C1057:K1057"/>
    <mergeCell ref="C1045:E1045"/>
    <mergeCell ref="C1046:E1046"/>
    <mergeCell ref="C1047:E1047"/>
    <mergeCell ref="C1048:E1048"/>
    <mergeCell ref="C1049:E1049"/>
    <mergeCell ref="C1050:E1050"/>
    <mergeCell ref="C1039:E1039"/>
    <mergeCell ref="C1040:E1040"/>
    <mergeCell ref="C1041:E1041"/>
    <mergeCell ref="C1042:E1042"/>
    <mergeCell ref="C1043:N1043"/>
    <mergeCell ref="C1044:N1044"/>
    <mergeCell ref="C1070:E1070"/>
    <mergeCell ref="C1071:E1071"/>
    <mergeCell ref="C1072:E1072"/>
    <mergeCell ref="C1073:E1073"/>
    <mergeCell ref="C1074:E1074"/>
    <mergeCell ref="C1075:N1075"/>
    <mergeCell ref="C1064:E1064"/>
    <mergeCell ref="C1065:E1065"/>
    <mergeCell ref="C1066:E1066"/>
    <mergeCell ref="C1067:E1067"/>
    <mergeCell ref="C1068:E1068"/>
    <mergeCell ref="C1069:E1069"/>
    <mergeCell ref="A1058:N1058"/>
    <mergeCell ref="C1059:E1059"/>
    <mergeCell ref="C1060:N1060"/>
    <mergeCell ref="C1061:N1061"/>
    <mergeCell ref="C1062:N1062"/>
    <mergeCell ref="C1063:E1063"/>
    <mergeCell ref="C1088:E1088"/>
    <mergeCell ref="C1089:N1089"/>
    <mergeCell ref="C1090:E1090"/>
    <mergeCell ref="C1091:E1091"/>
    <mergeCell ref="C1092:N1092"/>
    <mergeCell ref="C1093:N1093"/>
    <mergeCell ref="C1082:E1082"/>
    <mergeCell ref="C1083:E1083"/>
    <mergeCell ref="C1084:E1084"/>
    <mergeCell ref="C1085:E1085"/>
    <mergeCell ref="C1086:E1086"/>
    <mergeCell ref="C1087:E1087"/>
    <mergeCell ref="C1076:N1076"/>
    <mergeCell ref="C1077:E1077"/>
    <mergeCell ref="C1078:E1078"/>
    <mergeCell ref="C1079:E1079"/>
    <mergeCell ref="C1080:E1080"/>
    <mergeCell ref="C1081:E1081"/>
    <mergeCell ref="C1106:E1106"/>
    <mergeCell ref="C1107:N1107"/>
    <mergeCell ref="C1108:E1108"/>
    <mergeCell ref="C1109:E1109"/>
    <mergeCell ref="C1110:N1110"/>
    <mergeCell ref="C1111:E1111"/>
    <mergeCell ref="C1100:E1100"/>
    <mergeCell ref="C1101:E1101"/>
    <mergeCell ref="C1102:E1102"/>
    <mergeCell ref="C1103:E1103"/>
    <mergeCell ref="C1104:E1104"/>
    <mergeCell ref="C1105:E1105"/>
    <mergeCell ref="C1094:N1094"/>
    <mergeCell ref="C1095:E1095"/>
    <mergeCell ref="C1096:E1096"/>
    <mergeCell ref="C1097:E1097"/>
    <mergeCell ref="C1098:E1098"/>
    <mergeCell ref="C1099:E1099"/>
    <mergeCell ref="C1124:E1124"/>
    <mergeCell ref="C1125:E1125"/>
    <mergeCell ref="C1126:E1126"/>
    <mergeCell ref="C1127:N1127"/>
    <mergeCell ref="C1128:N1128"/>
    <mergeCell ref="C1129:E1129"/>
    <mergeCell ref="C1118:E1118"/>
    <mergeCell ref="C1119:E1119"/>
    <mergeCell ref="C1120:E1120"/>
    <mergeCell ref="C1121:E1121"/>
    <mergeCell ref="C1122:E1122"/>
    <mergeCell ref="C1123:E1123"/>
    <mergeCell ref="C1112:E1112"/>
    <mergeCell ref="C1113:N1113"/>
    <mergeCell ref="C1114:N1114"/>
    <mergeCell ref="C1115:E1115"/>
    <mergeCell ref="C1116:E1116"/>
    <mergeCell ref="C1117:E1117"/>
    <mergeCell ref="C1142:N1142"/>
    <mergeCell ref="C1143:N1143"/>
    <mergeCell ref="C1144:N1144"/>
    <mergeCell ref="C1145:E1145"/>
    <mergeCell ref="C1146:E1146"/>
    <mergeCell ref="C1147:E1147"/>
    <mergeCell ref="C1136:E1136"/>
    <mergeCell ref="C1137:E1137"/>
    <mergeCell ref="C1138:E1138"/>
    <mergeCell ref="C1139:N1139"/>
    <mergeCell ref="C1140:E1140"/>
    <mergeCell ref="C1141:E1141"/>
    <mergeCell ref="C1130:E1130"/>
    <mergeCell ref="C1131:E1131"/>
    <mergeCell ref="C1132:E1132"/>
    <mergeCell ref="C1133:E1133"/>
    <mergeCell ref="C1134:E1134"/>
    <mergeCell ref="C1135:E1135"/>
    <mergeCell ref="C1160:E1160"/>
    <mergeCell ref="C1161:E1161"/>
    <mergeCell ref="C1162:E1162"/>
    <mergeCell ref="C1163:E1163"/>
    <mergeCell ref="C1164:E1164"/>
    <mergeCell ref="C1165:E1165"/>
    <mergeCell ref="C1154:E1154"/>
    <mergeCell ref="C1155:E1155"/>
    <mergeCell ref="C1156:E1156"/>
    <mergeCell ref="C1157:N1157"/>
    <mergeCell ref="C1158:N1158"/>
    <mergeCell ref="C1159:N1159"/>
    <mergeCell ref="C1148:E1148"/>
    <mergeCell ref="C1149:E1149"/>
    <mergeCell ref="C1150:E1150"/>
    <mergeCell ref="C1151:E1151"/>
    <mergeCell ref="C1152:E1152"/>
    <mergeCell ref="C1153:E1153"/>
    <mergeCell ref="C1178:E1178"/>
    <mergeCell ref="C1179:E1179"/>
    <mergeCell ref="C1180:E1180"/>
    <mergeCell ref="C1181:E1181"/>
    <mergeCell ref="C1182:E1182"/>
    <mergeCell ref="C1183:N1183"/>
    <mergeCell ref="C1172:N1172"/>
    <mergeCell ref="C1173:N1173"/>
    <mergeCell ref="C1174:N1174"/>
    <mergeCell ref="C1175:E1175"/>
    <mergeCell ref="C1176:E1176"/>
    <mergeCell ref="C1177:E1177"/>
    <mergeCell ref="C1166:E1166"/>
    <mergeCell ref="C1167:E1167"/>
    <mergeCell ref="C1168:E1168"/>
    <mergeCell ref="C1169:E1169"/>
    <mergeCell ref="C1170:E1170"/>
    <mergeCell ref="C1171:E1171"/>
    <mergeCell ref="C1196:E1196"/>
    <mergeCell ref="C1197:E1197"/>
    <mergeCell ref="C1198:E1198"/>
    <mergeCell ref="C1199:E1199"/>
    <mergeCell ref="C1200:E1200"/>
    <mergeCell ref="C1201:E1201"/>
    <mergeCell ref="C1190:E1190"/>
    <mergeCell ref="C1191:E1191"/>
    <mergeCell ref="C1192:E1192"/>
    <mergeCell ref="C1193:E1193"/>
    <mergeCell ref="C1194:N1194"/>
    <mergeCell ref="C1195:N1195"/>
    <mergeCell ref="C1184:N1184"/>
    <mergeCell ref="C1185:N1185"/>
    <mergeCell ref="C1186:E1186"/>
    <mergeCell ref="C1187:E1187"/>
    <mergeCell ref="C1188:E1188"/>
    <mergeCell ref="C1189:E1189"/>
    <mergeCell ref="C1214:E1214"/>
    <mergeCell ref="C1215:E1215"/>
    <mergeCell ref="C1216:E1216"/>
    <mergeCell ref="C1217:E1217"/>
    <mergeCell ref="C1218:E1218"/>
    <mergeCell ref="C1219:E1219"/>
    <mergeCell ref="C1208:N1208"/>
    <mergeCell ref="C1209:E1209"/>
    <mergeCell ref="C1210:E1210"/>
    <mergeCell ref="C1211:E1211"/>
    <mergeCell ref="C1212:E1212"/>
    <mergeCell ref="C1213:E1213"/>
    <mergeCell ref="C1202:E1202"/>
    <mergeCell ref="C1203:E1203"/>
    <mergeCell ref="C1204:E1204"/>
    <mergeCell ref="C1205:E1205"/>
    <mergeCell ref="C1206:E1206"/>
    <mergeCell ref="C1207:N1207"/>
    <mergeCell ref="C1232:E1232"/>
    <mergeCell ref="C1234:K1234"/>
    <mergeCell ref="A1235:N1235"/>
    <mergeCell ref="C1236:E1236"/>
    <mergeCell ref="C1237:N1237"/>
    <mergeCell ref="C1238:N1238"/>
    <mergeCell ref="C1226:E1226"/>
    <mergeCell ref="C1227:E1227"/>
    <mergeCell ref="C1228:E1228"/>
    <mergeCell ref="C1229:E1229"/>
    <mergeCell ref="C1230:E1230"/>
    <mergeCell ref="C1231:E1231"/>
    <mergeCell ref="C1220:N1220"/>
    <mergeCell ref="C1221:N1221"/>
    <mergeCell ref="C1222:E1222"/>
    <mergeCell ref="C1223:E1223"/>
    <mergeCell ref="C1224:E1224"/>
    <mergeCell ref="C1225:E1225"/>
    <mergeCell ref="C1251:N1251"/>
    <mergeCell ref="C1252:E1252"/>
    <mergeCell ref="C1253:E1253"/>
    <mergeCell ref="C1254:N1254"/>
    <mergeCell ref="C1255:N1255"/>
    <mergeCell ref="C1256:E1256"/>
    <mergeCell ref="C1245:E1245"/>
    <mergeCell ref="C1246:E1246"/>
    <mergeCell ref="C1247:E1247"/>
    <mergeCell ref="C1248:E1248"/>
    <mergeCell ref="C1249:E1249"/>
    <mergeCell ref="C1250:E1250"/>
    <mergeCell ref="C1239:E1239"/>
    <mergeCell ref="C1240:E1240"/>
    <mergeCell ref="C1241:E1241"/>
    <mergeCell ref="C1242:E1242"/>
    <mergeCell ref="C1243:E1243"/>
    <mergeCell ref="C1244:E1244"/>
    <mergeCell ref="C1269:E1269"/>
    <mergeCell ref="C1270:E1270"/>
    <mergeCell ref="C1271:N1271"/>
    <mergeCell ref="C1272:N1272"/>
    <mergeCell ref="C1273:E1273"/>
    <mergeCell ref="C1274:E1274"/>
    <mergeCell ref="C1263:E1263"/>
    <mergeCell ref="C1264:E1264"/>
    <mergeCell ref="C1265:E1265"/>
    <mergeCell ref="C1266:E1266"/>
    <mergeCell ref="C1267:E1267"/>
    <mergeCell ref="C1268:N1268"/>
    <mergeCell ref="C1257:E1257"/>
    <mergeCell ref="C1258:E1258"/>
    <mergeCell ref="C1259:E1259"/>
    <mergeCell ref="C1260:E1260"/>
    <mergeCell ref="C1261:E1261"/>
    <mergeCell ref="C1262:E1262"/>
    <mergeCell ref="C1287:E1287"/>
    <mergeCell ref="C1288:N1288"/>
    <mergeCell ref="C1289:N1289"/>
    <mergeCell ref="C1290:N1290"/>
    <mergeCell ref="C1291:E1291"/>
    <mergeCell ref="C1292:E1292"/>
    <mergeCell ref="C1281:E1281"/>
    <mergeCell ref="C1282:E1282"/>
    <mergeCell ref="C1283:E1283"/>
    <mergeCell ref="C1284:E1284"/>
    <mergeCell ref="C1285:N1285"/>
    <mergeCell ref="C1286:E1286"/>
    <mergeCell ref="C1275:E1275"/>
    <mergeCell ref="C1276:E1276"/>
    <mergeCell ref="C1277:E1277"/>
    <mergeCell ref="C1278:E1278"/>
    <mergeCell ref="C1279:E1279"/>
    <mergeCell ref="C1280:E1280"/>
    <mergeCell ref="C1305:E1305"/>
    <mergeCell ref="C1306:N1306"/>
    <mergeCell ref="C1307:E1307"/>
    <mergeCell ref="C1308:E1308"/>
    <mergeCell ref="C1309:N1309"/>
    <mergeCell ref="C1310:N1310"/>
    <mergeCell ref="C1299:E1299"/>
    <mergeCell ref="C1300:E1300"/>
    <mergeCell ref="C1301:E1301"/>
    <mergeCell ref="C1302:E1302"/>
    <mergeCell ref="C1303:N1303"/>
    <mergeCell ref="C1304:E1304"/>
    <mergeCell ref="C1293:E1293"/>
    <mergeCell ref="C1294:E1294"/>
    <mergeCell ref="C1295:E1295"/>
    <mergeCell ref="C1296:E1296"/>
    <mergeCell ref="C1297:E1297"/>
    <mergeCell ref="C1298:E1298"/>
    <mergeCell ref="C1323:N1323"/>
    <mergeCell ref="C1324:N1324"/>
    <mergeCell ref="C1325:E1325"/>
    <mergeCell ref="C1326:E1326"/>
    <mergeCell ref="C1327:E1327"/>
    <mergeCell ref="C1328:E1328"/>
    <mergeCell ref="C1317:E1317"/>
    <mergeCell ref="C1318:E1318"/>
    <mergeCell ref="C1319:E1319"/>
    <mergeCell ref="C1320:E1320"/>
    <mergeCell ref="C1321:E1321"/>
    <mergeCell ref="C1322:E1322"/>
    <mergeCell ref="C1311:E1311"/>
    <mergeCell ref="C1312:E1312"/>
    <mergeCell ref="C1313:E1313"/>
    <mergeCell ref="C1314:E1314"/>
    <mergeCell ref="C1315:E1315"/>
    <mergeCell ref="C1316:E1316"/>
    <mergeCell ref="C1341:E1341"/>
    <mergeCell ref="C1342:E1342"/>
    <mergeCell ref="C1343:E1343"/>
    <mergeCell ref="C1344:E1344"/>
    <mergeCell ref="C1345:E1345"/>
    <mergeCell ref="C1346:E1346"/>
    <mergeCell ref="C1335:N1335"/>
    <mergeCell ref="C1336:E1336"/>
    <mergeCell ref="C1337:E1337"/>
    <mergeCell ref="C1338:N1338"/>
    <mergeCell ref="C1339:N1339"/>
    <mergeCell ref="C1340:N1340"/>
    <mergeCell ref="C1329:E1329"/>
    <mergeCell ref="C1330:E1330"/>
    <mergeCell ref="C1331:E1331"/>
    <mergeCell ref="C1332:E1332"/>
    <mergeCell ref="C1333:E1333"/>
    <mergeCell ref="C1334:E1334"/>
    <mergeCell ref="C1359:E1359"/>
    <mergeCell ref="C1360:E1360"/>
    <mergeCell ref="C1361:E1361"/>
    <mergeCell ref="C1362:E1362"/>
    <mergeCell ref="C1363:E1363"/>
    <mergeCell ref="C1364:E1364"/>
    <mergeCell ref="C1353:N1353"/>
    <mergeCell ref="C1354:N1354"/>
    <mergeCell ref="C1355:N1355"/>
    <mergeCell ref="C1356:E1356"/>
    <mergeCell ref="C1357:E1357"/>
    <mergeCell ref="C1358:E1358"/>
    <mergeCell ref="C1347:E1347"/>
    <mergeCell ref="C1348:E1348"/>
    <mergeCell ref="C1349:E1349"/>
    <mergeCell ref="C1350:E1350"/>
    <mergeCell ref="C1351:E1351"/>
    <mergeCell ref="C1352:E1352"/>
    <mergeCell ref="C1377:E1377"/>
    <mergeCell ref="C1378:E1378"/>
    <mergeCell ref="C1379:N1379"/>
    <mergeCell ref="C1380:N1380"/>
    <mergeCell ref="C1381:N1381"/>
    <mergeCell ref="C1382:E1382"/>
    <mergeCell ref="C1371:E1371"/>
    <mergeCell ref="C1372:E1372"/>
    <mergeCell ref="C1373:E1373"/>
    <mergeCell ref="C1374:E1374"/>
    <mergeCell ref="C1375:E1375"/>
    <mergeCell ref="C1376:E1376"/>
    <mergeCell ref="C1365:E1365"/>
    <mergeCell ref="C1366:E1366"/>
    <mergeCell ref="C1367:E1367"/>
    <mergeCell ref="C1368:N1368"/>
    <mergeCell ref="C1369:N1369"/>
    <mergeCell ref="C1370:N1370"/>
    <mergeCell ref="C1395:E1395"/>
    <mergeCell ref="C1396:E1396"/>
    <mergeCell ref="C1397:E1397"/>
    <mergeCell ref="C1398:E1398"/>
    <mergeCell ref="C1399:E1399"/>
    <mergeCell ref="C1400:E1400"/>
    <mergeCell ref="C1389:E1389"/>
    <mergeCell ref="C1390:N1390"/>
    <mergeCell ref="C1391:N1391"/>
    <mergeCell ref="C1392:E1392"/>
    <mergeCell ref="C1393:E1393"/>
    <mergeCell ref="C1394:E1394"/>
    <mergeCell ref="C1383:E1383"/>
    <mergeCell ref="C1384:E1384"/>
    <mergeCell ref="C1385:E1385"/>
    <mergeCell ref="C1386:E1386"/>
    <mergeCell ref="C1387:E1387"/>
    <mergeCell ref="C1388:E1388"/>
    <mergeCell ref="C1413:E1413"/>
    <mergeCell ref="C1414:E1414"/>
    <mergeCell ref="C1415:E1415"/>
    <mergeCell ref="C1416:N1416"/>
    <mergeCell ref="C1417:N1417"/>
    <mergeCell ref="C1418:E1418"/>
    <mergeCell ref="C1407:E1407"/>
    <mergeCell ref="C1408:E1408"/>
    <mergeCell ref="C1409:E1409"/>
    <mergeCell ref="C1410:E1410"/>
    <mergeCell ref="C1411:E1411"/>
    <mergeCell ref="C1412:E1412"/>
    <mergeCell ref="C1401:E1401"/>
    <mergeCell ref="C1402:E1402"/>
    <mergeCell ref="C1403:N1403"/>
    <mergeCell ref="C1404:N1404"/>
    <mergeCell ref="C1405:E1405"/>
    <mergeCell ref="C1406:E1406"/>
    <mergeCell ref="C1431:E1431"/>
    <mergeCell ref="C1432:E1432"/>
    <mergeCell ref="C1433:E1433"/>
    <mergeCell ref="C1434:E1434"/>
    <mergeCell ref="C1435:E1435"/>
    <mergeCell ref="C1436:E1436"/>
    <mergeCell ref="C1425:E1425"/>
    <mergeCell ref="C1426:E1426"/>
    <mergeCell ref="C1427:E1427"/>
    <mergeCell ref="C1428:E1428"/>
    <mergeCell ref="C1429:N1429"/>
    <mergeCell ref="C1430:N1430"/>
    <mergeCell ref="C1419:E1419"/>
    <mergeCell ref="C1420:E1420"/>
    <mergeCell ref="C1421:E1421"/>
    <mergeCell ref="C1422:E1422"/>
    <mergeCell ref="C1423:E1423"/>
    <mergeCell ref="C1424:E1424"/>
    <mergeCell ref="C1450:N1450"/>
    <mergeCell ref="C1451:E1451"/>
    <mergeCell ref="A1452:N1452"/>
    <mergeCell ref="C1453:E1453"/>
    <mergeCell ref="C1454:N1454"/>
    <mergeCell ref="C1455:E1455"/>
    <mergeCell ref="A1444:N1444"/>
    <mergeCell ref="A1445:N1445"/>
    <mergeCell ref="C1446:E1446"/>
    <mergeCell ref="C1447:N1447"/>
    <mergeCell ref="C1448:E1448"/>
    <mergeCell ref="C1449:E1449"/>
    <mergeCell ref="C1437:E1437"/>
    <mergeCell ref="C1438:E1438"/>
    <mergeCell ref="C1439:E1439"/>
    <mergeCell ref="C1440:E1440"/>
    <mergeCell ref="C1441:E1441"/>
    <mergeCell ref="C1443:K1443"/>
    <mergeCell ref="C1470:N1470"/>
    <mergeCell ref="C1471:E1471"/>
    <mergeCell ref="C1472:E1472"/>
    <mergeCell ref="C1473:N1473"/>
    <mergeCell ref="C1474:N1474"/>
    <mergeCell ref="C1475:N1475"/>
    <mergeCell ref="C1463:N1463"/>
    <mergeCell ref="C1464:E1464"/>
    <mergeCell ref="C1466:K1466"/>
    <mergeCell ref="A1467:N1467"/>
    <mergeCell ref="C1468:E1468"/>
    <mergeCell ref="C1469:N1469"/>
    <mergeCell ref="C1457:K1457"/>
    <mergeCell ref="A1458:N1458"/>
    <mergeCell ref="C1459:E1459"/>
    <mergeCell ref="C1460:N1460"/>
    <mergeCell ref="C1461:E1461"/>
    <mergeCell ref="C1462:E1462"/>
    <mergeCell ref="C1488:N1488"/>
    <mergeCell ref="C1489:N1489"/>
    <mergeCell ref="C1490:E1490"/>
    <mergeCell ref="C1491:E1491"/>
    <mergeCell ref="C1492:N1492"/>
    <mergeCell ref="C1493:N1493"/>
    <mergeCell ref="C1482:N1482"/>
    <mergeCell ref="C1483:E1483"/>
    <mergeCell ref="C1484:E1484"/>
    <mergeCell ref="C1485:N1485"/>
    <mergeCell ref="C1486:E1486"/>
    <mergeCell ref="C1487:E1487"/>
    <mergeCell ref="C1476:N1476"/>
    <mergeCell ref="C1477:E1477"/>
    <mergeCell ref="C1478:E1478"/>
    <mergeCell ref="C1479:N1479"/>
    <mergeCell ref="C1480:N1480"/>
    <mergeCell ref="C1481:N1481"/>
    <mergeCell ref="C1506:N1506"/>
    <mergeCell ref="C1507:N1507"/>
    <mergeCell ref="C1508:E1508"/>
    <mergeCell ref="C1509:E1509"/>
    <mergeCell ref="C1510:N1510"/>
    <mergeCell ref="C1511:N1511"/>
    <mergeCell ref="C1500:N1500"/>
    <mergeCell ref="C1501:E1501"/>
    <mergeCell ref="C1502:E1502"/>
    <mergeCell ref="C1503:N1503"/>
    <mergeCell ref="C1504:E1504"/>
    <mergeCell ref="C1505:E1505"/>
    <mergeCell ref="C1494:E1494"/>
    <mergeCell ref="C1495:E1495"/>
    <mergeCell ref="C1496:N1496"/>
    <mergeCell ref="C1497:N1497"/>
    <mergeCell ref="C1498:E1498"/>
    <mergeCell ref="C1499:E1499"/>
    <mergeCell ref="C1524:E1524"/>
    <mergeCell ref="C1525:E1525"/>
    <mergeCell ref="C1526:N1526"/>
    <mergeCell ref="C1527:N1527"/>
    <mergeCell ref="C1528:E1528"/>
    <mergeCell ref="C1529:E1529"/>
    <mergeCell ref="C1518:N1518"/>
    <mergeCell ref="C1519:N1519"/>
    <mergeCell ref="C1520:E1520"/>
    <mergeCell ref="C1521:E1521"/>
    <mergeCell ref="C1522:N1522"/>
    <mergeCell ref="C1523:N1523"/>
    <mergeCell ref="C1512:E1512"/>
    <mergeCell ref="C1513:E1513"/>
    <mergeCell ref="C1514:N1514"/>
    <mergeCell ref="C1515:N1515"/>
    <mergeCell ref="C1516:E1516"/>
    <mergeCell ref="C1517:E1517"/>
    <mergeCell ref="C1542:N1542"/>
    <mergeCell ref="C1543:E1543"/>
    <mergeCell ref="C1544:E1544"/>
    <mergeCell ref="C1545:N1545"/>
    <mergeCell ref="C1546:N1546"/>
    <mergeCell ref="C1547:E1547"/>
    <mergeCell ref="C1536:E1536"/>
    <mergeCell ref="C1537:N1537"/>
    <mergeCell ref="C1538:N1538"/>
    <mergeCell ref="C1539:E1539"/>
    <mergeCell ref="C1540:E1540"/>
    <mergeCell ref="C1541:N1541"/>
    <mergeCell ref="C1530:N1530"/>
    <mergeCell ref="C1531:E1531"/>
    <mergeCell ref="C1532:E1532"/>
    <mergeCell ref="C1533:N1533"/>
    <mergeCell ref="C1534:N1534"/>
    <mergeCell ref="C1535:E1535"/>
    <mergeCell ref="C1560:N1560"/>
    <mergeCell ref="C1561:E1561"/>
    <mergeCell ref="C1562:E1562"/>
    <mergeCell ref="C1563:N1563"/>
    <mergeCell ref="C1564:E1564"/>
    <mergeCell ref="C1565:E1565"/>
    <mergeCell ref="C1554:N1554"/>
    <mergeCell ref="C1555:E1555"/>
    <mergeCell ref="C1556:E1556"/>
    <mergeCell ref="C1557:N1557"/>
    <mergeCell ref="C1558:E1558"/>
    <mergeCell ref="C1559:E1559"/>
    <mergeCell ref="C1548:E1548"/>
    <mergeCell ref="C1549:N1549"/>
    <mergeCell ref="C1550:N1550"/>
    <mergeCell ref="C1551:E1551"/>
    <mergeCell ref="C1552:E1552"/>
    <mergeCell ref="C1553:N1553"/>
    <mergeCell ref="C1580:K1580"/>
    <mergeCell ref="C1581:K1581"/>
    <mergeCell ref="C1582:K1582"/>
    <mergeCell ref="C1583:K1583"/>
    <mergeCell ref="C1584:K1584"/>
    <mergeCell ref="C1585:K1585"/>
    <mergeCell ref="C1574:K1574"/>
    <mergeCell ref="C1575:K1575"/>
    <mergeCell ref="C1576:K1576"/>
    <mergeCell ref="C1577:K1577"/>
    <mergeCell ref="C1578:K1578"/>
    <mergeCell ref="C1579:K1579"/>
    <mergeCell ref="C1566:N1566"/>
    <mergeCell ref="C1567:E1567"/>
    <mergeCell ref="C1568:E1568"/>
    <mergeCell ref="C1569:N1569"/>
    <mergeCell ref="C1570:E1570"/>
    <mergeCell ref="C1572:K1572"/>
    <mergeCell ref="C1598:K1598"/>
    <mergeCell ref="C1599:K1599"/>
    <mergeCell ref="C1600:K1600"/>
    <mergeCell ref="C1601:K1601"/>
    <mergeCell ref="C1602:K1602"/>
    <mergeCell ref="C1603:K1603"/>
    <mergeCell ref="C1592:K1592"/>
    <mergeCell ref="C1593:K1593"/>
    <mergeCell ref="C1594:K1594"/>
    <mergeCell ref="C1595:K1595"/>
    <mergeCell ref="C1596:K1596"/>
    <mergeCell ref="C1597:K1597"/>
    <mergeCell ref="C1586:K1586"/>
    <mergeCell ref="C1587:K1587"/>
    <mergeCell ref="C1588:K1588"/>
    <mergeCell ref="C1589:K1589"/>
    <mergeCell ref="C1590:K1590"/>
    <mergeCell ref="C1591:K1591"/>
    <mergeCell ref="A1623:N1623"/>
    <mergeCell ref="A1624:N1624"/>
    <mergeCell ref="A1625:N1625"/>
    <mergeCell ref="C1618:G1618"/>
    <mergeCell ref="H1618:L1618"/>
    <mergeCell ref="C1619:L1619"/>
    <mergeCell ref="C1620:G1620"/>
    <mergeCell ref="H1620:L1620"/>
    <mergeCell ref="C1621:L1621"/>
    <mergeCell ref="C1610:K1610"/>
    <mergeCell ref="C1611:K1611"/>
    <mergeCell ref="C1612:K1612"/>
    <mergeCell ref="C1613:K1613"/>
    <mergeCell ref="C1614:K1614"/>
    <mergeCell ref="C1615:K1615"/>
    <mergeCell ref="C1604:K1604"/>
    <mergeCell ref="C1605:K1605"/>
    <mergeCell ref="C1606:K1606"/>
    <mergeCell ref="C1607:K1607"/>
    <mergeCell ref="C1608:K1608"/>
    <mergeCell ref="C1609:K1609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1626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35"/>
  <sheetViews>
    <sheetView topLeftCell="A100" workbookViewId="0">
      <selection activeCell="A126" sqref="A126:XFD129"/>
    </sheetView>
  </sheetViews>
  <sheetFormatPr defaultColWidth="9.140625" defaultRowHeight="11.25" customHeight="1" x14ac:dyDescent="0.2"/>
  <cols>
    <col min="1" max="1" width="9.140625" style="62" customWidth="1"/>
    <col min="2" max="2" width="20.140625" style="165" customWidth="1"/>
    <col min="3" max="3" width="13.42578125" style="165" customWidth="1"/>
    <col min="4" max="4" width="12.85546875" style="165" customWidth="1"/>
    <col min="5" max="5" width="13.28515625" style="165" customWidth="1"/>
    <col min="6" max="6" width="8.5703125" style="165" customWidth="1"/>
    <col min="7" max="7" width="7.85546875" style="165" customWidth="1"/>
    <col min="8" max="8" width="8.42578125" style="165" customWidth="1"/>
    <col min="9" max="9" width="13" style="165" customWidth="1"/>
    <col min="10" max="10" width="12.42578125" style="165" customWidth="1"/>
    <col min="11" max="11" width="8.5703125" style="165" customWidth="1"/>
    <col min="12" max="12" width="12.85546875" style="165" customWidth="1"/>
    <col min="13" max="13" width="7.42578125" style="165" customWidth="1"/>
    <col min="14" max="14" width="13.42578125" style="165" customWidth="1"/>
    <col min="15" max="15" width="14.5703125" style="165" hidden="1" customWidth="1"/>
    <col min="16" max="16" width="78.28515625" style="165" hidden="1" customWidth="1"/>
    <col min="17" max="17" width="73.7109375" style="165" hidden="1" customWidth="1"/>
    <col min="18" max="21" width="9.140625" style="165"/>
    <col min="22" max="27" width="84" style="94" hidden="1" customWidth="1"/>
    <col min="28" max="30" width="161.42578125" style="94" hidden="1" customWidth="1"/>
    <col min="31" max="31" width="34.7109375" style="94" hidden="1" customWidth="1"/>
    <col min="32" max="32" width="161.42578125" style="94" hidden="1" customWidth="1"/>
    <col min="33" max="33" width="39.5703125" style="94" hidden="1" customWidth="1"/>
    <col min="34" max="34" width="132.140625" style="94" hidden="1" customWidth="1"/>
    <col min="35" max="38" width="39.5703125" style="94" hidden="1" customWidth="1"/>
    <col min="39" max="39" width="132.140625" style="94" hidden="1" customWidth="1"/>
    <col min="40" max="45" width="98.42578125" style="94" hidden="1" customWidth="1"/>
    <col min="46" max="46" width="56" style="94" hidden="1" customWidth="1"/>
    <col min="47" max="47" width="55.28515625" style="94" hidden="1" customWidth="1"/>
    <col min="48" max="48" width="56" style="94" hidden="1" customWidth="1"/>
    <col min="49" max="49" width="55.28515625" style="94" hidden="1" customWidth="1"/>
    <col min="50" max="16384" width="9.140625" style="165"/>
  </cols>
  <sheetData>
    <row r="1" spans="1:29" customFormat="1" ht="15" x14ac:dyDescent="0.25">
      <c r="N1" s="48" t="s">
        <v>73</v>
      </c>
    </row>
    <row r="2" spans="1:29" customFormat="1" ht="11.25" customHeight="1" x14ac:dyDescent="0.25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50" t="s">
        <v>74</v>
      </c>
    </row>
    <row r="3" spans="1:29" customFormat="1" ht="6.75" customHeight="1" x14ac:dyDescent="0.25">
      <c r="A3" s="49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48"/>
    </row>
    <row r="4" spans="1:29" customFormat="1" ht="2.25" customHeight="1" x14ac:dyDescent="0.25">
      <c r="A4" s="52"/>
      <c r="B4" s="53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</row>
    <row r="5" spans="1:29" customFormat="1" ht="11.25" customHeight="1" x14ac:dyDescent="0.25">
      <c r="A5" s="52" t="s">
        <v>75</v>
      </c>
      <c r="B5" s="53"/>
      <c r="C5" s="49"/>
      <c r="E5" s="49"/>
      <c r="F5" s="49"/>
      <c r="G5" s="224" t="s">
        <v>76</v>
      </c>
      <c r="H5" s="224"/>
      <c r="I5" s="224"/>
      <c r="J5" s="224"/>
      <c r="K5" s="224"/>
      <c r="L5" s="224"/>
      <c r="M5" s="224"/>
      <c r="N5" s="224"/>
    </row>
    <row r="6" spans="1:29" customFormat="1" ht="22.5" customHeight="1" x14ac:dyDescent="0.25">
      <c r="A6" s="52" t="s">
        <v>77</v>
      </c>
      <c r="B6" s="53"/>
      <c r="C6" s="49"/>
      <c r="E6" s="54"/>
      <c r="F6" s="54"/>
      <c r="G6" s="232" t="s">
        <v>78</v>
      </c>
      <c r="H6" s="232"/>
      <c r="I6" s="232"/>
      <c r="J6" s="232"/>
      <c r="K6" s="232"/>
      <c r="L6" s="232"/>
      <c r="M6" s="232"/>
      <c r="N6" s="232"/>
      <c r="V6" s="55" t="s">
        <v>78</v>
      </c>
    </row>
    <row r="7" spans="1:29" customFormat="1" ht="90" customHeight="1" x14ac:dyDescent="0.25">
      <c r="A7" s="231" t="s">
        <v>79</v>
      </c>
      <c r="B7" s="231"/>
      <c r="C7" s="231"/>
      <c r="D7" s="231"/>
      <c r="E7" s="231"/>
      <c r="F7" s="231"/>
      <c r="G7" s="232" t="s">
        <v>80</v>
      </c>
      <c r="H7" s="232"/>
      <c r="I7" s="232"/>
      <c r="J7" s="232"/>
      <c r="K7" s="232"/>
      <c r="L7" s="232"/>
      <c r="M7" s="232"/>
      <c r="N7" s="232"/>
      <c r="P7" s="56" t="s">
        <v>79</v>
      </c>
      <c r="Q7" s="56" t="s">
        <v>80</v>
      </c>
      <c r="R7" s="57"/>
      <c r="S7" s="57"/>
      <c r="T7" s="57"/>
      <c r="U7" s="57"/>
      <c r="W7" s="55" t="s">
        <v>80</v>
      </c>
    </row>
    <row r="8" spans="1:29" customFormat="1" ht="67.5" customHeight="1" x14ac:dyDescent="0.25">
      <c r="A8" s="234" t="s">
        <v>81</v>
      </c>
      <c r="B8" s="234"/>
      <c r="C8" s="234"/>
      <c r="D8" s="234"/>
      <c r="E8" s="234"/>
      <c r="F8" s="234"/>
      <c r="G8" s="232"/>
      <c r="H8" s="232"/>
      <c r="I8" s="232"/>
      <c r="J8" s="232"/>
      <c r="K8" s="232"/>
      <c r="L8" s="232"/>
      <c r="M8" s="232"/>
      <c r="N8" s="232"/>
      <c r="P8" s="56" t="s">
        <v>82</v>
      </c>
      <c r="Q8" s="56"/>
      <c r="R8" s="57"/>
      <c r="S8" s="57"/>
      <c r="T8" s="57"/>
      <c r="U8" s="57"/>
      <c r="X8" s="55" t="s">
        <v>83</v>
      </c>
    </row>
    <row r="9" spans="1:29" customFormat="1" ht="33.75" customHeight="1" x14ac:dyDescent="0.25">
      <c r="A9" s="231" t="s">
        <v>84</v>
      </c>
      <c r="B9" s="231"/>
      <c r="C9" s="231"/>
      <c r="D9" s="231"/>
      <c r="E9" s="231"/>
      <c r="F9" s="231"/>
      <c r="G9" s="232"/>
      <c r="H9" s="232"/>
      <c r="I9" s="232"/>
      <c r="J9" s="232"/>
      <c r="K9" s="232"/>
      <c r="L9" s="232"/>
      <c r="M9" s="232"/>
      <c r="N9" s="232"/>
      <c r="P9" s="56" t="s">
        <v>84</v>
      </c>
      <c r="Q9" s="56"/>
      <c r="R9" s="57"/>
      <c r="S9" s="57"/>
      <c r="T9" s="57"/>
      <c r="U9" s="57"/>
      <c r="Y9" s="55" t="s">
        <v>83</v>
      </c>
    </row>
    <row r="10" spans="1:29" customFormat="1" ht="11.25" customHeight="1" x14ac:dyDescent="0.25">
      <c r="A10" s="233" t="s">
        <v>85</v>
      </c>
      <c r="B10" s="233"/>
      <c r="C10" s="233"/>
      <c r="D10" s="233"/>
      <c r="E10" s="233"/>
      <c r="F10" s="233"/>
      <c r="G10" s="232" t="s">
        <v>86</v>
      </c>
      <c r="H10" s="232"/>
      <c r="I10" s="232"/>
      <c r="J10" s="232"/>
      <c r="K10" s="232"/>
      <c r="L10" s="232"/>
      <c r="M10" s="232"/>
      <c r="N10" s="232"/>
      <c r="Z10" s="55" t="s">
        <v>86</v>
      </c>
    </row>
    <row r="11" spans="1:29" customFormat="1" ht="15" x14ac:dyDescent="0.25">
      <c r="A11" s="233" t="s">
        <v>87</v>
      </c>
      <c r="B11" s="233"/>
      <c r="C11" s="233"/>
      <c r="D11" s="233"/>
      <c r="E11" s="233"/>
      <c r="F11" s="233"/>
      <c r="G11" s="232"/>
      <c r="H11" s="232"/>
      <c r="I11" s="232"/>
      <c r="J11" s="232"/>
      <c r="K11" s="232"/>
      <c r="L11" s="232"/>
      <c r="M11" s="232"/>
      <c r="N11" s="232"/>
      <c r="AA11" s="55" t="s">
        <v>83</v>
      </c>
    </row>
    <row r="12" spans="1:29" customFormat="1" ht="3.75" customHeight="1" x14ac:dyDescent="0.25">
      <c r="A12" s="58"/>
      <c r="B12" s="49"/>
      <c r="C12" s="49"/>
      <c r="D12" s="49"/>
      <c r="E12" s="49"/>
      <c r="F12" s="53"/>
      <c r="G12" s="53"/>
      <c r="H12" s="53"/>
      <c r="I12" s="53"/>
      <c r="J12" s="53"/>
      <c r="K12" s="53"/>
      <c r="L12" s="53"/>
      <c r="M12" s="53"/>
      <c r="N12" s="53"/>
    </row>
    <row r="13" spans="1:29" customFormat="1" ht="15" x14ac:dyDescent="0.25">
      <c r="A13" s="228"/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AB13" s="55" t="s">
        <v>83</v>
      </c>
    </row>
    <row r="14" spans="1:29" customFormat="1" ht="15" x14ac:dyDescent="0.25">
      <c r="A14" s="223" t="s">
        <v>7</v>
      </c>
      <c r="B14" s="223"/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/>
    </row>
    <row r="15" spans="1:29" customFormat="1" ht="5.25" customHeight="1" x14ac:dyDescent="0.25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</row>
    <row r="16" spans="1:29" customFormat="1" ht="15" x14ac:dyDescent="0.25">
      <c r="A16" s="228"/>
      <c r="B16" s="228"/>
      <c r="C16" s="228"/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AC16" s="55" t="s">
        <v>83</v>
      </c>
    </row>
    <row r="17" spans="1:31" customFormat="1" ht="15" x14ac:dyDescent="0.25">
      <c r="A17" s="223" t="s">
        <v>88</v>
      </c>
      <c r="B17" s="223"/>
      <c r="C17" s="223"/>
      <c r="D17" s="223"/>
      <c r="E17" s="223"/>
      <c r="F17" s="223"/>
      <c r="G17" s="223"/>
      <c r="H17" s="223"/>
      <c r="I17" s="223"/>
      <c r="J17" s="223"/>
      <c r="K17" s="223"/>
      <c r="L17" s="223"/>
      <c r="M17" s="223"/>
      <c r="N17" s="223"/>
    </row>
    <row r="18" spans="1:31" customFormat="1" ht="21" customHeight="1" x14ac:dyDescent="0.25">
      <c r="A18" s="229" t="s">
        <v>970</v>
      </c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</row>
    <row r="19" spans="1:31" customFormat="1" ht="3.75" customHeight="1" x14ac:dyDescent="0.25">
      <c r="A19" s="60"/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</row>
    <row r="20" spans="1:31" customFormat="1" ht="15" x14ac:dyDescent="0.25">
      <c r="A20" s="230" t="s">
        <v>916</v>
      </c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0"/>
      <c r="N20" s="230"/>
      <c r="AD20" s="55" t="s">
        <v>916</v>
      </c>
    </row>
    <row r="21" spans="1:31" customFormat="1" ht="12" customHeight="1" x14ac:dyDescent="0.25">
      <c r="A21" s="223" t="s">
        <v>91</v>
      </c>
      <c r="B21" s="223"/>
      <c r="C21" s="223"/>
      <c r="D21" s="223"/>
      <c r="E21" s="223"/>
      <c r="F21" s="223"/>
      <c r="G21" s="223"/>
      <c r="H21" s="223"/>
      <c r="I21" s="223"/>
      <c r="J21" s="223"/>
      <c r="K21" s="223"/>
      <c r="L21" s="223"/>
      <c r="M21" s="223"/>
      <c r="N21" s="223"/>
    </row>
    <row r="22" spans="1:31" customFormat="1" ht="12" customHeight="1" x14ac:dyDescent="0.25">
      <c r="A22" s="49" t="s">
        <v>92</v>
      </c>
      <c r="B22" s="61" t="s">
        <v>93</v>
      </c>
      <c r="C22" s="62" t="s">
        <v>94</v>
      </c>
      <c r="D22" s="62"/>
      <c r="E22" s="62"/>
      <c r="F22" s="54"/>
      <c r="G22" s="54"/>
      <c r="H22" s="54"/>
      <c r="I22" s="54"/>
      <c r="J22" s="54"/>
      <c r="K22" s="54"/>
      <c r="L22" s="54"/>
      <c r="M22" s="54"/>
      <c r="N22" s="54"/>
    </row>
    <row r="23" spans="1:31" customFormat="1" ht="12" customHeight="1" x14ac:dyDescent="0.25">
      <c r="A23" s="49" t="s">
        <v>95</v>
      </c>
      <c r="B23" s="224"/>
      <c r="C23" s="224"/>
      <c r="D23" s="224"/>
      <c r="E23" s="224"/>
      <c r="F23" s="224"/>
      <c r="G23" s="54"/>
      <c r="H23" s="54"/>
      <c r="I23" s="54"/>
      <c r="J23" s="54"/>
      <c r="K23" s="54"/>
      <c r="L23" s="54"/>
      <c r="M23" s="54"/>
      <c r="N23" s="54"/>
    </row>
    <row r="24" spans="1:31" customFormat="1" ht="15" x14ac:dyDescent="0.25">
      <c r="A24" s="49"/>
      <c r="B24" s="225" t="s">
        <v>96</v>
      </c>
      <c r="C24" s="225"/>
      <c r="D24" s="225"/>
      <c r="E24" s="225"/>
      <c r="F24" s="225"/>
      <c r="G24" s="63"/>
      <c r="H24" s="63"/>
      <c r="I24" s="63"/>
      <c r="J24" s="63"/>
      <c r="K24" s="63"/>
      <c r="L24" s="63"/>
      <c r="M24" s="64"/>
      <c r="N24" s="63"/>
    </row>
    <row r="25" spans="1:31" customFormat="1" ht="5.25" customHeight="1" x14ac:dyDescent="0.25">
      <c r="A25" s="49"/>
      <c r="B25" s="49"/>
      <c r="C25" s="49"/>
      <c r="D25" s="65"/>
      <c r="E25" s="65"/>
      <c r="F25" s="65"/>
      <c r="G25" s="65"/>
      <c r="H25" s="65"/>
      <c r="I25" s="65"/>
      <c r="J25" s="65"/>
      <c r="K25" s="65"/>
      <c r="L25" s="65"/>
      <c r="M25" s="63"/>
      <c r="N25" s="63"/>
    </row>
    <row r="26" spans="1:31" customFormat="1" ht="15" x14ac:dyDescent="0.25">
      <c r="A26" s="66" t="s">
        <v>97</v>
      </c>
      <c r="B26" s="49"/>
      <c r="C26" s="49"/>
      <c r="D26" s="226" t="s">
        <v>446</v>
      </c>
      <c r="E26" s="226"/>
      <c r="F26" s="226"/>
      <c r="G26" s="67"/>
      <c r="H26" s="67"/>
      <c r="I26" s="67"/>
      <c r="J26" s="67"/>
      <c r="K26" s="67"/>
      <c r="L26" s="67"/>
      <c r="M26" s="67"/>
      <c r="N26" s="67"/>
      <c r="AE26" s="55" t="s">
        <v>83</v>
      </c>
    </row>
    <row r="27" spans="1:31" customFormat="1" ht="7.5" customHeight="1" x14ac:dyDescent="0.25">
      <c r="A27" s="49"/>
      <c r="B27" s="51"/>
      <c r="C27" s="51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</row>
    <row r="28" spans="1:31" customFormat="1" ht="12" customHeight="1" x14ac:dyDescent="0.25">
      <c r="A28" s="66" t="s">
        <v>99</v>
      </c>
      <c r="B28" s="51"/>
      <c r="C28" s="69">
        <v>88.49</v>
      </c>
      <c r="D28" s="70" t="s">
        <v>971</v>
      </c>
      <c r="E28" s="71" t="s">
        <v>101</v>
      </c>
      <c r="G28" s="51"/>
      <c r="H28" s="51"/>
      <c r="I28" s="51"/>
      <c r="J28" s="51"/>
      <c r="K28" s="51"/>
      <c r="L28" s="72"/>
      <c r="M28" s="72"/>
      <c r="N28" s="51"/>
    </row>
    <row r="29" spans="1:31" customFormat="1" ht="11.25" customHeight="1" x14ac:dyDescent="0.25">
      <c r="A29" s="49"/>
      <c r="B29" s="73" t="s">
        <v>102</v>
      </c>
      <c r="C29" s="74"/>
      <c r="D29" s="75"/>
      <c r="E29" s="71"/>
      <c r="G29" s="51"/>
    </row>
    <row r="30" spans="1:31" customFormat="1" ht="12" customHeight="1" x14ac:dyDescent="0.25">
      <c r="A30" s="49"/>
      <c r="B30" s="76" t="s">
        <v>103</v>
      </c>
      <c r="C30" s="69">
        <v>0</v>
      </c>
      <c r="D30" s="70" t="s">
        <v>110</v>
      </c>
      <c r="E30" s="71" t="s">
        <v>101</v>
      </c>
      <c r="G30" s="51" t="s">
        <v>105</v>
      </c>
      <c r="I30" s="51"/>
      <c r="J30" s="51"/>
      <c r="K30" s="51"/>
      <c r="L30" s="69">
        <v>36.56</v>
      </c>
      <c r="M30" s="77" t="s">
        <v>972</v>
      </c>
      <c r="N30" s="71" t="s">
        <v>101</v>
      </c>
    </row>
    <row r="31" spans="1:31" customFormat="1" ht="12" customHeight="1" x14ac:dyDescent="0.25">
      <c r="A31" s="49"/>
      <c r="B31" s="76" t="s">
        <v>13</v>
      </c>
      <c r="C31" s="69">
        <v>0</v>
      </c>
      <c r="D31" s="78" t="s">
        <v>110</v>
      </c>
      <c r="E31" s="71" t="s">
        <v>101</v>
      </c>
      <c r="G31" s="51" t="s">
        <v>108</v>
      </c>
      <c r="I31" s="51"/>
      <c r="J31" s="51"/>
      <c r="K31" s="51"/>
      <c r="L31" s="227">
        <v>58.09</v>
      </c>
      <c r="M31" s="227"/>
      <c r="N31" s="71" t="s">
        <v>109</v>
      </c>
    </row>
    <row r="32" spans="1:31" customFormat="1" ht="12" customHeight="1" x14ac:dyDescent="0.25">
      <c r="A32" s="49"/>
      <c r="B32" s="76" t="s">
        <v>14</v>
      </c>
      <c r="C32" s="69">
        <v>0</v>
      </c>
      <c r="D32" s="78" t="s">
        <v>110</v>
      </c>
      <c r="E32" s="71" t="s">
        <v>101</v>
      </c>
      <c r="G32" s="51" t="s">
        <v>111</v>
      </c>
      <c r="I32" s="51"/>
      <c r="J32" s="51"/>
      <c r="K32" s="51"/>
      <c r="L32" s="227"/>
      <c r="M32" s="227"/>
      <c r="N32" s="71" t="s">
        <v>109</v>
      </c>
    </row>
    <row r="33" spans="1:38" customFormat="1" ht="12" customHeight="1" x14ac:dyDescent="0.25">
      <c r="A33" s="49"/>
      <c r="B33" s="76" t="s">
        <v>15</v>
      </c>
      <c r="C33" s="69">
        <v>76.77</v>
      </c>
      <c r="D33" s="70" t="s">
        <v>973</v>
      </c>
      <c r="E33" s="71" t="s">
        <v>101</v>
      </c>
      <c r="G33" s="51"/>
      <c r="H33" s="51"/>
      <c r="I33" s="51"/>
      <c r="J33" s="51"/>
      <c r="K33" s="51"/>
      <c r="L33" s="221" t="s">
        <v>112</v>
      </c>
      <c r="M33" s="221"/>
      <c r="N33" s="51"/>
    </row>
    <row r="34" spans="1:38" customFormat="1" ht="7.5" customHeight="1" x14ac:dyDescent="0.25">
      <c r="A34" s="79"/>
    </row>
    <row r="35" spans="1:38" customFormat="1" ht="23.25" customHeight="1" x14ac:dyDescent="0.25">
      <c r="A35" s="222" t="s">
        <v>8</v>
      </c>
      <c r="B35" s="219" t="s">
        <v>9</v>
      </c>
      <c r="C35" s="219" t="s">
        <v>113</v>
      </c>
      <c r="D35" s="219"/>
      <c r="E35" s="219"/>
      <c r="F35" s="219" t="s">
        <v>114</v>
      </c>
      <c r="G35" s="219" t="s">
        <v>115</v>
      </c>
      <c r="H35" s="219"/>
      <c r="I35" s="219"/>
      <c r="J35" s="219" t="s">
        <v>116</v>
      </c>
      <c r="K35" s="219"/>
      <c r="L35" s="219"/>
      <c r="M35" s="219" t="s">
        <v>117</v>
      </c>
      <c r="N35" s="219" t="s">
        <v>118</v>
      </c>
    </row>
    <row r="36" spans="1:38" customFormat="1" ht="28.5" customHeight="1" x14ac:dyDescent="0.25">
      <c r="A36" s="222"/>
      <c r="B36" s="219"/>
      <c r="C36" s="219"/>
      <c r="D36" s="219"/>
      <c r="E36" s="219"/>
      <c r="F36" s="219"/>
      <c r="G36" s="219"/>
      <c r="H36" s="219"/>
      <c r="I36" s="219"/>
      <c r="J36" s="219"/>
      <c r="K36" s="219"/>
      <c r="L36" s="219"/>
      <c r="M36" s="219"/>
      <c r="N36" s="219"/>
    </row>
    <row r="37" spans="1:38" customFormat="1" ht="22.5" x14ac:dyDescent="0.25">
      <c r="A37" s="222"/>
      <c r="B37" s="219"/>
      <c r="C37" s="219"/>
      <c r="D37" s="219"/>
      <c r="E37" s="219"/>
      <c r="F37" s="219"/>
      <c r="G37" s="80" t="s">
        <v>119</v>
      </c>
      <c r="H37" s="80" t="s">
        <v>120</v>
      </c>
      <c r="I37" s="80" t="s">
        <v>121</v>
      </c>
      <c r="J37" s="80" t="s">
        <v>119</v>
      </c>
      <c r="K37" s="80" t="s">
        <v>120</v>
      </c>
      <c r="L37" s="80" t="s">
        <v>16</v>
      </c>
      <c r="M37" s="219"/>
      <c r="N37" s="219"/>
    </row>
    <row r="38" spans="1:38" customFormat="1" ht="15" x14ac:dyDescent="0.25">
      <c r="A38" s="81">
        <v>1</v>
      </c>
      <c r="B38" s="82">
        <v>2</v>
      </c>
      <c r="C38" s="220">
        <v>3</v>
      </c>
      <c r="D38" s="220"/>
      <c r="E38" s="220"/>
      <c r="F38" s="82">
        <v>4</v>
      </c>
      <c r="G38" s="82">
        <v>5</v>
      </c>
      <c r="H38" s="82">
        <v>6</v>
      </c>
      <c r="I38" s="82">
        <v>7</v>
      </c>
      <c r="J38" s="82">
        <v>8</v>
      </c>
      <c r="K38" s="82">
        <v>9</v>
      </c>
      <c r="L38" s="82">
        <v>10</v>
      </c>
      <c r="M38" s="82">
        <v>11</v>
      </c>
      <c r="N38" s="82">
        <v>12</v>
      </c>
    </row>
    <row r="39" spans="1:38" customFormat="1" ht="15" x14ac:dyDescent="0.25">
      <c r="A39" s="212" t="s">
        <v>450</v>
      </c>
      <c r="B39" s="213"/>
      <c r="C39" s="213"/>
      <c r="D39" s="213"/>
      <c r="E39" s="213"/>
      <c r="F39" s="213"/>
      <c r="G39" s="213"/>
      <c r="H39" s="213"/>
      <c r="I39" s="213"/>
      <c r="J39" s="213"/>
      <c r="K39" s="213"/>
      <c r="L39" s="213"/>
      <c r="M39" s="213"/>
      <c r="N39" s="214"/>
      <c r="AF39" s="83" t="s">
        <v>450</v>
      </c>
    </row>
    <row r="40" spans="1:38" customFormat="1" ht="23.25" x14ac:dyDescent="0.25">
      <c r="A40" s="84" t="s">
        <v>123</v>
      </c>
      <c r="B40" s="85" t="s">
        <v>451</v>
      </c>
      <c r="C40" s="210" t="s">
        <v>452</v>
      </c>
      <c r="D40" s="210"/>
      <c r="E40" s="210"/>
      <c r="F40" s="86" t="s">
        <v>453</v>
      </c>
      <c r="G40" s="87"/>
      <c r="H40" s="87"/>
      <c r="I40" s="88">
        <v>47</v>
      </c>
      <c r="J40" s="89"/>
      <c r="K40" s="87"/>
      <c r="L40" s="89"/>
      <c r="M40" s="87"/>
      <c r="N40" s="90"/>
      <c r="AF40" s="83"/>
      <c r="AG40" s="91" t="s">
        <v>452</v>
      </c>
    </row>
    <row r="41" spans="1:38" customFormat="1" ht="15" x14ac:dyDescent="0.25">
      <c r="A41" s="92"/>
      <c r="B41" s="93"/>
      <c r="C41" s="203" t="s">
        <v>454</v>
      </c>
      <c r="D41" s="203"/>
      <c r="E41" s="203"/>
      <c r="F41" s="203"/>
      <c r="G41" s="203"/>
      <c r="H41" s="203"/>
      <c r="I41" s="203"/>
      <c r="J41" s="203"/>
      <c r="K41" s="203"/>
      <c r="L41" s="203"/>
      <c r="M41" s="203"/>
      <c r="N41" s="211"/>
      <c r="AF41" s="83"/>
      <c r="AG41" s="91"/>
      <c r="AH41" s="94" t="s">
        <v>454</v>
      </c>
    </row>
    <row r="42" spans="1:38" customFormat="1" ht="15" x14ac:dyDescent="0.25">
      <c r="A42" s="95"/>
      <c r="B42" s="93" t="s">
        <v>130</v>
      </c>
      <c r="C42" s="208" t="s">
        <v>131</v>
      </c>
      <c r="D42" s="208"/>
      <c r="E42" s="208"/>
      <c r="F42" s="96"/>
      <c r="G42" s="97"/>
      <c r="H42" s="97"/>
      <c r="I42" s="97"/>
      <c r="J42" s="98">
        <v>12.81</v>
      </c>
      <c r="K42" s="116">
        <v>0.8</v>
      </c>
      <c r="L42" s="98">
        <v>481.66</v>
      </c>
      <c r="M42" s="99">
        <v>49.13</v>
      </c>
      <c r="N42" s="100">
        <v>23663.96</v>
      </c>
      <c r="AF42" s="83"/>
      <c r="AG42" s="91"/>
      <c r="AI42" s="94" t="s">
        <v>131</v>
      </c>
    </row>
    <row r="43" spans="1:38" customFormat="1" ht="15" x14ac:dyDescent="0.25">
      <c r="A43" s="102"/>
      <c r="B43" s="93"/>
      <c r="C43" s="208" t="s">
        <v>136</v>
      </c>
      <c r="D43" s="208"/>
      <c r="E43" s="208"/>
      <c r="F43" s="96" t="s">
        <v>137</v>
      </c>
      <c r="G43" s="111">
        <v>1</v>
      </c>
      <c r="H43" s="116">
        <v>0.8</v>
      </c>
      <c r="I43" s="116">
        <v>37.6</v>
      </c>
      <c r="J43" s="104"/>
      <c r="K43" s="97"/>
      <c r="L43" s="104"/>
      <c r="M43" s="97"/>
      <c r="N43" s="105"/>
      <c r="AF43" s="83"/>
      <c r="AG43" s="91"/>
      <c r="AJ43" s="94" t="s">
        <v>136</v>
      </c>
    </row>
    <row r="44" spans="1:38" customFormat="1" ht="15" x14ac:dyDescent="0.25">
      <c r="A44" s="95"/>
      <c r="B44" s="93"/>
      <c r="C44" s="218" t="s">
        <v>139</v>
      </c>
      <c r="D44" s="218"/>
      <c r="E44" s="218"/>
      <c r="F44" s="106"/>
      <c r="G44" s="107"/>
      <c r="H44" s="107"/>
      <c r="I44" s="107"/>
      <c r="J44" s="108">
        <v>12.81</v>
      </c>
      <c r="K44" s="107"/>
      <c r="L44" s="108">
        <v>481.66</v>
      </c>
      <c r="M44" s="107"/>
      <c r="N44" s="110">
        <v>23663.96</v>
      </c>
      <c r="AF44" s="83"/>
      <c r="AG44" s="91"/>
      <c r="AK44" s="94" t="s">
        <v>139</v>
      </c>
    </row>
    <row r="45" spans="1:38" customFormat="1" ht="15" x14ac:dyDescent="0.25">
      <c r="A45" s="102"/>
      <c r="B45" s="93"/>
      <c r="C45" s="208" t="s">
        <v>140</v>
      </c>
      <c r="D45" s="208"/>
      <c r="E45" s="208"/>
      <c r="F45" s="96"/>
      <c r="G45" s="97"/>
      <c r="H45" s="97"/>
      <c r="I45" s="97"/>
      <c r="J45" s="104"/>
      <c r="K45" s="97"/>
      <c r="L45" s="98">
        <v>481.66</v>
      </c>
      <c r="M45" s="97"/>
      <c r="N45" s="100">
        <v>23663.96</v>
      </c>
      <c r="AF45" s="83"/>
      <c r="AG45" s="91"/>
      <c r="AJ45" s="94" t="s">
        <v>140</v>
      </c>
    </row>
    <row r="46" spans="1:38" customFormat="1" ht="23.25" x14ac:dyDescent="0.25">
      <c r="A46" s="102"/>
      <c r="B46" s="93" t="s">
        <v>455</v>
      </c>
      <c r="C46" s="208" t="s">
        <v>456</v>
      </c>
      <c r="D46" s="208"/>
      <c r="E46" s="208"/>
      <c r="F46" s="96" t="s">
        <v>143</v>
      </c>
      <c r="G46" s="111">
        <v>74</v>
      </c>
      <c r="H46" s="97"/>
      <c r="I46" s="111">
        <v>74</v>
      </c>
      <c r="J46" s="104"/>
      <c r="K46" s="97"/>
      <c r="L46" s="98">
        <v>356.43</v>
      </c>
      <c r="M46" s="97"/>
      <c r="N46" s="100">
        <v>17511.330000000002</v>
      </c>
      <c r="AF46" s="83"/>
      <c r="AG46" s="91"/>
      <c r="AJ46" s="94" t="s">
        <v>456</v>
      </c>
    </row>
    <row r="47" spans="1:38" customFormat="1" ht="23.25" x14ac:dyDescent="0.25">
      <c r="A47" s="102"/>
      <c r="B47" s="93" t="s">
        <v>457</v>
      </c>
      <c r="C47" s="208" t="s">
        <v>458</v>
      </c>
      <c r="D47" s="208"/>
      <c r="E47" s="208"/>
      <c r="F47" s="96" t="s">
        <v>143</v>
      </c>
      <c r="G47" s="111">
        <v>36</v>
      </c>
      <c r="H47" s="97"/>
      <c r="I47" s="111">
        <v>36</v>
      </c>
      <c r="J47" s="104"/>
      <c r="K47" s="97"/>
      <c r="L47" s="98">
        <v>173.4</v>
      </c>
      <c r="M47" s="97"/>
      <c r="N47" s="100">
        <v>8519.0300000000007</v>
      </c>
      <c r="AF47" s="83"/>
      <c r="AG47" s="91"/>
      <c r="AJ47" s="94" t="s">
        <v>458</v>
      </c>
    </row>
    <row r="48" spans="1:38" customFormat="1" ht="15" x14ac:dyDescent="0.25">
      <c r="A48" s="112"/>
      <c r="B48" s="113"/>
      <c r="C48" s="210" t="s">
        <v>146</v>
      </c>
      <c r="D48" s="210"/>
      <c r="E48" s="210"/>
      <c r="F48" s="86"/>
      <c r="G48" s="87"/>
      <c r="H48" s="87"/>
      <c r="I48" s="87"/>
      <c r="J48" s="89"/>
      <c r="K48" s="87"/>
      <c r="L48" s="114">
        <v>1011.49</v>
      </c>
      <c r="M48" s="107"/>
      <c r="N48" s="115">
        <v>49694.32</v>
      </c>
      <c r="AF48" s="83"/>
      <c r="AG48" s="91"/>
      <c r="AL48" s="91" t="s">
        <v>146</v>
      </c>
    </row>
    <row r="49" spans="1:39" customFormat="1" ht="33.75" x14ac:dyDescent="0.25">
      <c r="A49" s="84" t="s">
        <v>147</v>
      </c>
      <c r="B49" s="85" t="s">
        <v>459</v>
      </c>
      <c r="C49" s="210" t="s">
        <v>460</v>
      </c>
      <c r="D49" s="210"/>
      <c r="E49" s="210"/>
      <c r="F49" s="86" t="s">
        <v>461</v>
      </c>
      <c r="G49" s="87"/>
      <c r="H49" s="87"/>
      <c r="I49" s="121">
        <v>0.47</v>
      </c>
      <c r="J49" s="89"/>
      <c r="K49" s="87"/>
      <c r="L49" s="89"/>
      <c r="M49" s="87"/>
      <c r="N49" s="90"/>
      <c r="AF49" s="83"/>
      <c r="AG49" s="91" t="s">
        <v>460</v>
      </c>
      <c r="AL49" s="91"/>
    </row>
    <row r="50" spans="1:39" customFormat="1" ht="15" x14ac:dyDescent="0.25">
      <c r="A50" s="134"/>
      <c r="B50" s="135"/>
      <c r="C50" s="208" t="s">
        <v>974</v>
      </c>
      <c r="D50" s="208"/>
      <c r="E50" s="208"/>
      <c r="F50" s="208"/>
      <c r="G50" s="208"/>
      <c r="H50" s="208"/>
      <c r="I50" s="208"/>
      <c r="J50" s="208"/>
      <c r="K50" s="208"/>
      <c r="L50" s="208"/>
      <c r="M50" s="208"/>
      <c r="N50" s="209"/>
      <c r="AF50" s="83"/>
      <c r="AG50" s="91"/>
      <c r="AL50" s="91"/>
      <c r="AM50" s="94" t="s">
        <v>974</v>
      </c>
    </row>
    <row r="51" spans="1:39" customFormat="1" ht="15" x14ac:dyDescent="0.25">
      <c r="A51" s="92"/>
      <c r="B51" s="93"/>
      <c r="C51" s="203" t="s">
        <v>454</v>
      </c>
      <c r="D51" s="203"/>
      <c r="E51" s="203"/>
      <c r="F51" s="203"/>
      <c r="G51" s="203"/>
      <c r="H51" s="203"/>
      <c r="I51" s="203"/>
      <c r="J51" s="203"/>
      <c r="K51" s="203"/>
      <c r="L51" s="203"/>
      <c r="M51" s="203"/>
      <c r="N51" s="211"/>
      <c r="AF51" s="83"/>
      <c r="AG51" s="91"/>
      <c r="AH51" s="94" t="s">
        <v>454</v>
      </c>
      <c r="AL51" s="91"/>
    </row>
    <row r="52" spans="1:39" customFormat="1" ht="15" x14ac:dyDescent="0.25">
      <c r="A52" s="95"/>
      <c r="B52" s="93" t="s">
        <v>130</v>
      </c>
      <c r="C52" s="208" t="s">
        <v>131</v>
      </c>
      <c r="D52" s="208"/>
      <c r="E52" s="208"/>
      <c r="F52" s="96"/>
      <c r="G52" s="97"/>
      <c r="H52" s="97"/>
      <c r="I52" s="97"/>
      <c r="J52" s="98">
        <v>165.95</v>
      </c>
      <c r="K52" s="116">
        <v>0.8</v>
      </c>
      <c r="L52" s="98">
        <v>62.4</v>
      </c>
      <c r="M52" s="99">
        <v>49.13</v>
      </c>
      <c r="N52" s="100">
        <v>3065.71</v>
      </c>
      <c r="AF52" s="83"/>
      <c r="AG52" s="91"/>
      <c r="AI52" s="94" t="s">
        <v>131</v>
      </c>
      <c r="AL52" s="91"/>
    </row>
    <row r="53" spans="1:39" customFormat="1" ht="15" x14ac:dyDescent="0.25">
      <c r="A53" s="102"/>
      <c r="B53" s="93"/>
      <c r="C53" s="208" t="s">
        <v>136</v>
      </c>
      <c r="D53" s="208"/>
      <c r="E53" s="208"/>
      <c r="F53" s="96" t="s">
        <v>137</v>
      </c>
      <c r="G53" s="99">
        <v>12.96</v>
      </c>
      <c r="H53" s="116">
        <v>0.8</v>
      </c>
      <c r="I53" s="118">
        <v>4.87296</v>
      </c>
      <c r="J53" s="104"/>
      <c r="K53" s="97"/>
      <c r="L53" s="104"/>
      <c r="M53" s="97"/>
      <c r="N53" s="105"/>
      <c r="AF53" s="83"/>
      <c r="AG53" s="91"/>
      <c r="AJ53" s="94" t="s">
        <v>136</v>
      </c>
      <c r="AL53" s="91"/>
    </row>
    <row r="54" spans="1:39" customFormat="1" ht="15" x14ac:dyDescent="0.25">
      <c r="A54" s="95"/>
      <c r="B54" s="93"/>
      <c r="C54" s="218" t="s">
        <v>139</v>
      </c>
      <c r="D54" s="218"/>
      <c r="E54" s="218"/>
      <c r="F54" s="106"/>
      <c r="G54" s="107"/>
      <c r="H54" s="107"/>
      <c r="I54" s="107"/>
      <c r="J54" s="108">
        <v>165.95</v>
      </c>
      <c r="K54" s="107"/>
      <c r="L54" s="108">
        <v>62.4</v>
      </c>
      <c r="M54" s="107"/>
      <c r="N54" s="110">
        <v>3065.71</v>
      </c>
      <c r="AF54" s="83"/>
      <c r="AG54" s="91"/>
      <c r="AK54" s="94" t="s">
        <v>139</v>
      </c>
      <c r="AL54" s="91"/>
    </row>
    <row r="55" spans="1:39" customFormat="1" ht="15" x14ac:dyDescent="0.25">
      <c r="A55" s="102"/>
      <c r="B55" s="93"/>
      <c r="C55" s="208" t="s">
        <v>140</v>
      </c>
      <c r="D55" s="208"/>
      <c r="E55" s="208"/>
      <c r="F55" s="96"/>
      <c r="G55" s="97"/>
      <c r="H55" s="97"/>
      <c r="I55" s="97"/>
      <c r="J55" s="104"/>
      <c r="K55" s="97"/>
      <c r="L55" s="98">
        <v>62.4</v>
      </c>
      <c r="M55" s="97"/>
      <c r="N55" s="100">
        <v>3065.71</v>
      </c>
      <c r="AF55" s="83"/>
      <c r="AG55" s="91"/>
      <c r="AJ55" s="94" t="s">
        <v>140</v>
      </c>
      <c r="AL55" s="91"/>
    </row>
    <row r="56" spans="1:39" customFormat="1" ht="23.25" x14ac:dyDescent="0.25">
      <c r="A56" s="102"/>
      <c r="B56" s="93" t="s">
        <v>455</v>
      </c>
      <c r="C56" s="208" t="s">
        <v>456</v>
      </c>
      <c r="D56" s="208"/>
      <c r="E56" s="208"/>
      <c r="F56" s="96" t="s">
        <v>143</v>
      </c>
      <c r="G56" s="111">
        <v>74</v>
      </c>
      <c r="H56" s="97"/>
      <c r="I56" s="111">
        <v>74</v>
      </c>
      <c r="J56" s="104"/>
      <c r="K56" s="97"/>
      <c r="L56" s="98">
        <v>46.18</v>
      </c>
      <c r="M56" s="97"/>
      <c r="N56" s="100">
        <v>2268.63</v>
      </c>
      <c r="AF56" s="83"/>
      <c r="AG56" s="91"/>
      <c r="AJ56" s="94" t="s">
        <v>456</v>
      </c>
      <c r="AL56" s="91"/>
    </row>
    <row r="57" spans="1:39" customFormat="1" ht="23.25" x14ac:dyDescent="0.25">
      <c r="A57" s="102"/>
      <c r="B57" s="93" t="s">
        <v>457</v>
      </c>
      <c r="C57" s="208" t="s">
        <v>458</v>
      </c>
      <c r="D57" s="208"/>
      <c r="E57" s="208"/>
      <c r="F57" s="96" t="s">
        <v>143</v>
      </c>
      <c r="G57" s="111">
        <v>36</v>
      </c>
      <c r="H57" s="97"/>
      <c r="I57" s="111">
        <v>36</v>
      </c>
      <c r="J57" s="104"/>
      <c r="K57" s="97"/>
      <c r="L57" s="98">
        <v>22.46</v>
      </c>
      <c r="M57" s="97"/>
      <c r="N57" s="100">
        <v>1103.6600000000001</v>
      </c>
      <c r="AF57" s="83"/>
      <c r="AG57" s="91"/>
      <c r="AJ57" s="94" t="s">
        <v>458</v>
      </c>
      <c r="AL57" s="91"/>
    </row>
    <row r="58" spans="1:39" customFormat="1" ht="15" x14ac:dyDescent="0.25">
      <c r="A58" s="112"/>
      <c r="B58" s="113"/>
      <c r="C58" s="210" t="s">
        <v>146</v>
      </c>
      <c r="D58" s="210"/>
      <c r="E58" s="210"/>
      <c r="F58" s="86"/>
      <c r="G58" s="87"/>
      <c r="H58" s="87"/>
      <c r="I58" s="87"/>
      <c r="J58" s="89"/>
      <c r="K58" s="87"/>
      <c r="L58" s="119">
        <v>131.04</v>
      </c>
      <c r="M58" s="107"/>
      <c r="N58" s="115">
        <v>6438</v>
      </c>
      <c r="AF58" s="83"/>
      <c r="AG58" s="91"/>
      <c r="AL58" s="91" t="s">
        <v>146</v>
      </c>
    </row>
    <row r="59" spans="1:39" customFormat="1" ht="23.25" x14ac:dyDescent="0.25">
      <c r="A59" s="84" t="s">
        <v>150</v>
      </c>
      <c r="B59" s="85" t="s">
        <v>462</v>
      </c>
      <c r="C59" s="210" t="s">
        <v>463</v>
      </c>
      <c r="D59" s="210"/>
      <c r="E59" s="210"/>
      <c r="F59" s="86" t="s">
        <v>71</v>
      </c>
      <c r="G59" s="87"/>
      <c r="H59" s="87"/>
      <c r="I59" s="88">
        <v>5</v>
      </c>
      <c r="J59" s="89"/>
      <c r="K59" s="87"/>
      <c r="L59" s="89"/>
      <c r="M59" s="87"/>
      <c r="N59" s="90"/>
      <c r="AF59" s="83"/>
      <c r="AG59" s="91" t="s">
        <v>463</v>
      </c>
      <c r="AL59" s="91"/>
    </row>
    <row r="60" spans="1:39" customFormat="1" ht="15" x14ac:dyDescent="0.25">
      <c r="A60" s="92"/>
      <c r="B60" s="93"/>
      <c r="C60" s="203" t="s">
        <v>454</v>
      </c>
      <c r="D60" s="203"/>
      <c r="E60" s="203"/>
      <c r="F60" s="203"/>
      <c r="G60" s="203"/>
      <c r="H60" s="203"/>
      <c r="I60" s="203"/>
      <c r="J60" s="203"/>
      <c r="K60" s="203"/>
      <c r="L60" s="203"/>
      <c r="M60" s="203"/>
      <c r="N60" s="211"/>
      <c r="AF60" s="83"/>
      <c r="AG60" s="91"/>
      <c r="AH60" s="94" t="s">
        <v>454</v>
      </c>
      <c r="AL60" s="91"/>
    </row>
    <row r="61" spans="1:39" customFormat="1" ht="15" x14ac:dyDescent="0.25">
      <c r="A61" s="95"/>
      <c r="B61" s="93" t="s">
        <v>130</v>
      </c>
      <c r="C61" s="208" t="s">
        <v>131</v>
      </c>
      <c r="D61" s="208"/>
      <c r="E61" s="208"/>
      <c r="F61" s="96"/>
      <c r="G61" s="97"/>
      <c r="H61" s="97"/>
      <c r="I61" s="97"/>
      <c r="J61" s="98">
        <v>12.81</v>
      </c>
      <c r="K61" s="116">
        <v>0.8</v>
      </c>
      <c r="L61" s="98">
        <v>51.24</v>
      </c>
      <c r="M61" s="99">
        <v>49.13</v>
      </c>
      <c r="N61" s="100">
        <v>2517.42</v>
      </c>
      <c r="AF61" s="83"/>
      <c r="AG61" s="91"/>
      <c r="AI61" s="94" t="s">
        <v>131</v>
      </c>
      <c r="AL61" s="91"/>
    </row>
    <row r="62" spans="1:39" customFormat="1" ht="15" x14ac:dyDescent="0.25">
      <c r="A62" s="102"/>
      <c r="B62" s="93"/>
      <c r="C62" s="208" t="s">
        <v>136</v>
      </c>
      <c r="D62" s="208"/>
      <c r="E62" s="208"/>
      <c r="F62" s="96" t="s">
        <v>137</v>
      </c>
      <c r="G62" s="111">
        <v>1</v>
      </c>
      <c r="H62" s="116">
        <v>0.8</v>
      </c>
      <c r="I62" s="111">
        <v>4</v>
      </c>
      <c r="J62" s="104"/>
      <c r="K62" s="97"/>
      <c r="L62" s="104"/>
      <c r="M62" s="97"/>
      <c r="N62" s="105"/>
      <c r="AF62" s="83"/>
      <c r="AG62" s="91"/>
      <c r="AJ62" s="94" t="s">
        <v>136</v>
      </c>
      <c r="AL62" s="91"/>
    </row>
    <row r="63" spans="1:39" customFormat="1" ht="15" x14ac:dyDescent="0.25">
      <c r="A63" s="95"/>
      <c r="B63" s="93"/>
      <c r="C63" s="218" t="s">
        <v>139</v>
      </c>
      <c r="D63" s="218"/>
      <c r="E63" s="218"/>
      <c r="F63" s="106"/>
      <c r="G63" s="107"/>
      <c r="H63" s="107"/>
      <c r="I63" s="107"/>
      <c r="J63" s="108">
        <v>12.81</v>
      </c>
      <c r="K63" s="107"/>
      <c r="L63" s="108">
        <v>51.24</v>
      </c>
      <c r="M63" s="107"/>
      <c r="N63" s="110">
        <v>2517.42</v>
      </c>
      <c r="AF63" s="83"/>
      <c r="AG63" s="91"/>
      <c r="AK63" s="94" t="s">
        <v>139</v>
      </c>
      <c r="AL63" s="91"/>
    </row>
    <row r="64" spans="1:39" customFormat="1" ht="15" x14ac:dyDescent="0.25">
      <c r="A64" s="102"/>
      <c r="B64" s="93"/>
      <c r="C64" s="208" t="s">
        <v>140</v>
      </c>
      <c r="D64" s="208"/>
      <c r="E64" s="208"/>
      <c r="F64" s="96"/>
      <c r="G64" s="97"/>
      <c r="H64" s="97"/>
      <c r="I64" s="97"/>
      <c r="J64" s="104"/>
      <c r="K64" s="97"/>
      <c r="L64" s="98">
        <v>51.24</v>
      </c>
      <c r="M64" s="97"/>
      <c r="N64" s="100">
        <v>2517.42</v>
      </c>
      <c r="AF64" s="83"/>
      <c r="AG64" s="91"/>
      <c r="AJ64" s="94" t="s">
        <v>140</v>
      </c>
      <c r="AL64" s="91"/>
    </row>
    <row r="65" spans="1:40" customFormat="1" ht="23.25" x14ac:dyDescent="0.25">
      <c r="A65" s="102"/>
      <c r="B65" s="93" t="s">
        <v>455</v>
      </c>
      <c r="C65" s="208" t="s">
        <v>456</v>
      </c>
      <c r="D65" s="208"/>
      <c r="E65" s="208"/>
      <c r="F65" s="96" t="s">
        <v>143</v>
      </c>
      <c r="G65" s="111">
        <v>74</v>
      </c>
      <c r="H65" s="97"/>
      <c r="I65" s="111">
        <v>74</v>
      </c>
      <c r="J65" s="104"/>
      <c r="K65" s="97"/>
      <c r="L65" s="98">
        <v>37.92</v>
      </c>
      <c r="M65" s="97"/>
      <c r="N65" s="100">
        <v>1862.89</v>
      </c>
      <c r="AF65" s="83"/>
      <c r="AG65" s="91"/>
      <c r="AJ65" s="94" t="s">
        <v>456</v>
      </c>
      <c r="AL65" s="91"/>
    </row>
    <row r="66" spans="1:40" customFormat="1" ht="23.25" x14ac:dyDescent="0.25">
      <c r="A66" s="102"/>
      <c r="B66" s="93" t="s">
        <v>457</v>
      </c>
      <c r="C66" s="208" t="s">
        <v>458</v>
      </c>
      <c r="D66" s="208"/>
      <c r="E66" s="208"/>
      <c r="F66" s="96" t="s">
        <v>143</v>
      </c>
      <c r="G66" s="111">
        <v>36</v>
      </c>
      <c r="H66" s="97"/>
      <c r="I66" s="111">
        <v>36</v>
      </c>
      <c r="J66" s="104"/>
      <c r="K66" s="97"/>
      <c r="L66" s="98">
        <v>18.45</v>
      </c>
      <c r="M66" s="97"/>
      <c r="N66" s="120">
        <v>906.27</v>
      </c>
      <c r="AF66" s="83"/>
      <c r="AG66" s="91"/>
      <c r="AJ66" s="94" t="s">
        <v>458</v>
      </c>
      <c r="AL66" s="91"/>
    </row>
    <row r="67" spans="1:40" customFormat="1" ht="15" x14ac:dyDescent="0.25">
      <c r="A67" s="112"/>
      <c r="B67" s="113"/>
      <c r="C67" s="210" t="s">
        <v>146</v>
      </c>
      <c r="D67" s="210"/>
      <c r="E67" s="210"/>
      <c r="F67" s="86"/>
      <c r="G67" s="87"/>
      <c r="H67" s="87"/>
      <c r="I67" s="87"/>
      <c r="J67" s="89"/>
      <c r="K67" s="87"/>
      <c r="L67" s="119">
        <v>107.61</v>
      </c>
      <c r="M67" s="107"/>
      <c r="N67" s="115">
        <v>5286.58</v>
      </c>
      <c r="AF67" s="83"/>
      <c r="AG67" s="91"/>
      <c r="AL67" s="91" t="s">
        <v>146</v>
      </c>
    </row>
    <row r="68" spans="1:40" customFormat="1" ht="0" hidden="1" customHeight="1" x14ac:dyDescent="0.25">
      <c r="A68" s="123"/>
      <c r="B68" s="124"/>
      <c r="C68" s="124"/>
      <c r="D68" s="124"/>
      <c r="E68" s="124"/>
      <c r="F68" s="125"/>
      <c r="G68" s="125"/>
      <c r="H68" s="125"/>
      <c r="I68" s="125"/>
      <c r="J68" s="126"/>
      <c r="K68" s="125"/>
      <c r="L68" s="126"/>
      <c r="M68" s="97"/>
      <c r="N68" s="126"/>
      <c r="AF68" s="83"/>
      <c r="AG68" s="91"/>
      <c r="AL68" s="91"/>
    </row>
    <row r="69" spans="1:40" customFormat="1" ht="15" x14ac:dyDescent="0.25">
      <c r="A69" s="127"/>
      <c r="B69" s="128"/>
      <c r="C69" s="210" t="s">
        <v>464</v>
      </c>
      <c r="D69" s="210"/>
      <c r="E69" s="210"/>
      <c r="F69" s="210"/>
      <c r="G69" s="210"/>
      <c r="H69" s="210"/>
      <c r="I69" s="210"/>
      <c r="J69" s="210"/>
      <c r="K69" s="210"/>
      <c r="L69" s="129">
        <v>1250.1400000000001</v>
      </c>
      <c r="M69" s="130"/>
      <c r="N69" s="131">
        <v>61418.9</v>
      </c>
      <c r="AF69" s="83"/>
      <c r="AG69" s="91"/>
      <c r="AL69" s="91"/>
      <c r="AN69" s="91" t="s">
        <v>464</v>
      </c>
    </row>
    <row r="70" spans="1:40" customFormat="1" ht="15" x14ac:dyDescent="0.25">
      <c r="A70" s="212" t="s">
        <v>465</v>
      </c>
      <c r="B70" s="213"/>
      <c r="C70" s="213"/>
      <c r="D70" s="213"/>
      <c r="E70" s="213"/>
      <c r="F70" s="213"/>
      <c r="G70" s="213"/>
      <c r="H70" s="213"/>
      <c r="I70" s="213"/>
      <c r="J70" s="213"/>
      <c r="K70" s="213"/>
      <c r="L70" s="213"/>
      <c r="M70" s="213"/>
      <c r="N70" s="214"/>
      <c r="AF70" s="83" t="s">
        <v>465</v>
      </c>
      <c r="AG70" s="91"/>
      <c r="AL70" s="91"/>
      <c r="AN70" s="91"/>
    </row>
    <row r="71" spans="1:40" customFormat="1" ht="23.25" x14ac:dyDescent="0.25">
      <c r="A71" s="84" t="s">
        <v>210</v>
      </c>
      <c r="B71" s="85" t="s">
        <v>451</v>
      </c>
      <c r="C71" s="210" t="s">
        <v>452</v>
      </c>
      <c r="D71" s="210"/>
      <c r="E71" s="210"/>
      <c r="F71" s="86" t="s">
        <v>453</v>
      </c>
      <c r="G71" s="87"/>
      <c r="H71" s="87"/>
      <c r="I71" s="88">
        <v>47</v>
      </c>
      <c r="J71" s="89"/>
      <c r="K71" s="87"/>
      <c r="L71" s="89"/>
      <c r="M71" s="87"/>
      <c r="N71" s="90"/>
      <c r="AF71" s="83"/>
      <c r="AG71" s="91" t="s">
        <v>452</v>
      </c>
      <c r="AL71" s="91"/>
      <c r="AN71" s="91"/>
    </row>
    <row r="72" spans="1:40" customFormat="1" ht="15" x14ac:dyDescent="0.25">
      <c r="A72" s="92"/>
      <c r="B72" s="93"/>
      <c r="C72" s="203" t="s">
        <v>466</v>
      </c>
      <c r="D72" s="203"/>
      <c r="E72" s="203"/>
      <c r="F72" s="203"/>
      <c r="G72" s="203"/>
      <c r="H72" s="203"/>
      <c r="I72" s="203"/>
      <c r="J72" s="203"/>
      <c r="K72" s="203"/>
      <c r="L72" s="203"/>
      <c r="M72" s="203"/>
      <c r="N72" s="211"/>
      <c r="AF72" s="83"/>
      <c r="AG72" s="91"/>
      <c r="AH72" s="94" t="s">
        <v>466</v>
      </c>
      <c r="AL72" s="91"/>
      <c r="AN72" s="91"/>
    </row>
    <row r="73" spans="1:40" customFormat="1" ht="15" x14ac:dyDescent="0.25">
      <c r="A73" s="95"/>
      <c r="B73" s="93" t="s">
        <v>130</v>
      </c>
      <c r="C73" s="208" t="s">
        <v>131</v>
      </c>
      <c r="D73" s="208"/>
      <c r="E73" s="208"/>
      <c r="F73" s="96"/>
      <c r="G73" s="97"/>
      <c r="H73" s="97"/>
      <c r="I73" s="97"/>
      <c r="J73" s="98">
        <v>12.81</v>
      </c>
      <c r="K73" s="116">
        <v>0.2</v>
      </c>
      <c r="L73" s="98">
        <v>120.41</v>
      </c>
      <c r="M73" s="99">
        <v>49.13</v>
      </c>
      <c r="N73" s="100">
        <v>5915.74</v>
      </c>
      <c r="AF73" s="83"/>
      <c r="AG73" s="91"/>
      <c r="AI73" s="94" t="s">
        <v>131</v>
      </c>
      <c r="AL73" s="91"/>
      <c r="AN73" s="91"/>
    </row>
    <row r="74" spans="1:40" customFormat="1" ht="15" x14ac:dyDescent="0.25">
      <c r="A74" s="102"/>
      <c r="B74" s="93"/>
      <c r="C74" s="208" t="s">
        <v>136</v>
      </c>
      <c r="D74" s="208"/>
      <c r="E74" s="208"/>
      <c r="F74" s="96" t="s">
        <v>137</v>
      </c>
      <c r="G74" s="111">
        <v>1</v>
      </c>
      <c r="H74" s="116">
        <v>0.2</v>
      </c>
      <c r="I74" s="116">
        <v>9.4</v>
      </c>
      <c r="J74" s="104"/>
      <c r="K74" s="97"/>
      <c r="L74" s="104"/>
      <c r="M74" s="97"/>
      <c r="N74" s="105"/>
      <c r="AF74" s="83"/>
      <c r="AG74" s="91"/>
      <c r="AJ74" s="94" t="s">
        <v>136</v>
      </c>
      <c r="AL74" s="91"/>
      <c r="AN74" s="91"/>
    </row>
    <row r="75" spans="1:40" customFormat="1" ht="15" x14ac:dyDescent="0.25">
      <c r="A75" s="95"/>
      <c r="B75" s="93"/>
      <c r="C75" s="218" t="s">
        <v>139</v>
      </c>
      <c r="D75" s="218"/>
      <c r="E75" s="218"/>
      <c r="F75" s="106"/>
      <c r="G75" s="107"/>
      <c r="H75" s="107"/>
      <c r="I75" s="107"/>
      <c r="J75" s="108">
        <v>12.81</v>
      </c>
      <c r="K75" s="107"/>
      <c r="L75" s="108">
        <v>120.41</v>
      </c>
      <c r="M75" s="107"/>
      <c r="N75" s="110">
        <v>5915.74</v>
      </c>
      <c r="AF75" s="83"/>
      <c r="AG75" s="91"/>
      <c r="AK75" s="94" t="s">
        <v>139</v>
      </c>
      <c r="AL75" s="91"/>
      <c r="AN75" s="91"/>
    </row>
    <row r="76" spans="1:40" customFormat="1" ht="15" x14ac:dyDescent="0.25">
      <c r="A76" s="102"/>
      <c r="B76" s="93"/>
      <c r="C76" s="208" t="s">
        <v>140</v>
      </c>
      <c r="D76" s="208"/>
      <c r="E76" s="208"/>
      <c r="F76" s="96"/>
      <c r="G76" s="97"/>
      <c r="H76" s="97"/>
      <c r="I76" s="97"/>
      <c r="J76" s="104"/>
      <c r="K76" s="97"/>
      <c r="L76" s="98">
        <v>120.41</v>
      </c>
      <c r="M76" s="97"/>
      <c r="N76" s="100">
        <v>5915.74</v>
      </c>
      <c r="AF76" s="83"/>
      <c r="AG76" s="91"/>
      <c r="AJ76" s="94" t="s">
        <v>140</v>
      </c>
      <c r="AL76" s="91"/>
      <c r="AN76" s="91"/>
    </row>
    <row r="77" spans="1:40" customFormat="1" ht="23.25" x14ac:dyDescent="0.25">
      <c r="A77" s="102"/>
      <c r="B77" s="93" t="s">
        <v>455</v>
      </c>
      <c r="C77" s="208" t="s">
        <v>456</v>
      </c>
      <c r="D77" s="208"/>
      <c r="E77" s="208"/>
      <c r="F77" s="96" t="s">
        <v>143</v>
      </c>
      <c r="G77" s="111">
        <v>74</v>
      </c>
      <c r="H77" s="97"/>
      <c r="I77" s="111">
        <v>74</v>
      </c>
      <c r="J77" s="104"/>
      <c r="K77" s="97"/>
      <c r="L77" s="98">
        <v>89.1</v>
      </c>
      <c r="M77" s="97"/>
      <c r="N77" s="100">
        <v>4377.6499999999996</v>
      </c>
      <c r="AF77" s="83"/>
      <c r="AG77" s="91"/>
      <c r="AJ77" s="94" t="s">
        <v>456</v>
      </c>
      <c r="AL77" s="91"/>
      <c r="AN77" s="91"/>
    </row>
    <row r="78" spans="1:40" customFormat="1" ht="23.25" x14ac:dyDescent="0.25">
      <c r="A78" s="102"/>
      <c r="B78" s="93" t="s">
        <v>457</v>
      </c>
      <c r="C78" s="208" t="s">
        <v>458</v>
      </c>
      <c r="D78" s="208"/>
      <c r="E78" s="208"/>
      <c r="F78" s="96" t="s">
        <v>143</v>
      </c>
      <c r="G78" s="111">
        <v>36</v>
      </c>
      <c r="H78" s="97"/>
      <c r="I78" s="111">
        <v>36</v>
      </c>
      <c r="J78" s="104"/>
      <c r="K78" s="97"/>
      <c r="L78" s="98">
        <v>43.35</v>
      </c>
      <c r="M78" s="97"/>
      <c r="N78" s="100">
        <v>2129.67</v>
      </c>
      <c r="AF78" s="83"/>
      <c r="AG78" s="91"/>
      <c r="AJ78" s="94" t="s">
        <v>458</v>
      </c>
      <c r="AL78" s="91"/>
      <c r="AN78" s="91"/>
    </row>
    <row r="79" spans="1:40" customFormat="1" ht="15" x14ac:dyDescent="0.25">
      <c r="A79" s="112"/>
      <c r="B79" s="113"/>
      <c r="C79" s="210" t="s">
        <v>146</v>
      </c>
      <c r="D79" s="210"/>
      <c r="E79" s="210"/>
      <c r="F79" s="86"/>
      <c r="G79" s="87"/>
      <c r="H79" s="87"/>
      <c r="I79" s="87"/>
      <c r="J79" s="89"/>
      <c r="K79" s="87"/>
      <c r="L79" s="119">
        <v>252.86</v>
      </c>
      <c r="M79" s="107"/>
      <c r="N79" s="115">
        <v>12423.06</v>
      </c>
      <c r="AF79" s="83"/>
      <c r="AG79" s="91"/>
      <c r="AL79" s="91" t="s">
        <v>146</v>
      </c>
      <c r="AN79" s="91"/>
    </row>
    <row r="80" spans="1:40" customFormat="1" ht="33.75" x14ac:dyDescent="0.25">
      <c r="A80" s="84" t="s">
        <v>212</v>
      </c>
      <c r="B80" s="85" t="s">
        <v>459</v>
      </c>
      <c r="C80" s="210" t="s">
        <v>460</v>
      </c>
      <c r="D80" s="210"/>
      <c r="E80" s="210"/>
      <c r="F80" s="86" t="s">
        <v>461</v>
      </c>
      <c r="G80" s="87"/>
      <c r="H80" s="87"/>
      <c r="I80" s="121">
        <v>0.47</v>
      </c>
      <c r="J80" s="89"/>
      <c r="K80" s="87"/>
      <c r="L80" s="89"/>
      <c r="M80" s="87"/>
      <c r="N80" s="90"/>
      <c r="AF80" s="83"/>
      <c r="AG80" s="91" t="s">
        <v>460</v>
      </c>
      <c r="AL80" s="91"/>
      <c r="AN80" s="91"/>
    </row>
    <row r="81" spans="1:40" customFormat="1" ht="15" x14ac:dyDescent="0.25">
      <c r="A81" s="134"/>
      <c r="B81" s="135"/>
      <c r="C81" s="208" t="s">
        <v>974</v>
      </c>
      <c r="D81" s="208"/>
      <c r="E81" s="208"/>
      <c r="F81" s="208"/>
      <c r="G81" s="208"/>
      <c r="H81" s="208"/>
      <c r="I81" s="208"/>
      <c r="J81" s="208"/>
      <c r="K81" s="208"/>
      <c r="L81" s="208"/>
      <c r="M81" s="208"/>
      <c r="N81" s="209"/>
      <c r="AF81" s="83"/>
      <c r="AG81" s="91"/>
      <c r="AL81" s="91"/>
      <c r="AM81" s="94" t="s">
        <v>974</v>
      </c>
      <c r="AN81" s="91"/>
    </row>
    <row r="82" spans="1:40" customFormat="1" ht="15" x14ac:dyDescent="0.25">
      <c r="A82" s="92"/>
      <c r="B82" s="93"/>
      <c r="C82" s="203" t="s">
        <v>466</v>
      </c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11"/>
      <c r="AF82" s="83"/>
      <c r="AG82" s="91"/>
      <c r="AH82" s="94" t="s">
        <v>466</v>
      </c>
      <c r="AL82" s="91"/>
      <c r="AN82" s="91"/>
    </row>
    <row r="83" spans="1:40" customFormat="1" ht="15" x14ac:dyDescent="0.25">
      <c r="A83" s="95"/>
      <c r="B83" s="93" t="s">
        <v>130</v>
      </c>
      <c r="C83" s="208" t="s">
        <v>131</v>
      </c>
      <c r="D83" s="208"/>
      <c r="E83" s="208"/>
      <c r="F83" s="96"/>
      <c r="G83" s="97"/>
      <c r="H83" s="97"/>
      <c r="I83" s="97"/>
      <c r="J83" s="98">
        <v>165.95</v>
      </c>
      <c r="K83" s="116">
        <v>0.2</v>
      </c>
      <c r="L83" s="98">
        <v>15.6</v>
      </c>
      <c r="M83" s="99">
        <v>49.13</v>
      </c>
      <c r="N83" s="120">
        <v>766.43</v>
      </c>
      <c r="AF83" s="83"/>
      <c r="AG83" s="91"/>
      <c r="AI83" s="94" t="s">
        <v>131</v>
      </c>
      <c r="AL83" s="91"/>
      <c r="AN83" s="91"/>
    </row>
    <row r="84" spans="1:40" customFormat="1" ht="15" x14ac:dyDescent="0.25">
      <c r="A84" s="102"/>
      <c r="B84" s="93"/>
      <c r="C84" s="208" t="s">
        <v>136</v>
      </c>
      <c r="D84" s="208"/>
      <c r="E84" s="208"/>
      <c r="F84" s="96" t="s">
        <v>137</v>
      </c>
      <c r="G84" s="99">
        <v>12.96</v>
      </c>
      <c r="H84" s="116">
        <v>0.2</v>
      </c>
      <c r="I84" s="118">
        <v>1.21824</v>
      </c>
      <c r="J84" s="104"/>
      <c r="K84" s="97"/>
      <c r="L84" s="104"/>
      <c r="M84" s="97"/>
      <c r="N84" s="105"/>
      <c r="AF84" s="83"/>
      <c r="AG84" s="91"/>
      <c r="AJ84" s="94" t="s">
        <v>136</v>
      </c>
      <c r="AL84" s="91"/>
      <c r="AN84" s="91"/>
    </row>
    <row r="85" spans="1:40" customFormat="1" ht="15" x14ac:dyDescent="0.25">
      <c r="A85" s="95"/>
      <c r="B85" s="93"/>
      <c r="C85" s="218" t="s">
        <v>139</v>
      </c>
      <c r="D85" s="218"/>
      <c r="E85" s="218"/>
      <c r="F85" s="106"/>
      <c r="G85" s="107"/>
      <c r="H85" s="107"/>
      <c r="I85" s="107"/>
      <c r="J85" s="108">
        <v>165.95</v>
      </c>
      <c r="K85" s="107"/>
      <c r="L85" s="108">
        <v>15.6</v>
      </c>
      <c r="M85" s="107"/>
      <c r="N85" s="137">
        <v>766.43</v>
      </c>
      <c r="AF85" s="83"/>
      <c r="AG85" s="91"/>
      <c r="AK85" s="94" t="s">
        <v>139</v>
      </c>
      <c r="AL85" s="91"/>
      <c r="AN85" s="91"/>
    </row>
    <row r="86" spans="1:40" customFormat="1" ht="15" x14ac:dyDescent="0.25">
      <c r="A86" s="102"/>
      <c r="B86" s="93"/>
      <c r="C86" s="208" t="s">
        <v>140</v>
      </c>
      <c r="D86" s="208"/>
      <c r="E86" s="208"/>
      <c r="F86" s="96"/>
      <c r="G86" s="97"/>
      <c r="H86" s="97"/>
      <c r="I86" s="97"/>
      <c r="J86" s="104"/>
      <c r="K86" s="97"/>
      <c r="L86" s="98">
        <v>15.6</v>
      </c>
      <c r="M86" s="97"/>
      <c r="N86" s="120">
        <v>766.43</v>
      </c>
      <c r="AF86" s="83"/>
      <c r="AG86" s="91"/>
      <c r="AJ86" s="94" t="s">
        <v>140</v>
      </c>
      <c r="AL86" s="91"/>
      <c r="AN86" s="91"/>
    </row>
    <row r="87" spans="1:40" customFormat="1" ht="23.25" x14ac:dyDescent="0.25">
      <c r="A87" s="102"/>
      <c r="B87" s="93" t="s">
        <v>455</v>
      </c>
      <c r="C87" s="208" t="s">
        <v>456</v>
      </c>
      <c r="D87" s="208"/>
      <c r="E87" s="208"/>
      <c r="F87" s="96" t="s">
        <v>143</v>
      </c>
      <c r="G87" s="111">
        <v>74</v>
      </c>
      <c r="H87" s="97"/>
      <c r="I87" s="111">
        <v>74</v>
      </c>
      <c r="J87" s="104"/>
      <c r="K87" s="97"/>
      <c r="L87" s="98">
        <v>11.54</v>
      </c>
      <c r="M87" s="97"/>
      <c r="N87" s="120">
        <v>567.16</v>
      </c>
      <c r="AF87" s="83"/>
      <c r="AG87" s="91"/>
      <c r="AJ87" s="94" t="s">
        <v>456</v>
      </c>
      <c r="AL87" s="91"/>
      <c r="AN87" s="91"/>
    </row>
    <row r="88" spans="1:40" customFormat="1" ht="23.25" x14ac:dyDescent="0.25">
      <c r="A88" s="102"/>
      <c r="B88" s="93" t="s">
        <v>457</v>
      </c>
      <c r="C88" s="208" t="s">
        <v>458</v>
      </c>
      <c r="D88" s="208"/>
      <c r="E88" s="208"/>
      <c r="F88" s="96" t="s">
        <v>143</v>
      </c>
      <c r="G88" s="111">
        <v>36</v>
      </c>
      <c r="H88" s="97"/>
      <c r="I88" s="111">
        <v>36</v>
      </c>
      <c r="J88" s="104"/>
      <c r="K88" s="97"/>
      <c r="L88" s="98">
        <v>5.62</v>
      </c>
      <c r="M88" s="97"/>
      <c r="N88" s="120">
        <v>275.91000000000003</v>
      </c>
      <c r="AF88" s="83"/>
      <c r="AG88" s="91"/>
      <c r="AJ88" s="94" t="s">
        <v>458</v>
      </c>
      <c r="AL88" s="91"/>
      <c r="AN88" s="91"/>
    </row>
    <row r="89" spans="1:40" customFormat="1" ht="15" x14ac:dyDescent="0.25">
      <c r="A89" s="112"/>
      <c r="B89" s="113"/>
      <c r="C89" s="210" t="s">
        <v>146</v>
      </c>
      <c r="D89" s="210"/>
      <c r="E89" s="210"/>
      <c r="F89" s="86"/>
      <c r="G89" s="87"/>
      <c r="H89" s="87"/>
      <c r="I89" s="87"/>
      <c r="J89" s="89"/>
      <c r="K89" s="87"/>
      <c r="L89" s="119">
        <v>32.76</v>
      </c>
      <c r="M89" s="107"/>
      <c r="N89" s="115">
        <v>1609.5</v>
      </c>
      <c r="AF89" s="83"/>
      <c r="AG89" s="91"/>
      <c r="AL89" s="91" t="s">
        <v>146</v>
      </c>
      <c r="AN89" s="91"/>
    </row>
    <row r="90" spans="1:40" customFormat="1" ht="23.25" x14ac:dyDescent="0.25">
      <c r="A90" s="84" t="s">
        <v>217</v>
      </c>
      <c r="B90" s="85" t="s">
        <v>462</v>
      </c>
      <c r="C90" s="210" t="s">
        <v>463</v>
      </c>
      <c r="D90" s="210"/>
      <c r="E90" s="210"/>
      <c r="F90" s="86" t="s">
        <v>71</v>
      </c>
      <c r="G90" s="87"/>
      <c r="H90" s="87"/>
      <c r="I90" s="88">
        <v>5</v>
      </c>
      <c r="J90" s="89"/>
      <c r="K90" s="87"/>
      <c r="L90" s="89"/>
      <c r="M90" s="87"/>
      <c r="N90" s="90"/>
      <c r="AF90" s="83"/>
      <c r="AG90" s="91" t="s">
        <v>463</v>
      </c>
      <c r="AL90" s="91"/>
      <c r="AN90" s="91"/>
    </row>
    <row r="91" spans="1:40" customFormat="1" ht="15" x14ac:dyDescent="0.25">
      <c r="A91" s="92"/>
      <c r="B91" s="93"/>
      <c r="C91" s="203" t="s">
        <v>466</v>
      </c>
      <c r="D91" s="203"/>
      <c r="E91" s="203"/>
      <c r="F91" s="203"/>
      <c r="G91" s="203"/>
      <c r="H91" s="203"/>
      <c r="I91" s="203"/>
      <c r="J91" s="203"/>
      <c r="K91" s="203"/>
      <c r="L91" s="203"/>
      <c r="M91" s="203"/>
      <c r="N91" s="211"/>
      <c r="AF91" s="83"/>
      <c r="AG91" s="91"/>
      <c r="AH91" s="94" t="s">
        <v>466</v>
      </c>
      <c r="AL91" s="91"/>
      <c r="AN91" s="91"/>
    </row>
    <row r="92" spans="1:40" customFormat="1" ht="15" x14ac:dyDescent="0.25">
      <c r="A92" s="95"/>
      <c r="B92" s="93" t="s">
        <v>130</v>
      </c>
      <c r="C92" s="208" t="s">
        <v>131</v>
      </c>
      <c r="D92" s="208"/>
      <c r="E92" s="208"/>
      <c r="F92" s="96"/>
      <c r="G92" s="97"/>
      <c r="H92" s="97"/>
      <c r="I92" s="97"/>
      <c r="J92" s="98">
        <v>12.81</v>
      </c>
      <c r="K92" s="116">
        <v>0.2</v>
      </c>
      <c r="L92" s="98">
        <v>12.81</v>
      </c>
      <c r="M92" s="99">
        <v>49.13</v>
      </c>
      <c r="N92" s="120">
        <v>629.36</v>
      </c>
      <c r="AF92" s="83"/>
      <c r="AG92" s="91"/>
      <c r="AI92" s="94" t="s">
        <v>131</v>
      </c>
      <c r="AL92" s="91"/>
      <c r="AN92" s="91"/>
    </row>
    <row r="93" spans="1:40" customFormat="1" ht="15" x14ac:dyDescent="0.25">
      <c r="A93" s="102"/>
      <c r="B93" s="93"/>
      <c r="C93" s="208" t="s">
        <v>136</v>
      </c>
      <c r="D93" s="208"/>
      <c r="E93" s="208"/>
      <c r="F93" s="96" t="s">
        <v>137</v>
      </c>
      <c r="G93" s="111">
        <v>1</v>
      </c>
      <c r="H93" s="116">
        <v>0.2</v>
      </c>
      <c r="I93" s="111">
        <v>1</v>
      </c>
      <c r="J93" s="104"/>
      <c r="K93" s="97"/>
      <c r="L93" s="104"/>
      <c r="M93" s="97"/>
      <c r="N93" s="105"/>
      <c r="AF93" s="83"/>
      <c r="AG93" s="91"/>
      <c r="AJ93" s="94" t="s">
        <v>136</v>
      </c>
      <c r="AL93" s="91"/>
      <c r="AN93" s="91"/>
    </row>
    <row r="94" spans="1:40" customFormat="1" ht="15" x14ac:dyDescent="0.25">
      <c r="A94" s="95"/>
      <c r="B94" s="93"/>
      <c r="C94" s="218" t="s">
        <v>139</v>
      </c>
      <c r="D94" s="218"/>
      <c r="E94" s="218"/>
      <c r="F94" s="106"/>
      <c r="G94" s="107"/>
      <c r="H94" s="107"/>
      <c r="I94" s="107"/>
      <c r="J94" s="108">
        <v>12.81</v>
      </c>
      <c r="K94" s="107"/>
      <c r="L94" s="108">
        <v>12.81</v>
      </c>
      <c r="M94" s="107"/>
      <c r="N94" s="137">
        <v>629.36</v>
      </c>
      <c r="AF94" s="83"/>
      <c r="AG94" s="91"/>
      <c r="AK94" s="94" t="s">
        <v>139</v>
      </c>
      <c r="AL94" s="91"/>
      <c r="AN94" s="91"/>
    </row>
    <row r="95" spans="1:40" customFormat="1" ht="15" x14ac:dyDescent="0.25">
      <c r="A95" s="102"/>
      <c r="B95" s="93"/>
      <c r="C95" s="208" t="s">
        <v>140</v>
      </c>
      <c r="D95" s="208"/>
      <c r="E95" s="208"/>
      <c r="F95" s="96"/>
      <c r="G95" s="97"/>
      <c r="H95" s="97"/>
      <c r="I95" s="97"/>
      <c r="J95" s="104"/>
      <c r="K95" s="97"/>
      <c r="L95" s="98">
        <v>12.81</v>
      </c>
      <c r="M95" s="97"/>
      <c r="N95" s="120">
        <v>629.36</v>
      </c>
      <c r="AF95" s="83"/>
      <c r="AG95" s="91"/>
      <c r="AJ95" s="94" t="s">
        <v>140</v>
      </c>
      <c r="AL95" s="91"/>
      <c r="AN95" s="91"/>
    </row>
    <row r="96" spans="1:40" customFormat="1" ht="23.25" x14ac:dyDescent="0.25">
      <c r="A96" s="102"/>
      <c r="B96" s="93" t="s">
        <v>455</v>
      </c>
      <c r="C96" s="208" t="s">
        <v>456</v>
      </c>
      <c r="D96" s="208"/>
      <c r="E96" s="208"/>
      <c r="F96" s="96" t="s">
        <v>143</v>
      </c>
      <c r="G96" s="111">
        <v>74</v>
      </c>
      <c r="H96" s="97"/>
      <c r="I96" s="111">
        <v>74</v>
      </c>
      <c r="J96" s="104"/>
      <c r="K96" s="97"/>
      <c r="L96" s="98">
        <v>9.48</v>
      </c>
      <c r="M96" s="97"/>
      <c r="N96" s="120">
        <v>465.73</v>
      </c>
      <c r="AF96" s="83"/>
      <c r="AG96" s="91"/>
      <c r="AJ96" s="94" t="s">
        <v>456</v>
      </c>
      <c r="AL96" s="91"/>
      <c r="AN96" s="91"/>
    </row>
    <row r="97" spans="1:42" customFormat="1" ht="23.25" x14ac:dyDescent="0.25">
      <c r="A97" s="102"/>
      <c r="B97" s="93" t="s">
        <v>457</v>
      </c>
      <c r="C97" s="208" t="s">
        <v>458</v>
      </c>
      <c r="D97" s="208"/>
      <c r="E97" s="208"/>
      <c r="F97" s="96" t="s">
        <v>143</v>
      </c>
      <c r="G97" s="111">
        <v>36</v>
      </c>
      <c r="H97" s="97"/>
      <c r="I97" s="111">
        <v>36</v>
      </c>
      <c r="J97" s="104"/>
      <c r="K97" s="97"/>
      <c r="L97" s="98">
        <v>4.6100000000000003</v>
      </c>
      <c r="M97" s="97"/>
      <c r="N97" s="120">
        <v>226.57</v>
      </c>
      <c r="AF97" s="83"/>
      <c r="AG97" s="91"/>
      <c r="AJ97" s="94" t="s">
        <v>458</v>
      </c>
      <c r="AL97" s="91"/>
      <c r="AN97" s="91"/>
    </row>
    <row r="98" spans="1:42" customFormat="1" ht="15" x14ac:dyDescent="0.25">
      <c r="A98" s="112"/>
      <c r="B98" s="113"/>
      <c r="C98" s="210" t="s">
        <v>146</v>
      </c>
      <c r="D98" s="210"/>
      <c r="E98" s="210"/>
      <c r="F98" s="86"/>
      <c r="G98" s="87"/>
      <c r="H98" s="87"/>
      <c r="I98" s="87"/>
      <c r="J98" s="89"/>
      <c r="K98" s="87"/>
      <c r="L98" s="119">
        <v>26.9</v>
      </c>
      <c r="M98" s="107"/>
      <c r="N98" s="115">
        <v>1321.66</v>
      </c>
      <c r="AF98" s="83"/>
      <c r="AG98" s="91"/>
      <c r="AL98" s="91" t="s">
        <v>146</v>
      </c>
      <c r="AN98" s="91"/>
    </row>
    <row r="99" spans="1:42" customFormat="1" ht="0" hidden="1" customHeight="1" x14ac:dyDescent="0.25">
      <c r="A99" s="123"/>
      <c r="B99" s="124"/>
      <c r="C99" s="124"/>
      <c r="D99" s="124"/>
      <c r="E99" s="124"/>
      <c r="F99" s="125"/>
      <c r="G99" s="125"/>
      <c r="H99" s="125"/>
      <c r="I99" s="125"/>
      <c r="J99" s="126"/>
      <c r="K99" s="125"/>
      <c r="L99" s="126"/>
      <c r="M99" s="97"/>
      <c r="N99" s="126"/>
      <c r="AF99" s="83"/>
      <c r="AG99" s="91"/>
      <c r="AL99" s="91"/>
      <c r="AN99" s="91"/>
    </row>
    <row r="100" spans="1:42" customFormat="1" ht="15" x14ac:dyDescent="0.25">
      <c r="A100" s="127"/>
      <c r="B100" s="128"/>
      <c r="C100" s="210" t="s">
        <v>467</v>
      </c>
      <c r="D100" s="210"/>
      <c r="E100" s="210"/>
      <c r="F100" s="210"/>
      <c r="G100" s="210"/>
      <c r="H100" s="210"/>
      <c r="I100" s="210"/>
      <c r="J100" s="210"/>
      <c r="K100" s="210"/>
      <c r="L100" s="139">
        <v>312.52</v>
      </c>
      <c r="M100" s="130"/>
      <c r="N100" s="131">
        <v>15354.22</v>
      </c>
      <c r="AF100" s="83"/>
      <c r="AG100" s="91"/>
      <c r="AL100" s="91"/>
      <c r="AN100" s="91" t="s">
        <v>467</v>
      </c>
    </row>
    <row r="101" spans="1:42" customFormat="1" ht="11.25" hidden="1" customHeight="1" x14ac:dyDescent="0.25">
      <c r="B101" s="141"/>
      <c r="C101" s="141"/>
      <c r="D101" s="141"/>
      <c r="E101" s="141"/>
      <c r="F101" s="141"/>
      <c r="G101" s="141"/>
      <c r="H101" s="141"/>
      <c r="I101" s="141"/>
      <c r="J101" s="141"/>
      <c r="K101" s="141"/>
      <c r="L101" s="142"/>
      <c r="M101" s="142"/>
      <c r="N101" s="142"/>
    </row>
    <row r="102" spans="1:42" customFormat="1" ht="15" x14ac:dyDescent="0.25">
      <c r="A102" s="127"/>
      <c r="B102" s="128"/>
      <c r="C102" s="210" t="s">
        <v>414</v>
      </c>
      <c r="D102" s="210"/>
      <c r="E102" s="210"/>
      <c r="F102" s="210"/>
      <c r="G102" s="210"/>
      <c r="H102" s="210"/>
      <c r="I102" s="210"/>
      <c r="J102" s="210"/>
      <c r="K102" s="210"/>
      <c r="L102" s="143"/>
      <c r="M102" s="130"/>
      <c r="N102" s="144"/>
      <c r="AO102" s="91" t="s">
        <v>414</v>
      </c>
    </row>
    <row r="103" spans="1:42" customFormat="1" ht="15" x14ac:dyDescent="0.25">
      <c r="A103" s="145"/>
      <c r="B103" s="93"/>
      <c r="C103" s="208" t="s">
        <v>415</v>
      </c>
      <c r="D103" s="208"/>
      <c r="E103" s="208"/>
      <c r="F103" s="208"/>
      <c r="G103" s="208"/>
      <c r="H103" s="208"/>
      <c r="I103" s="208"/>
      <c r="J103" s="208"/>
      <c r="K103" s="208"/>
      <c r="L103" s="151">
        <v>744.12</v>
      </c>
      <c r="M103" s="147"/>
      <c r="N103" s="148">
        <v>36558.620000000003</v>
      </c>
      <c r="AO103" s="91"/>
      <c r="AP103" s="94" t="s">
        <v>415</v>
      </c>
    </row>
    <row r="104" spans="1:42" customFormat="1" ht="15" x14ac:dyDescent="0.25">
      <c r="A104" s="145"/>
      <c r="B104" s="93"/>
      <c r="C104" s="208" t="s">
        <v>416</v>
      </c>
      <c r="D104" s="208"/>
      <c r="E104" s="208"/>
      <c r="F104" s="208"/>
      <c r="G104" s="208"/>
      <c r="H104" s="208"/>
      <c r="I104" s="208"/>
      <c r="J104" s="208"/>
      <c r="K104" s="208"/>
      <c r="L104" s="149"/>
      <c r="M104" s="147"/>
      <c r="N104" s="150"/>
      <c r="AO104" s="91"/>
      <c r="AP104" s="94" t="s">
        <v>416</v>
      </c>
    </row>
    <row r="105" spans="1:42" customFormat="1" ht="15" x14ac:dyDescent="0.25">
      <c r="A105" s="145"/>
      <c r="B105" s="93"/>
      <c r="C105" s="208" t="s">
        <v>417</v>
      </c>
      <c r="D105" s="208"/>
      <c r="E105" s="208"/>
      <c r="F105" s="208"/>
      <c r="G105" s="208"/>
      <c r="H105" s="208"/>
      <c r="I105" s="208"/>
      <c r="J105" s="208"/>
      <c r="K105" s="208"/>
      <c r="L105" s="151">
        <v>744.12</v>
      </c>
      <c r="M105" s="147"/>
      <c r="N105" s="148">
        <v>36558.620000000003</v>
      </c>
      <c r="AO105" s="91"/>
      <c r="AP105" s="94" t="s">
        <v>417</v>
      </c>
    </row>
    <row r="106" spans="1:42" customFormat="1" ht="15" x14ac:dyDescent="0.25">
      <c r="A106" s="145"/>
      <c r="B106" s="93"/>
      <c r="C106" s="208" t="s">
        <v>468</v>
      </c>
      <c r="D106" s="208"/>
      <c r="E106" s="208"/>
      <c r="F106" s="208"/>
      <c r="G106" s="208"/>
      <c r="H106" s="208"/>
      <c r="I106" s="208"/>
      <c r="J106" s="208"/>
      <c r="K106" s="208"/>
      <c r="L106" s="146">
        <v>1562.66</v>
      </c>
      <c r="M106" s="147"/>
      <c r="N106" s="148">
        <v>76773.119999999995</v>
      </c>
      <c r="AO106" s="91"/>
      <c r="AP106" s="94" t="s">
        <v>468</v>
      </c>
    </row>
    <row r="107" spans="1:42" customFormat="1" ht="15" x14ac:dyDescent="0.25">
      <c r="A107" s="145"/>
      <c r="B107" s="93"/>
      <c r="C107" s="208" t="s">
        <v>469</v>
      </c>
      <c r="D107" s="208"/>
      <c r="E107" s="208"/>
      <c r="F107" s="208"/>
      <c r="G107" s="208"/>
      <c r="H107" s="208"/>
      <c r="I107" s="208"/>
      <c r="J107" s="208"/>
      <c r="K107" s="208"/>
      <c r="L107" s="146">
        <v>1562.66</v>
      </c>
      <c r="M107" s="147"/>
      <c r="N107" s="148">
        <v>76773.119999999995</v>
      </c>
      <c r="AO107" s="91"/>
      <c r="AP107" s="94" t="s">
        <v>469</v>
      </c>
    </row>
    <row r="108" spans="1:42" customFormat="1" ht="15" x14ac:dyDescent="0.25">
      <c r="A108" s="145"/>
      <c r="B108" s="93"/>
      <c r="C108" s="208" t="s">
        <v>470</v>
      </c>
      <c r="D108" s="208"/>
      <c r="E108" s="208"/>
      <c r="F108" s="208"/>
      <c r="G108" s="208"/>
      <c r="H108" s="208"/>
      <c r="I108" s="208"/>
      <c r="J108" s="208"/>
      <c r="K108" s="208"/>
      <c r="L108" s="149"/>
      <c r="M108" s="147"/>
      <c r="N108" s="150"/>
      <c r="AO108" s="91"/>
      <c r="AP108" s="94" t="s">
        <v>470</v>
      </c>
    </row>
    <row r="109" spans="1:42" customFormat="1" ht="15" x14ac:dyDescent="0.25">
      <c r="A109" s="145"/>
      <c r="B109" s="93"/>
      <c r="C109" s="208" t="s">
        <v>471</v>
      </c>
      <c r="D109" s="208"/>
      <c r="E109" s="208"/>
      <c r="F109" s="208"/>
      <c r="G109" s="208"/>
      <c r="H109" s="208"/>
      <c r="I109" s="208"/>
      <c r="J109" s="208"/>
      <c r="K109" s="208"/>
      <c r="L109" s="151">
        <v>744.12</v>
      </c>
      <c r="M109" s="147"/>
      <c r="N109" s="148">
        <v>36558.620000000003</v>
      </c>
      <c r="AO109" s="91"/>
      <c r="AP109" s="94" t="s">
        <v>471</v>
      </c>
    </row>
    <row r="110" spans="1:42" customFormat="1" ht="15" x14ac:dyDescent="0.25">
      <c r="A110" s="145"/>
      <c r="B110" s="93"/>
      <c r="C110" s="208" t="s">
        <v>472</v>
      </c>
      <c r="D110" s="208"/>
      <c r="E110" s="208"/>
      <c r="F110" s="208"/>
      <c r="G110" s="208"/>
      <c r="H110" s="208"/>
      <c r="I110" s="208"/>
      <c r="J110" s="208"/>
      <c r="K110" s="208"/>
      <c r="L110" s="151">
        <v>550.65</v>
      </c>
      <c r="M110" s="147"/>
      <c r="N110" s="148">
        <v>27053.39</v>
      </c>
      <c r="AO110" s="91"/>
      <c r="AP110" s="94" t="s">
        <v>472</v>
      </c>
    </row>
    <row r="111" spans="1:42" customFormat="1" ht="15" x14ac:dyDescent="0.25">
      <c r="A111" s="145"/>
      <c r="B111" s="93"/>
      <c r="C111" s="208" t="s">
        <v>473</v>
      </c>
      <c r="D111" s="208"/>
      <c r="E111" s="208"/>
      <c r="F111" s="208"/>
      <c r="G111" s="208"/>
      <c r="H111" s="208"/>
      <c r="I111" s="208"/>
      <c r="J111" s="208"/>
      <c r="K111" s="208"/>
      <c r="L111" s="151">
        <v>267.89</v>
      </c>
      <c r="M111" s="147"/>
      <c r="N111" s="148">
        <v>13161.11</v>
      </c>
      <c r="AO111" s="91"/>
      <c r="AP111" s="94" t="s">
        <v>473</v>
      </c>
    </row>
    <row r="112" spans="1:42" customFormat="1" ht="15" x14ac:dyDescent="0.25">
      <c r="A112" s="145"/>
      <c r="B112" s="93"/>
      <c r="C112" s="208" t="s">
        <v>430</v>
      </c>
      <c r="D112" s="208"/>
      <c r="E112" s="208"/>
      <c r="F112" s="208"/>
      <c r="G112" s="208"/>
      <c r="H112" s="208"/>
      <c r="I112" s="208"/>
      <c r="J112" s="208"/>
      <c r="K112" s="208"/>
      <c r="L112" s="151">
        <v>744.12</v>
      </c>
      <c r="M112" s="147"/>
      <c r="N112" s="148">
        <v>36558.620000000003</v>
      </c>
      <c r="AO112" s="91"/>
      <c r="AP112" s="94" t="s">
        <v>430</v>
      </c>
    </row>
    <row r="113" spans="1:49" customFormat="1" ht="15" x14ac:dyDescent="0.25">
      <c r="A113" s="145"/>
      <c r="B113" s="93"/>
      <c r="C113" s="208" t="s">
        <v>431</v>
      </c>
      <c r="D113" s="208"/>
      <c r="E113" s="208"/>
      <c r="F113" s="208"/>
      <c r="G113" s="208"/>
      <c r="H113" s="208"/>
      <c r="I113" s="208"/>
      <c r="J113" s="208"/>
      <c r="K113" s="208"/>
      <c r="L113" s="151">
        <v>550.65</v>
      </c>
      <c r="M113" s="147"/>
      <c r="N113" s="148">
        <v>27053.39</v>
      </c>
      <c r="AO113" s="91"/>
      <c r="AP113" s="94" t="s">
        <v>431</v>
      </c>
    </row>
    <row r="114" spans="1:49" customFormat="1" ht="15" x14ac:dyDescent="0.25">
      <c r="A114" s="145"/>
      <c r="B114" s="93"/>
      <c r="C114" s="208" t="s">
        <v>432</v>
      </c>
      <c r="D114" s="208"/>
      <c r="E114" s="208"/>
      <c r="F114" s="208"/>
      <c r="G114" s="208"/>
      <c r="H114" s="208"/>
      <c r="I114" s="208"/>
      <c r="J114" s="208"/>
      <c r="K114" s="208"/>
      <c r="L114" s="151">
        <v>267.89</v>
      </c>
      <c r="M114" s="147"/>
      <c r="N114" s="148">
        <v>13161.11</v>
      </c>
      <c r="AO114" s="91"/>
      <c r="AP114" s="94" t="s">
        <v>432</v>
      </c>
    </row>
    <row r="115" spans="1:49" customFormat="1" ht="15" x14ac:dyDescent="0.25">
      <c r="A115" s="145"/>
      <c r="B115" s="93"/>
      <c r="C115" s="208" t="s">
        <v>975</v>
      </c>
      <c r="D115" s="208"/>
      <c r="E115" s="208"/>
      <c r="F115" s="208"/>
      <c r="G115" s="208"/>
      <c r="H115" s="208"/>
      <c r="I115" s="208"/>
      <c r="J115" s="208"/>
      <c r="K115" s="208"/>
      <c r="L115" s="146">
        <v>3630.7</v>
      </c>
      <c r="M115" s="147"/>
      <c r="N115" s="148">
        <v>3630.7</v>
      </c>
      <c r="AO115" s="91"/>
      <c r="AP115" s="94" t="s">
        <v>975</v>
      </c>
    </row>
    <row r="116" spans="1:49" customFormat="1" ht="15" x14ac:dyDescent="0.25">
      <c r="A116" s="145"/>
      <c r="B116" s="152"/>
      <c r="C116" s="207" t="s">
        <v>429</v>
      </c>
      <c r="D116" s="207"/>
      <c r="E116" s="207"/>
      <c r="F116" s="207"/>
      <c r="G116" s="207"/>
      <c r="H116" s="207"/>
      <c r="I116" s="207"/>
      <c r="J116" s="207"/>
      <c r="K116" s="207"/>
      <c r="L116" s="153">
        <v>3630.7</v>
      </c>
      <c r="M116" s="154"/>
      <c r="N116" s="155">
        <v>3630.7</v>
      </c>
      <c r="AO116" s="91"/>
      <c r="AQ116" s="91" t="s">
        <v>429</v>
      </c>
    </row>
    <row r="117" spans="1:49" customFormat="1" ht="15" x14ac:dyDescent="0.25">
      <c r="A117" s="145"/>
      <c r="B117" s="152"/>
      <c r="C117" s="207" t="s">
        <v>475</v>
      </c>
      <c r="D117" s="207"/>
      <c r="E117" s="207"/>
      <c r="F117" s="207"/>
      <c r="G117" s="207"/>
      <c r="H117" s="207"/>
      <c r="I117" s="207"/>
      <c r="J117" s="207"/>
      <c r="K117" s="207"/>
      <c r="L117" s="153">
        <v>5193.3599999999997</v>
      </c>
      <c r="M117" s="154"/>
      <c r="N117" s="155">
        <v>80403.820000000007</v>
      </c>
      <c r="AO117" s="91"/>
      <c r="AQ117" s="91" t="s">
        <v>475</v>
      </c>
    </row>
    <row r="118" spans="1:49" customFormat="1" ht="15" x14ac:dyDescent="0.25">
      <c r="A118" s="145"/>
      <c r="B118" s="93"/>
      <c r="C118" s="208" t="s">
        <v>435</v>
      </c>
      <c r="D118" s="208"/>
      <c r="E118" s="208"/>
      <c r="F118" s="208"/>
      <c r="G118" s="208"/>
      <c r="H118" s="208"/>
      <c r="I118" s="208"/>
      <c r="J118" s="208"/>
      <c r="K118" s="208"/>
      <c r="L118" s="151">
        <v>155.80000000000001</v>
      </c>
      <c r="M118" s="147"/>
      <c r="N118" s="148">
        <v>2412.11</v>
      </c>
      <c r="AO118" s="91"/>
      <c r="AP118" s="94" t="s">
        <v>435</v>
      </c>
      <c r="AQ118" s="91"/>
    </row>
    <row r="119" spans="1:49" customFormat="1" ht="15" x14ac:dyDescent="0.25">
      <c r="A119" s="145"/>
      <c r="B119" s="152"/>
      <c r="C119" s="207" t="s">
        <v>436</v>
      </c>
      <c r="D119" s="207"/>
      <c r="E119" s="207"/>
      <c r="F119" s="207"/>
      <c r="G119" s="207"/>
      <c r="H119" s="207"/>
      <c r="I119" s="207"/>
      <c r="J119" s="207"/>
      <c r="K119" s="207"/>
      <c r="L119" s="153">
        <v>5349.16</v>
      </c>
      <c r="M119" s="154"/>
      <c r="N119" s="155">
        <v>82815.929999999993</v>
      </c>
      <c r="AO119" s="91"/>
      <c r="AQ119" s="91" t="s">
        <v>436</v>
      </c>
    </row>
    <row r="120" spans="1:49" customFormat="1" ht="15" x14ac:dyDescent="0.25">
      <c r="A120" s="145"/>
      <c r="B120" s="93"/>
      <c r="C120" s="208" t="s">
        <v>437</v>
      </c>
      <c r="D120" s="208"/>
      <c r="E120" s="208"/>
      <c r="F120" s="208"/>
      <c r="G120" s="208"/>
      <c r="H120" s="208"/>
      <c r="I120" s="208"/>
      <c r="J120" s="208"/>
      <c r="K120" s="208"/>
      <c r="L120" s="151">
        <v>78.900000000000006</v>
      </c>
      <c r="M120" s="147"/>
      <c r="N120" s="148">
        <v>1221.53</v>
      </c>
      <c r="AO120" s="91"/>
      <c r="AP120" s="94" t="s">
        <v>437</v>
      </c>
      <c r="AQ120" s="91"/>
    </row>
    <row r="121" spans="1:49" customFormat="1" ht="15" x14ac:dyDescent="0.25">
      <c r="A121" s="145"/>
      <c r="B121" s="152"/>
      <c r="C121" s="207" t="s">
        <v>438</v>
      </c>
      <c r="D121" s="207"/>
      <c r="E121" s="207"/>
      <c r="F121" s="207"/>
      <c r="G121" s="207"/>
      <c r="H121" s="207"/>
      <c r="I121" s="207"/>
      <c r="J121" s="207"/>
      <c r="K121" s="207"/>
      <c r="L121" s="153">
        <v>5428.06</v>
      </c>
      <c r="M121" s="154"/>
      <c r="N121" s="155">
        <v>84037.46</v>
      </c>
      <c r="AO121" s="91"/>
      <c r="AQ121" s="91" t="s">
        <v>438</v>
      </c>
    </row>
    <row r="122" spans="1:49" customFormat="1" ht="15" x14ac:dyDescent="0.25">
      <c r="A122" s="145"/>
      <c r="B122" s="93"/>
      <c r="C122" s="208" t="s">
        <v>439</v>
      </c>
      <c r="D122" s="208"/>
      <c r="E122" s="208"/>
      <c r="F122" s="208"/>
      <c r="G122" s="208"/>
      <c r="H122" s="208"/>
      <c r="I122" s="208"/>
      <c r="J122" s="208"/>
      <c r="K122" s="208"/>
      <c r="L122" s="151">
        <v>287.69</v>
      </c>
      <c r="M122" s="147"/>
      <c r="N122" s="148">
        <v>4453.99</v>
      </c>
      <c r="AO122" s="91"/>
      <c r="AQ122" s="91"/>
      <c r="AR122" s="94" t="s">
        <v>439</v>
      </c>
    </row>
    <row r="123" spans="1:49" customFormat="1" ht="15" x14ac:dyDescent="0.25">
      <c r="A123" s="145"/>
      <c r="B123" s="152"/>
      <c r="C123" s="207" t="s">
        <v>440</v>
      </c>
      <c r="D123" s="207"/>
      <c r="E123" s="207"/>
      <c r="F123" s="207"/>
      <c r="G123" s="207"/>
      <c r="H123" s="207"/>
      <c r="I123" s="207"/>
      <c r="J123" s="207"/>
      <c r="K123" s="207"/>
      <c r="L123" s="153">
        <v>5715.75</v>
      </c>
      <c r="M123" s="154"/>
      <c r="N123" s="155">
        <v>88491.45</v>
      </c>
      <c r="AO123" s="91"/>
      <c r="AQ123" s="91"/>
      <c r="AS123" s="91" t="s">
        <v>440</v>
      </c>
    </row>
    <row r="124" spans="1:49" customFormat="1" ht="13.5" hidden="1" customHeight="1" x14ac:dyDescent="0.25">
      <c r="B124" s="126"/>
      <c r="C124" s="124"/>
      <c r="D124" s="124"/>
      <c r="E124" s="124"/>
      <c r="F124" s="124"/>
      <c r="G124" s="124"/>
      <c r="H124" s="124"/>
      <c r="I124" s="124"/>
      <c r="J124" s="124"/>
      <c r="K124" s="124"/>
      <c r="L124" s="153"/>
      <c r="M124" s="156"/>
      <c r="N124" s="157"/>
    </row>
    <row r="125" spans="1:49" customFormat="1" ht="26.25" customHeight="1" x14ac:dyDescent="0.25">
      <c r="A125" s="158"/>
      <c r="B125" s="159"/>
      <c r="C125" s="159"/>
      <c r="D125" s="159"/>
      <c r="E125" s="159"/>
      <c r="F125" s="159"/>
      <c r="G125" s="159"/>
      <c r="H125" s="159"/>
      <c r="I125" s="159"/>
      <c r="J125" s="159"/>
      <c r="K125" s="159"/>
      <c r="L125" s="159"/>
      <c r="M125" s="159"/>
      <c r="N125" s="159"/>
    </row>
    <row r="126" spans="1:49" s="51" customFormat="1" ht="15" x14ac:dyDescent="0.25">
      <c r="A126" s="49"/>
      <c r="B126" s="160"/>
      <c r="C126" s="205"/>
      <c r="D126" s="205"/>
      <c r="E126" s="205"/>
      <c r="F126" s="205"/>
      <c r="G126" s="205"/>
      <c r="H126" s="206"/>
      <c r="I126" s="206"/>
      <c r="J126" s="206"/>
      <c r="K126" s="206"/>
      <c r="L126" s="206"/>
      <c r="M126"/>
      <c r="N126"/>
      <c r="O126"/>
      <c r="P126"/>
      <c r="Q126"/>
      <c r="R126"/>
      <c r="S126"/>
      <c r="T126"/>
      <c r="U126"/>
      <c r="V126" s="55"/>
      <c r="W126" s="55"/>
      <c r="X126" s="55"/>
      <c r="Y126" s="55"/>
      <c r="Z126" s="55"/>
      <c r="AA126" s="55"/>
      <c r="AB126" s="55"/>
      <c r="AC126" s="55"/>
      <c r="AD126" s="55"/>
      <c r="AE126" s="55"/>
      <c r="AF126" s="55"/>
      <c r="AG126" s="55"/>
      <c r="AH126" s="55"/>
      <c r="AI126" s="55"/>
      <c r="AJ126" s="55"/>
      <c r="AK126" s="55"/>
      <c r="AL126" s="55"/>
      <c r="AM126" s="55"/>
      <c r="AN126" s="55"/>
      <c r="AO126" s="55"/>
      <c r="AP126" s="55"/>
      <c r="AQ126" s="55"/>
      <c r="AR126" s="55"/>
      <c r="AS126" s="55"/>
      <c r="AT126" s="55"/>
      <c r="AU126" s="55"/>
      <c r="AV126" s="55"/>
      <c r="AW126" s="55"/>
    </row>
    <row r="127" spans="1:49" s="161" customFormat="1" ht="16.5" customHeight="1" x14ac:dyDescent="0.25">
      <c r="A127" s="53"/>
      <c r="B127" s="160"/>
      <c r="C127" s="204"/>
      <c r="D127" s="204"/>
      <c r="E127" s="204"/>
      <c r="F127" s="204"/>
      <c r="G127" s="204"/>
      <c r="H127" s="204"/>
      <c r="I127" s="204"/>
      <c r="J127" s="204"/>
      <c r="K127" s="204"/>
      <c r="L127" s="204"/>
      <c r="V127" s="162"/>
      <c r="W127" s="162"/>
      <c r="X127" s="162"/>
      <c r="Y127" s="162"/>
      <c r="Z127" s="162"/>
      <c r="AA127" s="162"/>
      <c r="AB127" s="162"/>
      <c r="AC127" s="162"/>
      <c r="AD127" s="162"/>
      <c r="AE127" s="162"/>
      <c r="AF127" s="162"/>
      <c r="AG127" s="162"/>
      <c r="AH127" s="162"/>
      <c r="AI127" s="162"/>
      <c r="AJ127" s="162"/>
      <c r="AK127" s="162"/>
      <c r="AL127" s="162"/>
      <c r="AM127" s="162"/>
      <c r="AN127" s="162"/>
      <c r="AO127" s="162"/>
      <c r="AP127" s="162"/>
      <c r="AQ127" s="162"/>
      <c r="AR127" s="162"/>
      <c r="AS127" s="162"/>
      <c r="AT127" s="162"/>
      <c r="AU127" s="162"/>
      <c r="AV127" s="162"/>
      <c r="AW127" s="162"/>
    </row>
    <row r="128" spans="1:49" s="51" customFormat="1" ht="15" x14ac:dyDescent="0.25">
      <c r="A128" s="49"/>
      <c r="B128" s="160"/>
      <c r="C128" s="205"/>
      <c r="D128" s="205"/>
      <c r="E128" s="205"/>
      <c r="F128" s="205"/>
      <c r="G128" s="205"/>
      <c r="H128" s="206"/>
      <c r="I128" s="206"/>
      <c r="J128" s="206"/>
      <c r="K128" s="206"/>
      <c r="L128" s="206"/>
      <c r="M128"/>
      <c r="N128"/>
      <c r="O128"/>
      <c r="P128"/>
      <c r="Q128"/>
      <c r="R128"/>
      <c r="S128"/>
      <c r="T128"/>
      <c r="U128"/>
      <c r="V128" s="55"/>
      <c r="W128" s="55"/>
      <c r="X128" s="55"/>
      <c r="Y128" s="55"/>
      <c r="Z128" s="55"/>
      <c r="AA128" s="55"/>
      <c r="AB128" s="55"/>
      <c r="AC128" s="55"/>
      <c r="AD128" s="55"/>
      <c r="AE128" s="55"/>
      <c r="AF128" s="55"/>
      <c r="AG128" s="55"/>
      <c r="AH128" s="55"/>
      <c r="AI128" s="55"/>
      <c r="AJ128" s="55"/>
      <c r="AK128" s="55"/>
      <c r="AL128" s="55"/>
      <c r="AM128" s="55"/>
      <c r="AN128" s="55"/>
      <c r="AO128" s="55"/>
      <c r="AP128" s="55"/>
      <c r="AQ128" s="55"/>
      <c r="AR128" s="55"/>
      <c r="AS128" s="55"/>
      <c r="AT128" s="55"/>
      <c r="AU128" s="55"/>
      <c r="AV128" s="55"/>
      <c r="AW128" s="55"/>
    </row>
    <row r="129" spans="1:49" s="161" customFormat="1" ht="16.5" customHeight="1" x14ac:dyDescent="0.25">
      <c r="A129" s="53"/>
      <c r="C129" s="204"/>
      <c r="D129" s="204"/>
      <c r="E129" s="204"/>
      <c r="F129" s="204"/>
      <c r="G129" s="204"/>
      <c r="H129" s="204"/>
      <c r="I129" s="204"/>
      <c r="J129" s="204"/>
      <c r="K129" s="204"/>
      <c r="L129" s="204"/>
      <c r="V129" s="162"/>
      <c r="W129" s="162"/>
      <c r="X129" s="162"/>
      <c r="Y129" s="162"/>
      <c r="Z129" s="162"/>
      <c r="AA129" s="162"/>
      <c r="AB129" s="162"/>
      <c r="AC129" s="162"/>
      <c r="AD129" s="162"/>
      <c r="AE129" s="162"/>
      <c r="AF129" s="162"/>
      <c r="AG129" s="162"/>
      <c r="AH129" s="162"/>
      <c r="AI129" s="162"/>
      <c r="AJ129" s="162"/>
      <c r="AK129" s="162"/>
      <c r="AL129" s="162"/>
      <c r="AM129" s="162"/>
      <c r="AN129" s="162"/>
      <c r="AO129" s="162"/>
      <c r="AP129" s="162"/>
      <c r="AQ129" s="162"/>
      <c r="AR129" s="162"/>
      <c r="AS129" s="162"/>
      <c r="AT129" s="162"/>
      <c r="AU129" s="162"/>
      <c r="AV129" s="162"/>
      <c r="AW129" s="162"/>
    </row>
    <row r="130" spans="1:49" s="51" customFormat="1" ht="19.5" customHeight="1" x14ac:dyDescent="0.2">
      <c r="A130" s="49"/>
      <c r="C130" s="163"/>
      <c r="D130" s="163"/>
      <c r="E130" s="163"/>
      <c r="F130" s="163"/>
      <c r="G130" s="163"/>
      <c r="H130" s="163"/>
      <c r="I130" s="163"/>
      <c r="J130" s="163"/>
      <c r="K130" s="163"/>
      <c r="L130" s="163"/>
      <c r="V130" s="55"/>
      <c r="W130" s="55"/>
      <c r="X130" s="55"/>
      <c r="Y130" s="55"/>
      <c r="Z130" s="55"/>
      <c r="AA130" s="55"/>
      <c r="AB130" s="55"/>
      <c r="AC130" s="55"/>
      <c r="AD130" s="55"/>
      <c r="AE130" s="55"/>
      <c r="AF130" s="55"/>
      <c r="AG130" s="55"/>
      <c r="AH130" s="55"/>
      <c r="AI130" s="55"/>
      <c r="AJ130" s="55"/>
      <c r="AK130" s="55"/>
      <c r="AL130" s="55"/>
      <c r="AM130" s="55"/>
      <c r="AN130" s="55"/>
      <c r="AO130" s="55"/>
      <c r="AP130" s="55"/>
      <c r="AQ130" s="55"/>
      <c r="AR130" s="55"/>
      <c r="AS130" s="55"/>
      <c r="AT130" s="55"/>
      <c r="AU130" s="55"/>
      <c r="AV130" s="55"/>
      <c r="AW130" s="55"/>
    </row>
    <row r="131" spans="1:49" customFormat="1" ht="22.5" customHeight="1" x14ac:dyDescent="0.25">
      <c r="A131" s="203" t="s">
        <v>442</v>
      </c>
      <c r="B131" s="203"/>
      <c r="C131" s="203"/>
      <c r="D131" s="203"/>
      <c r="E131" s="203"/>
      <c r="F131" s="203"/>
      <c r="G131" s="203"/>
      <c r="H131" s="203"/>
      <c r="I131" s="203"/>
      <c r="J131" s="203"/>
      <c r="K131" s="203"/>
      <c r="L131" s="203"/>
      <c r="M131" s="203"/>
      <c r="N131" s="203"/>
      <c r="O131" s="141"/>
      <c r="P131" s="141"/>
    </row>
    <row r="132" spans="1:49" customFormat="1" ht="12.75" customHeight="1" x14ac:dyDescent="0.25">
      <c r="A132" s="203" t="s">
        <v>443</v>
      </c>
      <c r="B132" s="203"/>
      <c r="C132" s="203"/>
      <c r="D132" s="203"/>
      <c r="E132" s="203"/>
      <c r="F132" s="203"/>
      <c r="G132" s="203"/>
      <c r="H132" s="203"/>
      <c r="I132" s="203"/>
      <c r="J132" s="203"/>
      <c r="K132" s="203"/>
      <c r="L132" s="203"/>
      <c r="M132" s="203"/>
      <c r="N132" s="203"/>
      <c r="O132" s="141"/>
      <c r="P132" s="141"/>
    </row>
    <row r="133" spans="1:49" customFormat="1" ht="12.75" customHeight="1" x14ac:dyDescent="0.25">
      <c r="A133" s="203" t="s">
        <v>444</v>
      </c>
      <c r="B133" s="203"/>
      <c r="C133" s="203"/>
      <c r="D133" s="203"/>
      <c r="E133" s="203"/>
      <c r="F133" s="203"/>
      <c r="G133" s="203"/>
      <c r="H133" s="203"/>
      <c r="I133" s="203"/>
      <c r="J133" s="203"/>
      <c r="K133" s="203"/>
      <c r="L133" s="203"/>
      <c r="M133" s="203"/>
      <c r="N133" s="203"/>
      <c r="O133" s="141"/>
      <c r="P133" s="141"/>
    </row>
    <row r="134" spans="1:49" customFormat="1" ht="19.5" customHeight="1" x14ac:dyDescent="0.25"/>
    <row r="135" spans="1:49" customFormat="1" ht="15" x14ac:dyDescent="0.25">
      <c r="B135" s="164"/>
      <c r="D135" s="164"/>
      <c r="F135" s="164"/>
    </row>
  </sheetData>
  <mergeCells count="125">
    <mergeCell ref="G5:N5"/>
    <mergeCell ref="G6:N6"/>
    <mergeCell ref="A7:F7"/>
    <mergeCell ref="G7:N7"/>
    <mergeCell ref="A8:F8"/>
    <mergeCell ref="G8:N8"/>
    <mergeCell ref="A13:N13"/>
    <mergeCell ref="A14:N14"/>
    <mergeCell ref="A16:N16"/>
    <mergeCell ref="A17:N17"/>
    <mergeCell ref="A18:N18"/>
    <mergeCell ref="A20:N20"/>
    <mergeCell ref="A9:F9"/>
    <mergeCell ref="G9:N9"/>
    <mergeCell ref="A10:F10"/>
    <mergeCell ref="G10:N10"/>
    <mergeCell ref="A11:F11"/>
    <mergeCell ref="G11:N11"/>
    <mergeCell ref="L33:M33"/>
    <mergeCell ref="A35:A37"/>
    <mergeCell ref="B35:B37"/>
    <mergeCell ref="C35:E37"/>
    <mergeCell ref="F35:F37"/>
    <mergeCell ref="G35:I36"/>
    <mergeCell ref="J35:L36"/>
    <mergeCell ref="M35:M37"/>
    <mergeCell ref="A21:N21"/>
    <mergeCell ref="B23:F23"/>
    <mergeCell ref="B24:F24"/>
    <mergeCell ref="D26:F26"/>
    <mergeCell ref="L31:M31"/>
    <mergeCell ref="L32:M32"/>
    <mergeCell ref="C43:E43"/>
    <mergeCell ref="C44:E44"/>
    <mergeCell ref="C45:E45"/>
    <mergeCell ref="C46:E46"/>
    <mergeCell ref="C47:E47"/>
    <mergeCell ref="C48:E48"/>
    <mergeCell ref="N35:N37"/>
    <mergeCell ref="C38:E38"/>
    <mergeCell ref="A39:N39"/>
    <mergeCell ref="C40:E40"/>
    <mergeCell ref="C41:N41"/>
    <mergeCell ref="C42:E42"/>
    <mergeCell ref="C55:E55"/>
    <mergeCell ref="C56:E56"/>
    <mergeCell ref="C57:E57"/>
    <mergeCell ref="C58:E58"/>
    <mergeCell ref="C59:E59"/>
    <mergeCell ref="C60:N60"/>
    <mergeCell ref="C49:E49"/>
    <mergeCell ref="C50:N50"/>
    <mergeCell ref="C51:N51"/>
    <mergeCell ref="C52:E52"/>
    <mergeCell ref="C53:E53"/>
    <mergeCell ref="C54:E54"/>
    <mergeCell ref="C67:E67"/>
    <mergeCell ref="C69:K69"/>
    <mergeCell ref="A70:N70"/>
    <mergeCell ref="C71:E71"/>
    <mergeCell ref="C72:N72"/>
    <mergeCell ref="C73:E73"/>
    <mergeCell ref="C61:E61"/>
    <mergeCell ref="C62:E62"/>
    <mergeCell ref="C63:E63"/>
    <mergeCell ref="C64:E64"/>
    <mergeCell ref="C65:E65"/>
    <mergeCell ref="C66:E66"/>
    <mergeCell ref="C80:E80"/>
    <mergeCell ref="C81:N81"/>
    <mergeCell ref="C82:N82"/>
    <mergeCell ref="C83:E83"/>
    <mergeCell ref="C84:E84"/>
    <mergeCell ref="C85:E85"/>
    <mergeCell ref="C74:E74"/>
    <mergeCell ref="C75:E75"/>
    <mergeCell ref="C76:E76"/>
    <mergeCell ref="C77:E77"/>
    <mergeCell ref="C78:E78"/>
    <mergeCell ref="C79:E79"/>
    <mergeCell ref="C92:E92"/>
    <mergeCell ref="C93:E93"/>
    <mergeCell ref="C94:E94"/>
    <mergeCell ref="C95:E95"/>
    <mergeCell ref="C96:E96"/>
    <mergeCell ref="C97:E97"/>
    <mergeCell ref="C86:E86"/>
    <mergeCell ref="C87:E87"/>
    <mergeCell ref="C88:E88"/>
    <mergeCell ref="C89:E89"/>
    <mergeCell ref="C90:E90"/>
    <mergeCell ref="C91:N91"/>
    <mergeCell ref="C106:K106"/>
    <mergeCell ref="C107:K107"/>
    <mergeCell ref="C108:K108"/>
    <mergeCell ref="C109:K109"/>
    <mergeCell ref="C110:K110"/>
    <mergeCell ref="C111:K111"/>
    <mergeCell ref="C98:E98"/>
    <mergeCell ref="C100:K100"/>
    <mergeCell ref="C102:K102"/>
    <mergeCell ref="C103:K103"/>
    <mergeCell ref="C104:K104"/>
    <mergeCell ref="C105:K105"/>
    <mergeCell ref="C118:K118"/>
    <mergeCell ref="C119:K119"/>
    <mergeCell ref="C120:K120"/>
    <mergeCell ref="C121:K121"/>
    <mergeCell ref="C122:K122"/>
    <mergeCell ref="C123:K123"/>
    <mergeCell ref="C112:K112"/>
    <mergeCell ref="C113:K113"/>
    <mergeCell ref="C114:K114"/>
    <mergeCell ref="C115:K115"/>
    <mergeCell ref="C116:K116"/>
    <mergeCell ref="C117:K117"/>
    <mergeCell ref="A131:N131"/>
    <mergeCell ref="A132:N132"/>
    <mergeCell ref="A133:N133"/>
    <mergeCell ref="C126:G126"/>
    <mergeCell ref="H126:L126"/>
    <mergeCell ref="C127:L127"/>
    <mergeCell ref="C128:G128"/>
    <mergeCell ref="H128:L128"/>
    <mergeCell ref="C129:L129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134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362"/>
  <sheetViews>
    <sheetView topLeftCell="A1346" workbookViewId="0">
      <selection activeCell="A1352" sqref="A1352:XFD1356"/>
    </sheetView>
  </sheetViews>
  <sheetFormatPr defaultColWidth="9.140625" defaultRowHeight="11.25" customHeight="1" x14ac:dyDescent="0.2"/>
  <cols>
    <col min="1" max="1" width="9.140625" style="62" customWidth="1"/>
    <col min="2" max="2" width="20.140625" style="165" customWidth="1"/>
    <col min="3" max="3" width="13.42578125" style="165" customWidth="1"/>
    <col min="4" max="4" width="12.85546875" style="165" customWidth="1"/>
    <col min="5" max="5" width="13.28515625" style="165" customWidth="1"/>
    <col min="6" max="6" width="8.5703125" style="165" customWidth="1"/>
    <col min="7" max="7" width="7.85546875" style="165" customWidth="1"/>
    <col min="8" max="8" width="8.42578125" style="165" customWidth="1"/>
    <col min="9" max="9" width="13" style="165" customWidth="1"/>
    <col min="10" max="10" width="12.42578125" style="165" customWidth="1"/>
    <col min="11" max="11" width="8.5703125" style="165" customWidth="1"/>
    <col min="12" max="12" width="12.85546875" style="165" customWidth="1"/>
    <col min="13" max="13" width="7.42578125" style="165" customWidth="1"/>
    <col min="14" max="14" width="13.42578125" style="165" customWidth="1"/>
    <col min="15" max="15" width="14.5703125" style="165" hidden="1" customWidth="1"/>
    <col min="16" max="16" width="78.28515625" style="165" hidden="1" customWidth="1"/>
    <col min="17" max="17" width="73.7109375" style="165" hidden="1" customWidth="1"/>
    <col min="18" max="21" width="9.140625" style="165"/>
    <col min="22" max="27" width="84" style="94" hidden="1" customWidth="1"/>
    <col min="28" max="30" width="161.42578125" style="94" hidden="1" customWidth="1"/>
    <col min="31" max="31" width="34.7109375" style="94" hidden="1" customWidth="1"/>
    <col min="32" max="32" width="161.42578125" style="94" hidden="1" customWidth="1"/>
    <col min="33" max="33" width="39.5703125" style="94" hidden="1" customWidth="1"/>
    <col min="34" max="34" width="132.140625" style="94" hidden="1" customWidth="1"/>
    <col min="35" max="38" width="39.5703125" style="94" hidden="1" customWidth="1"/>
    <col min="39" max="39" width="132.140625" style="94" hidden="1" customWidth="1"/>
    <col min="40" max="40" width="98.42578125" style="94" hidden="1" customWidth="1"/>
    <col min="41" max="41" width="132.140625" style="94" hidden="1" customWidth="1"/>
    <col min="42" max="42" width="161.42578125" style="94" hidden="1" customWidth="1"/>
    <col min="43" max="47" width="98.42578125" style="94" hidden="1" customWidth="1"/>
    <col min="48" max="48" width="56" style="94" hidden="1" customWidth="1"/>
    <col min="49" max="49" width="55.28515625" style="94" hidden="1" customWidth="1"/>
    <col min="50" max="50" width="56" style="94" hidden="1" customWidth="1"/>
    <col min="51" max="51" width="55.28515625" style="94" hidden="1" customWidth="1"/>
    <col min="52" max="16384" width="9.140625" style="165"/>
  </cols>
  <sheetData>
    <row r="1" spans="1:29" customFormat="1" ht="15" x14ac:dyDescent="0.25">
      <c r="N1" s="48" t="s">
        <v>73</v>
      </c>
    </row>
    <row r="2" spans="1:29" customFormat="1" ht="11.25" customHeight="1" x14ac:dyDescent="0.25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50" t="s">
        <v>74</v>
      </c>
    </row>
    <row r="3" spans="1:29" customFormat="1" ht="6.75" customHeight="1" x14ac:dyDescent="0.25">
      <c r="A3" s="49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48"/>
    </row>
    <row r="4" spans="1:29" customFormat="1" ht="2.25" customHeight="1" x14ac:dyDescent="0.25">
      <c r="A4" s="52"/>
      <c r="B4" s="53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</row>
    <row r="5" spans="1:29" customFormat="1" ht="11.25" customHeight="1" x14ac:dyDescent="0.25">
      <c r="A5" s="52" t="s">
        <v>75</v>
      </c>
      <c r="B5" s="53"/>
      <c r="C5" s="49"/>
      <c r="E5" s="49"/>
      <c r="F5" s="49"/>
      <c r="G5" s="224" t="s">
        <v>76</v>
      </c>
      <c r="H5" s="224"/>
      <c r="I5" s="224"/>
      <c r="J5" s="224"/>
      <c r="K5" s="224"/>
      <c r="L5" s="224"/>
      <c r="M5" s="224"/>
      <c r="N5" s="224"/>
    </row>
    <row r="6" spans="1:29" customFormat="1" ht="22.5" customHeight="1" x14ac:dyDescent="0.25">
      <c r="A6" s="52" t="s">
        <v>77</v>
      </c>
      <c r="B6" s="53"/>
      <c r="C6" s="49"/>
      <c r="E6" s="54"/>
      <c r="F6" s="54"/>
      <c r="G6" s="232" t="s">
        <v>78</v>
      </c>
      <c r="H6" s="232"/>
      <c r="I6" s="232"/>
      <c r="J6" s="232"/>
      <c r="K6" s="232"/>
      <c r="L6" s="232"/>
      <c r="M6" s="232"/>
      <c r="N6" s="232"/>
      <c r="V6" s="55" t="s">
        <v>78</v>
      </c>
    </row>
    <row r="7" spans="1:29" customFormat="1" ht="90" customHeight="1" x14ac:dyDescent="0.25">
      <c r="A7" s="231" t="s">
        <v>79</v>
      </c>
      <c r="B7" s="231"/>
      <c r="C7" s="231"/>
      <c r="D7" s="231"/>
      <c r="E7" s="231"/>
      <c r="F7" s="231"/>
      <c r="G7" s="232" t="s">
        <v>80</v>
      </c>
      <c r="H7" s="232"/>
      <c r="I7" s="232"/>
      <c r="J7" s="232"/>
      <c r="K7" s="232"/>
      <c r="L7" s="232"/>
      <c r="M7" s="232"/>
      <c r="N7" s="232"/>
      <c r="P7" s="56" t="s">
        <v>79</v>
      </c>
      <c r="Q7" s="56" t="s">
        <v>80</v>
      </c>
      <c r="R7" s="57"/>
      <c r="S7" s="57"/>
      <c r="T7" s="57"/>
      <c r="U7" s="57"/>
      <c r="W7" s="55" t="s">
        <v>80</v>
      </c>
    </row>
    <row r="8" spans="1:29" customFormat="1" ht="67.5" customHeight="1" x14ac:dyDescent="0.25">
      <c r="A8" s="234" t="s">
        <v>81</v>
      </c>
      <c r="B8" s="234"/>
      <c r="C8" s="234"/>
      <c r="D8" s="234"/>
      <c r="E8" s="234"/>
      <c r="F8" s="234"/>
      <c r="G8" s="232"/>
      <c r="H8" s="232"/>
      <c r="I8" s="232"/>
      <c r="J8" s="232"/>
      <c r="K8" s="232"/>
      <c r="L8" s="232"/>
      <c r="M8" s="232"/>
      <c r="N8" s="232"/>
      <c r="P8" s="56" t="s">
        <v>82</v>
      </c>
      <c r="Q8" s="56"/>
      <c r="R8" s="57"/>
      <c r="S8" s="57"/>
      <c r="T8" s="57"/>
      <c r="U8" s="57"/>
      <c r="X8" s="55" t="s">
        <v>83</v>
      </c>
    </row>
    <row r="9" spans="1:29" customFormat="1" ht="33.75" customHeight="1" x14ac:dyDescent="0.25">
      <c r="A9" s="231" t="s">
        <v>84</v>
      </c>
      <c r="B9" s="231"/>
      <c r="C9" s="231"/>
      <c r="D9" s="231"/>
      <c r="E9" s="231"/>
      <c r="F9" s="231"/>
      <c r="G9" s="232"/>
      <c r="H9" s="232"/>
      <c r="I9" s="232"/>
      <c r="J9" s="232"/>
      <c r="K9" s="232"/>
      <c r="L9" s="232"/>
      <c r="M9" s="232"/>
      <c r="N9" s="232"/>
      <c r="P9" s="56" t="s">
        <v>84</v>
      </c>
      <c r="Q9" s="56"/>
      <c r="R9" s="57"/>
      <c r="S9" s="57"/>
      <c r="T9" s="57"/>
      <c r="U9" s="57"/>
      <c r="Y9" s="55" t="s">
        <v>83</v>
      </c>
    </row>
    <row r="10" spans="1:29" customFormat="1" ht="11.25" customHeight="1" x14ac:dyDescent="0.25">
      <c r="A10" s="233" t="s">
        <v>85</v>
      </c>
      <c r="B10" s="233"/>
      <c r="C10" s="233"/>
      <c r="D10" s="233"/>
      <c r="E10" s="233"/>
      <c r="F10" s="233"/>
      <c r="G10" s="232" t="s">
        <v>86</v>
      </c>
      <c r="H10" s="232"/>
      <c r="I10" s="232"/>
      <c r="J10" s="232"/>
      <c r="K10" s="232"/>
      <c r="L10" s="232"/>
      <c r="M10" s="232"/>
      <c r="N10" s="232"/>
      <c r="Z10" s="55" t="s">
        <v>86</v>
      </c>
    </row>
    <row r="11" spans="1:29" customFormat="1" ht="15" x14ac:dyDescent="0.25">
      <c r="A11" s="233" t="s">
        <v>87</v>
      </c>
      <c r="B11" s="233"/>
      <c r="C11" s="233"/>
      <c r="D11" s="233"/>
      <c r="E11" s="233"/>
      <c r="F11" s="233"/>
      <c r="G11" s="232"/>
      <c r="H11" s="232"/>
      <c r="I11" s="232"/>
      <c r="J11" s="232"/>
      <c r="K11" s="232"/>
      <c r="L11" s="232"/>
      <c r="M11" s="232"/>
      <c r="N11" s="232"/>
      <c r="AA11" s="55" t="s">
        <v>83</v>
      </c>
    </row>
    <row r="12" spans="1:29" customFormat="1" ht="3.75" customHeight="1" x14ac:dyDescent="0.25">
      <c r="A12" s="58"/>
      <c r="B12" s="49"/>
      <c r="C12" s="49"/>
      <c r="D12" s="49"/>
      <c r="E12" s="49"/>
      <c r="F12" s="53"/>
      <c r="G12" s="53"/>
      <c r="H12" s="53"/>
      <c r="I12" s="53"/>
      <c r="J12" s="53"/>
      <c r="K12" s="53"/>
      <c r="L12" s="53"/>
      <c r="M12" s="53"/>
      <c r="N12" s="53"/>
    </row>
    <row r="13" spans="1:29" customFormat="1" ht="15" x14ac:dyDescent="0.25">
      <c r="A13" s="228"/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AB13" s="55" t="s">
        <v>83</v>
      </c>
    </row>
    <row r="14" spans="1:29" customFormat="1" ht="15" x14ac:dyDescent="0.25">
      <c r="A14" s="223" t="s">
        <v>7</v>
      </c>
      <c r="B14" s="223"/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/>
    </row>
    <row r="15" spans="1:29" customFormat="1" ht="5.25" customHeight="1" x14ac:dyDescent="0.25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</row>
    <row r="16" spans="1:29" customFormat="1" ht="15" x14ac:dyDescent="0.25">
      <c r="A16" s="228"/>
      <c r="B16" s="228"/>
      <c r="C16" s="228"/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AC16" s="55" t="s">
        <v>83</v>
      </c>
    </row>
    <row r="17" spans="1:31" customFormat="1" ht="15" x14ac:dyDescent="0.25">
      <c r="A17" s="223" t="s">
        <v>88</v>
      </c>
      <c r="B17" s="223"/>
      <c r="C17" s="223"/>
      <c r="D17" s="223"/>
      <c r="E17" s="223"/>
      <c r="F17" s="223"/>
      <c r="G17" s="223"/>
      <c r="H17" s="223"/>
      <c r="I17" s="223"/>
      <c r="J17" s="223"/>
      <c r="K17" s="223"/>
      <c r="L17" s="223"/>
      <c r="M17" s="223"/>
      <c r="N17" s="223"/>
    </row>
    <row r="18" spans="1:31" customFormat="1" ht="21" customHeight="1" x14ac:dyDescent="0.25">
      <c r="A18" s="229" t="s">
        <v>976</v>
      </c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</row>
    <row r="19" spans="1:31" customFormat="1" ht="3.75" customHeight="1" x14ac:dyDescent="0.25">
      <c r="A19" s="60"/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</row>
    <row r="20" spans="1:31" customFormat="1" ht="15" x14ac:dyDescent="0.25">
      <c r="A20" s="230" t="s">
        <v>977</v>
      </c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0"/>
      <c r="N20" s="230"/>
      <c r="AD20" s="55" t="s">
        <v>977</v>
      </c>
    </row>
    <row r="21" spans="1:31" customFormat="1" ht="12" customHeight="1" x14ac:dyDescent="0.25">
      <c r="A21" s="223" t="s">
        <v>91</v>
      </c>
      <c r="B21" s="223"/>
      <c r="C21" s="223"/>
      <c r="D21" s="223"/>
      <c r="E21" s="223"/>
      <c r="F21" s="223"/>
      <c r="G21" s="223"/>
      <c r="H21" s="223"/>
      <c r="I21" s="223"/>
      <c r="J21" s="223"/>
      <c r="K21" s="223"/>
      <c r="L21" s="223"/>
      <c r="M21" s="223"/>
      <c r="N21" s="223"/>
    </row>
    <row r="22" spans="1:31" customFormat="1" ht="12" customHeight="1" x14ac:dyDescent="0.25">
      <c r="A22" s="49" t="s">
        <v>92</v>
      </c>
      <c r="B22" s="61" t="s">
        <v>93</v>
      </c>
      <c r="C22" s="62" t="s">
        <v>94</v>
      </c>
      <c r="D22" s="62"/>
      <c r="E22" s="62"/>
      <c r="F22" s="54"/>
      <c r="G22" s="54"/>
      <c r="H22" s="54"/>
      <c r="I22" s="54"/>
      <c r="J22" s="54"/>
      <c r="K22" s="54"/>
      <c r="L22" s="54"/>
      <c r="M22" s="54"/>
      <c r="N22" s="54"/>
    </row>
    <row r="23" spans="1:31" customFormat="1" ht="12" customHeight="1" x14ac:dyDescent="0.25">
      <c r="A23" s="49" t="s">
        <v>95</v>
      </c>
      <c r="B23" s="224"/>
      <c r="C23" s="224"/>
      <c r="D23" s="224"/>
      <c r="E23" s="224"/>
      <c r="F23" s="224"/>
      <c r="G23" s="54"/>
      <c r="H23" s="54"/>
      <c r="I23" s="54"/>
      <c r="J23" s="54"/>
      <c r="K23" s="54"/>
      <c r="L23" s="54"/>
      <c r="M23" s="54"/>
      <c r="N23" s="54"/>
    </row>
    <row r="24" spans="1:31" customFormat="1" ht="15" x14ac:dyDescent="0.25">
      <c r="A24" s="49"/>
      <c r="B24" s="225" t="s">
        <v>96</v>
      </c>
      <c r="C24" s="225"/>
      <c r="D24" s="225"/>
      <c r="E24" s="225"/>
      <c r="F24" s="225"/>
      <c r="G24" s="63"/>
      <c r="H24" s="63"/>
      <c r="I24" s="63"/>
      <c r="J24" s="63"/>
      <c r="K24" s="63"/>
      <c r="L24" s="63"/>
      <c r="M24" s="64"/>
      <c r="N24" s="63"/>
    </row>
    <row r="25" spans="1:31" customFormat="1" ht="5.25" customHeight="1" x14ac:dyDescent="0.25">
      <c r="A25" s="49"/>
      <c r="B25" s="49"/>
      <c r="C25" s="49"/>
      <c r="D25" s="65"/>
      <c r="E25" s="65"/>
      <c r="F25" s="65"/>
      <c r="G25" s="65"/>
      <c r="H25" s="65"/>
      <c r="I25" s="65"/>
      <c r="J25" s="65"/>
      <c r="K25" s="65"/>
      <c r="L25" s="65"/>
      <c r="M25" s="63"/>
      <c r="N25" s="63"/>
    </row>
    <row r="26" spans="1:31" customFormat="1" ht="15" x14ac:dyDescent="0.25">
      <c r="A26" s="66" t="s">
        <v>97</v>
      </c>
      <c r="B26" s="49"/>
      <c r="C26" s="49"/>
      <c r="D26" s="226" t="s">
        <v>446</v>
      </c>
      <c r="E26" s="226"/>
      <c r="F26" s="226"/>
      <c r="G26" s="67"/>
      <c r="H26" s="67"/>
      <c r="I26" s="67"/>
      <c r="J26" s="67"/>
      <c r="K26" s="67"/>
      <c r="L26" s="67"/>
      <c r="M26" s="67"/>
      <c r="N26" s="67"/>
      <c r="AE26" s="55" t="s">
        <v>83</v>
      </c>
    </row>
    <row r="27" spans="1:31" customFormat="1" ht="7.5" customHeight="1" x14ac:dyDescent="0.25">
      <c r="A27" s="49"/>
      <c r="B27" s="51"/>
      <c r="C27" s="51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</row>
    <row r="28" spans="1:31" customFormat="1" ht="12" customHeight="1" x14ac:dyDescent="0.25">
      <c r="A28" s="66" t="s">
        <v>99</v>
      </c>
      <c r="B28" s="51"/>
      <c r="C28" s="69">
        <v>4263.24</v>
      </c>
      <c r="D28" s="70" t="s">
        <v>978</v>
      </c>
      <c r="E28" s="71" t="s">
        <v>101</v>
      </c>
      <c r="G28" s="51"/>
      <c r="H28" s="51"/>
      <c r="I28" s="51"/>
      <c r="J28" s="51"/>
      <c r="K28" s="51"/>
      <c r="L28" s="72"/>
      <c r="M28" s="72"/>
      <c r="N28" s="51"/>
    </row>
    <row r="29" spans="1:31" customFormat="1" ht="11.25" customHeight="1" x14ac:dyDescent="0.25">
      <c r="A29" s="49"/>
      <c r="B29" s="73" t="s">
        <v>102</v>
      </c>
      <c r="C29" s="74"/>
      <c r="D29" s="75"/>
      <c r="E29" s="71"/>
      <c r="G29" s="51"/>
    </row>
    <row r="30" spans="1:31" customFormat="1" ht="12" customHeight="1" x14ac:dyDescent="0.25">
      <c r="A30" s="49"/>
      <c r="B30" s="76" t="s">
        <v>103</v>
      </c>
      <c r="C30" s="69">
        <v>1600.18</v>
      </c>
      <c r="D30" s="70" t="s">
        <v>979</v>
      </c>
      <c r="E30" s="71" t="s">
        <v>101</v>
      </c>
      <c r="G30" s="51" t="s">
        <v>105</v>
      </c>
      <c r="I30" s="51"/>
      <c r="J30" s="51"/>
      <c r="K30" s="51"/>
      <c r="L30" s="69">
        <v>454.03</v>
      </c>
      <c r="M30" s="77" t="s">
        <v>980</v>
      </c>
      <c r="N30" s="71" t="s">
        <v>101</v>
      </c>
    </row>
    <row r="31" spans="1:31" customFormat="1" ht="12" customHeight="1" x14ac:dyDescent="0.25">
      <c r="A31" s="49"/>
      <c r="B31" s="76" t="s">
        <v>13</v>
      </c>
      <c r="C31" s="69">
        <v>1990.77</v>
      </c>
      <c r="D31" s="78" t="s">
        <v>981</v>
      </c>
      <c r="E31" s="71" t="s">
        <v>101</v>
      </c>
      <c r="G31" s="51" t="s">
        <v>108</v>
      </c>
      <c r="I31" s="51"/>
      <c r="J31" s="51"/>
      <c r="K31" s="51"/>
      <c r="L31" s="227">
        <v>991.39</v>
      </c>
      <c r="M31" s="227"/>
      <c r="N31" s="71" t="s">
        <v>109</v>
      </c>
    </row>
    <row r="32" spans="1:31" customFormat="1" ht="12" customHeight="1" x14ac:dyDescent="0.25">
      <c r="A32" s="49"/>
      <c r="B32" s="76" t="s">
        <v>14</v>
      </c>
      <c r="C32" s="69">
        <v>10.220000000000001</v>
      </c>
      <c r="D32" s="78" t="s">
        <v>982</v>
      </c>
      <c r="E32" s="71" t="s">
        <v>101</v>
      </c>
      <c r="G32" s="51" t="s">
        <v>111</v>
      </c>
      <c r="I32" s="51"/>
      <c r="J32" s="51"/>
      <c r="K32" s="51"/>
      <c r="L32" s="227">
        <v>213.19</v>
      </c>
      <c r="M32" s="227"/>
      <c r="N32" s="71" t="s">
        <v>109</v>
      </c>
    </row>
    <row r="33" spans="1:37" customFormat="1" ht="12" customHeight="1" x14ac:dyDescent="0.25">
      <c r="A33" s="49"/>
      <c r="B33" s="76" t="s">
        <v>15</v>
      </c>
      <c r="C33" s="69">
        <v>0</v>
      </c>
      <c r="D33" s="70" t="s">
        <v>110</v>
      </c>
      <c r="E33" s="71" t="s">
        <v>101</v>
      </c>
      <c r="G33" s="51"/>
      <c r="H33" s="51"/>
      <c r="I33" s="51"/>
      <c r="J33" s="51"/>
      <c r="K33" s="51"/>
      <c r="L33" s="221" t="s">
        <v>112</v>
      </c>
      <c r="M33" s="221"/>
      <c r="N33" s="51"/>
    </row>
    <row r="34" spans="1:37" customFormat="1" ht="7.5" customHeight="1" x14ac:dyDescent="0.25">
      <c r="A34" s="79"/>
    </row>
    <row r="35" spans="1:37" customFormat="1" ht="23.25" customHeight="1" x14ac:dyDescent="0.25">
      <c r="A35" s="222" t="s">
        <v>8</v>
      </c>
      <c r="B35" s="219" t="s">
        <v>9</v>
      </c>
      <c r="C35" s="219" t="s">
        <v>113</v>
      </c>
      <c r="D35" s="219"/>
      <c r="E35" s="219"/>
      <c r="F35" s="219" t="s">
        <v>114</v>
      </c>
      <c r="G35" s="219" t="s">
        <v>115</v>
      </c>
      <c r="H35" s="219"/>
      <c r="I35" s="219"/>
      <c r="J35" s="219" t="s">
        <v>116</v>
      </c>
      <c r="K35" s="219"/>
      <c r="L35" s="219"/>
      <c r="M35" s="219" t="s">
        <v>117</v>
      </c>
      <c r="N35" s="219" t="s">
        <v>118</v>
      </c>
    </row>
    <row r="36" spans="1:37" customFormat="1" ht="28.5" customHeight="1" x14ac:dyDescent="0.25">
      <c r="A36" s="222"/>
      <c r="B36" s="219"/>
      <c r="C36" s="219"/>
      <c r="D36" s="219"/>
      <c r="E36" s="219"/>
      <c r="F36" s="219"/>
      <c r="G36" s="219"/>
      <c r="H36" s="219"/>
      <c r="I36" s="219"/>
      <c r="J36" s="219"/>
      <c r="K36" s="219"/>
      <c r="L36" s="219"/>
      <c r="M36" s="219"/>
      <c r="N36" s="219"/>
    </row>
    <row r="37" spans="1:37" customFormat="1" ht="22.5" x14ac:dyDescent="0.25">
      <c r="A37" s="222"/>
      <c r="B37" s="219"/>
      <c r="C37" s="219"/>
      <c r="D37" s="219"/>
      <c r="E37" s="219"/>
      <c r="F37" s="219"/>
      <c r="G37" s="80" t="s">
        <v>119</v>
      </c>
      <c r="H37" s="80" t="s">
        <v>120</v>
      </c>
      <c r="I37" s="80" t="s">
        <v>121</v>
      </c>
      <c r="J37" s="80" t="s">
        <v>119</v>
      </c>
      <c r="K37" s="80" t="s">
        <v>120</v>
      </c>
      <c r="L37" s="80" t="s">
        <v>16</v>
      </c>
      <c r="M37" s="219"/>
      <c r="N37" s="219"/>
    </row>
    <row r="38" spans="1:37" customFormat="1" ht="15" x14ac:dyDescent="0.25">
      <c r="A38" s="81">
        <v>1</v>
      </c>
      <c r="B38" s="82">
        <v>2</v>
      </c>
      <c r="C38" s="220">
        <v>3</v>
      </c>
      <c r="D38" s="220"/>
      <c r="E38" s="220"/>
      <c r="F38" s="82">
        <v>4</v>
      </c>
      <c r="G38" s="82">
        <v>5</v>
      </c>
      <c r="H38" s="82">
        <v>6</v>
      </c>
      <c r="I38" s="82">
        <v>7</v>
      </c>
      <c r="J38" s="82">
        <v>8</v>
      </c>
      <c r="K38" s="82">
        <v>9</v>
      </c>
      <c r="L38" s="82">
        <v>10</v>
      </c>
      <c r="M38" s="82">
        <v>11</v>
      </c>
      <c r="N38" s="82">
        <v>12</v>
      </c>
    </row>
    <row r="39" spans="1:37" customFormat="1" ht="15" x14ac:dyDescent="0.25">
      <c r="A39" s="212" t="s">
        <v>983</v>
      </c>
      <c r="B39" s="213"/>
      <c r="C39" s="213"/>
      <c r="D39" s="213"/>
      <c r="E39" s="213"/>
      <c r="F39" s="213"/>
      <c r="G39" s="213"/>
      <c r="H39" s="213"/>
      <c r="I39" s="213"/>
      <c r="J39" s="213"/>
      <c r="K39" s="213"/>
      <c r="L39" s="213"/>
      <c r="M39" s="213"/>
      <c r="N39" s="214"/>
      <c r="AF39" s="83" t="s">
        <v>983</v>
      </c>
    </row>
    <row r="40" spans="1:37" customFormat="1" ht="23.25" x14ac:dyDescent="0.25">
      <c r="A40" s="84" t="s">
        <v>123</v>
      </c>
      <c r="B40" s="85" t="s">
        <v>124</v>
      </c>
      <c r="C40" s="210" t="s">
        <v>125</v>
      </c>
      <c r="D40" s="210"/>
      <c r="E40" s="210"/>
      <c r="F40" s="86" t="s">
        <v>71</v>
      </c>
      <c r="G40" s="87"/>
      <c r="H40" s="87"/>
      <c r="I40" s="88">
        <v>10</v>
      </c>
      <c r="J40" s="89"/>
      <c r="K40" s="87"/>
      <c r="L40" s="89"/>
      <c r="M40" s="87"/>
      <c r="N40" s="90"/>
      <c r="AF40" s="83"/>
      <c r="AG40" s="91" t="s">
        <v>125</v>
      </c>
    </row>
    <row r="41" spans="1:37" customFormat="1" ht="34.5" x14ac:dyDescent="0.25">
      <c r="A41" s="92"/>
      <c r="B41" s="93" t="s">
        <v>126</v>
      </c>
      <c r="C41" s="203" t="s">
        <v>127</v>
      </c>
      <c r="D41" s="203"/>
      <c r="E41" s="203"/>
      <c r="F41" s="203"/>
      <c r="G41" s="203"/>
      <c r="H41" s="203"/>
      <c r="I41" s="203"/>
      <c r="J41" s="203"/>
      <c r="K41" s="203"/>
      <c r="L41" s="203"/>
      <c r="M41" s="203"/>
      <c r="N41" s="211"/>
      <c r="AF41" s="83"/>
      <c r="AG41" s="91"/>
      <c r="AH41" s="94" t="s">
        <v>127</v>
      </c>
    </row>
    <row r="42" spans="1:37" customFormat="1" ht="22.5" x14ac:dyDescent="0.25">
      <c r="A42" s="92"/>
      <c r="B42" s="93" t="s">
        <v>128</v>
      </c>
      <c r="C42" s="203" t="s">
        <v>129</v>
      </c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11"/>
      <c r="AF42" s="83"/>
      <c r="AG42" s="91"/>
      <c r="AH42" s="94" t="s">
        <v>129</v>
      </c>
    </row>
    <row r="43" spans="1:37" customFormat="1" ht="15" x14ac:dyDescent="0.25">
      <c r="A43" s="95"/>
      <c r="B43" s="93" t="s">
        <v>130</v>
      </c>
      <c r="C43" s="208" t="s">
        <v>131</v>
      </c>
      <c r="D43" s="208"/>
      <c r="E43" s="208"/>
      <c r="F43" s="96"/>
      <c r="G43" s="97"/>
      <c r="H43" s="97"/>
      <c r="I43" s="97"/>
      <c r="J43" s="98">
        <v>7.35</v>
      </c>
      <c r="K43" s="99">
        <v>1.38</v>
      </c>
      <c r="L43" s="98">
        <v>101.43</v>
      </c>
      <c r="M43" s="99">
        <v>49.76</v>
      </c>
      <c r="N43" s="100">
        <v>5047.16</v>
      </c>
      <c r="AF43" s="83"/>
      <c r="AG43" s="91"/>
      <c r="AI43" s="94" t="s">
        <v>131</v>
      </c>
    </row>
    <row r="44" spans="1:37" customFormat="1" ht="15" x14ac:dyDescent="0.25">
      <c r="A44" s="95"/>
      <c r="B44" s="93" t="s">
        <v>132</v>
      </c>
      <c r="C44" s="208" t="s">
        <v>133</v>
      </c>
      <c r="D44" s="208"/>
      <c r="E44" s="208"/>
      <c r="F44" s="96"/>
      <c r="G44" s="97"/>
      <c r="H44" s="97"/>
      <c r="I44" s="97"/>
      <c r="J44" s="98">
        <v>63.59</v>
      </c>
      <c r="K44" s="99">
        <v>1.38</v>
      </c>
      <c r="L44" s="98">
        <v>877.54</v>
      </c>
      <c r="M44" s="99">
        <v>13.37</v>
      </c>
      <c r="N44" s="100">
        <v>11732.71</v>
      </c>
      <c r="AF44" s="83"/>
      <c r="AG44" s="91"/>
      <c r="AI44" s="94" t="s">
        <v>133</v>
      </c>
    </row>
    <row r="45" spans="1:37" customFormat="1" ht="15" x14ac:dyDescent="0.25">
      <c r="A45" s="95"/>
      <c r="B45" s="93" t="s">
        <v>134</v>
      </c>
      <c r="C45" s="208" t="s">
        <v>135</v>
      </c>
      <c r="D45" s="208"/>
      <c r="E45" s="208"/>
      <c r="F45" s="96"/>
      <c r="G45" s="97"/>
      <c r="H45" s="97"/>
      <c r="I45" s="97"/>
      <c r="J45" s="98">
        <v>5.56</v>
      </c>
      <c r="K45" s="99">
        <v>1.38</v>
      </c>
      <c r="L45" s="98">
        <v>76.73</v>
      </c>
      <c r="M45" s="99">
        <v>49.76</v>
      </c>
      <c r="N45" s="100">
        <v>3818.08</v>
      </c>
      <c r="AF45" s="83"/>
      <c r="AG45" s="91"/>
      <c r="AI45" s="94" t="s">
        <v>135</v>
      </c>
    </row>
    <row r="46" spans="1:37" customFormat="1" ht="15" x14ac:dyDescent="0.25">
      <c r="A46" s="102"/>
      <c r="B46" s="93"/>
      <c r="C46" s="208" t="s">
        <v>136</v>
      </c>
      <c r="D46" s="208"/>
      <c r="E46" s="208"/>
      <c r="F46" s="96" t="s">
        <v>137</v>
      </c>
      <c r="G46" s="99">
        <v>0.81</v>
      </c>
      <c r="H46" s="99">
        <v>1.38</v>
      </c>
      <c r="I46" s="117">
        <v>11.178000000000001</v>
      </c>
      <c r="J46" s="104"/>
      <c r="K46" s="97"/>
      <c r="L46" s="104"/>
      <c r="M46" s="97"/>
      <c r="N46" s="105"/>
      <c r="AF46" s="83"/>
      <c r="AG46" s="91"/>
      <c r="AJ46" s="94" t="s">
        <v>136</v>
      </c>
    </row>
    <row r="47" spans="1:37" customFormat="1" ht="15" x14ac:dyDescent="0.25">
      <c r="A47" s="102"/>
      <c r="B47" s="93"/>
      <c r="C47" s="208" t="s">
        <v>138</v>
      </c>
      <c r="D47" s="208"/>
      <c r="E47" s="208"/>
      <c r="F47" s="96" t="s">
        <v>137</v>
      </c>
      <c r="G47" s="99">
        <v>0.48</v>
      </c>
      <c r="H47" s="99">
        <v>1.38</v>
      </c>
      <c r="I47" s="117">
        <v>6.6239999999999997</v>
      </c>
      <c r="J47" s="104"/>
      <c r="K47" s="97"/>
      <c r="L47" s="104"/>
      <c r="M47" s="97"/>
      <c r="N47" s="105"/>
      <c r="AF47" s="83"/>
      <c r="AG47" s="91"/>
      <c r="AJ47" s="94" t="s">
        <v>138</v>
      </c>
    </row>
    <row r="48" spans="1:37" customFormat="1" ht="15" x14ac:dyDescent="0.25">
      <c r="A48" s="95"/>
      <c r="B48" s="93"/>
      <c r="C48" s="218" t="s">
        <v>139</v>
      </c>
      <c r="D48" s="218"/>
      <c r="E48" s="218"/>
      <c r="F48" s="106"/>
      <c r="G48" s="107"/>
      <c r="H48" s="107"/>
      <c r="I48" s="107"/>
      <c r="J48" s="108">
        <v>70.94</v>
      </c>
      <c r="K48" s="107"/>
      <c r="L48" s="108">
        <v>978.97</v>
      </c>
      <c r="M48" s="107"/>
      <c r="N48" s="110">
        <v>16779.87</v>
      </c>
      <c r="AF48" s="83"/>
      <c r="AG48" s="91"/>
      <c r="AK48" s="94" t="s">
        <v>139</v>
      </c>
    </row>
    <row r="49" spans="1:38" customFormat="1" ht="15" x14ac:dyDescent="0.25">
      <c r="A49" s="102"/>
      <c r="B49" s="93"/>
      <c r="C49" s="208" t="s">
        <v>140</v>
      </c>
      <c r="D49" s="208"/>
      <c r="E49" s="208"/>
      <c r="F49" s="96"/>
      <c r="G49" s="97"/>
      <c r="H49" s="97"/>
      <c r="I49" s="97"/>
      <c r="J49" s="104"/>
      <c r="K49" s="97"/>
      <c r="L49" s="98">
        <v>178.16</v>
      </c>
      <c r="M49" s="97"/>
      <c r="N49" s="100">
        <v>8865.24</v>
      </c>
      <c r="AF49" s="83"/>
      <c r="AG49" s="91"/>
      <c r="AJ49" s="94" t="s">
        <v>140</v>
      </c>
    </row>
    <row r="50" spans="1:38" customFormat="1" ht="15" x14ac:dyDescent="0.25">
      <c r="A50" s="102"/>
      <c r="B50" s="93" t="s">
        <v>141</v>
      </c>
      <c r="C50" s="208" t="s">
        <v>142</v>
      </c>
      <c r="D50" s="208"/>
      <c r="E50" s="208"/>
      <c r="F50" s="96" t="s">
        <v>143</v>
      </c>
      <c r="G50" s="111">
        <v>103</v>
      </c>
      <c r="H50" s="97"/>
      <c r="I50" s="111">
        <v>103</v>
      </c>
      <c r="J50" s="104"/>
      <c r="K50" s="97"/>
      <c r="L50" s="98">
        <v>183.5</v>
      </c>
      <c r="M50" s="97"/>
      <c r="N50" s="100">
        <v>9131.2000000000007</v>
      </c>
      <c r="AF50" s="83"/>
      <c r="AG50" s="91"/>
      <c r="AJ50" s="94" t="s">
        <v>142</v>
      </c>
    </row>
    <row r="51" spans="1:38" customFormat="1" ht="15" x14ac:dyDescent="0.25">
      <c r="A51" s="102"/>
      <c r="B51" s="93" t="s">
        <v>144</v>
      </c>
      <c r="C51" s="208" t="s">
        <v>145</v>
      </c>
      <c r="D51" s="208"/>
      <c r="E51" s="208"/>
      <c r="F51" s="96" t="s">
        <v>143</v>
      </c>
      <c r="G51" s="111">
        <v>60</v>
      </c>
      <c r="H51" s="97"/>
      <c r="I51" s="111">
        <v>60</v>
      </c>
      <c r="J51" s="104"/>
      <c r="K51" s="97"/>
      <c r="L51" s="98">
        <v>106.9</v>
      </c>
      <c r="M51" s="97"/>
      <c r="N51" s="100">
        <v>5319.14</v>
      </c>
      <c r="AF51" s="83"/>
      <c r="AG51" s="91"/>
      <c r="AJ51" s="94" t="s">
        <v>145</v>
      </c>
    </row>
    <row r="52" spans="1:38" customFormat="1" ht="15" x14ac:dyDescent="0.25">
      <c r="A52" s="112"/>
      <c r="B52" s="113"/>
      <c r="C52" s="210" t="s">
        <v>146</v>
      </c>
      <c r="D52" s="210"/>
      <c r="E52" s="210"/>
      <c r="F52" s="86"/>
      <c r="G52" s="87"/>
      <c r="H52" s="87"/>
      <c r="I52" s="87"/>
      <c r="J52" s="89"/>
      <c r="K52" s="87"/>
      <c r="L52" s="114">
        <v>1269.3699999999999</v>
      </c>
      <c r="M52" s="107"/>
      <c r="N52" s="115">
        <v>31230.21</v>
      </c>
      <c r="AF52" s="83"/>
      <c r="AG52" s="91"/>
      <c r="AL52" s="91" t="s">
        <v>146</v>
      </c>
    </row>
    <row r="53" spans="1:38" customFormat="1" ht="23.25" x14ac:dyDescent="0.25">
      <c r="A53" s="84" t="s">
        <v>147</v>
      </c>
      <c r="B53" s="85" t="s">
        <v>148</v>
      </c>
      <c r="C53" s="210" t="s">
        <v>149</v>
      </c>
      <c r="D53" s="210"/>
      <c r="E53" s="210"/>
      <c r="F53" s="86" t="s">
        <v>71</v>
      </c>
      <c r="G53" s="87"/>
      <c r="H53" s="87"/>
      <c r="I53" s="88">
        <v>7</v>
      </c>
      <c r="J53" s="89"/>
      <c r="K53" s="87"/>
      <c r="L53" s="89"/>
      <c r="M53" s="87"/>
      <c r="N53" s="90"/>
      <c r="AF53" s="83"/>
      <c r="AG53" s="91" t="s">
        <v>149</v>
      </c>
      <c r="AL53" s="91"/>
    </row>
    <row r="54" spans="1:38" customFormat="1" ht="34.5" x14ac:dyDescent="0.25">
      <c r="A54" s="92"/>
      <c r="B54" s="93" t="s">
        <v>126</v>
      </c>
      <c r="C54" s="203" t="s">
        <v>127</v>
      </c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11"/>
      <c r="AF54" s="83"/>
      <c r="AG54" s="91"/>
      <c r="AH54" s="94" t="s">
        <v>127</v>
      </c>
      <c r="AL54" s="91"/>
    </row>
    <row r="55" spans="1:38" customFormat="1" ht="22.5" x14ac:dyDescent="0.25">
      <c r="A55" s="92"/>
      <c r="B55" s="93" t="s">
        <v>128</v>
      </c>
      <c r="C55" s="203" t="s">
        <v>129</v>
      </c>
      <c r="D55" s="203"/>
      <c r="E55" s="203"/>
      <c r="F55" s="203"/>
      <c r="G55" s="203"/>
      <c r="H55" s="203"/>
      <c r="I55" s="203"/>
      <c r="J55" s="203"/>
      <c r="K55" s="203"/>
      <c r="L55" s="203"/>
      <c r="M55" s="203"/>
      <c r="N55" s="211"/>
      <c r="AF55" s="83"/>
      <c r="AG55" s="91"/>
      <c r="AH55" s="94" t="s">
        <v>129</v>
      </c>
      <c r="AL55" s="91"/>
    </row>
    <row r="56" spans="1:38" customFormat="1" ht="15" x14ac:dyDescent="0.25">
      <c r="A56" s="95"/>
      <c r="B56" s="93" t="s">
        <v>130</v>
      </c>
      <c r="C56" s="208" t="s">
        <v>131</v>
      </c>
      <c r="D56" s="208"/>
      <c r="E56" s="208"/>
      <c r="F56" s="96"/>
      <c r="G56" s="97"/>
      <c r="H56" s="97"/>
      <c r="I56" s="97"/>
      <c r="J56" s="98">
        <v>11.25</v>
      </c>
      <c r="K56" s="99">
        <v>1.38</v>
      </c>
      <c r="L56" s="98">
        <v>108.68</v>
      </c>
      <c r="M56" s="99">
        <v>49.76</v>
      </c>
      <c r="N56" s="100">
        <v>5407.92</v>
      </c>
      <c r="AF56" s="83"/>
      <c r="AG56" s="91"/>
      <c r="AI56" s="94" t="s">
        <v>131</v>
      </c>
      <c r="AL56" s="91"/>
    </row>
    <row r="57" spans="1:38" customFormat="1" ht="15" x14ac:dyDescent="0.25">
      <c r="A57" s="95"/>
      <c r="B57" s="93" t="s">
        <v>132</v>
      </c>
      <c r="C57" s="208" t="s">
        <v>133</v>
      </c>
      <c r="D57" s="208"/>
      <c r="E57" s="208"/>
      <c r="F57" s="96"/>
      <c r="G57" s="97"/>
      <c r="H57" s="97"/>
      <c r="I57" s="97"/>
      <c r="J57" s="98">
        <v>148.02000000000001</v>
      </c>
      <c r="K57" s="99">
        <v>1.38</v>
      </c>
      <c r="L57" s="101">
        <v>1429.87</v>
      </c>
      <c r="M57" s="99">
        <v>13.37</v>
      </c>
      <c r="N57" s="100">
        <v>19117.36</v>
      </c>
      <c r="AF57" s="83"/>
      <c r="AG57" s="91"/>
      <c r="AI57" s="94" t="s">
        <v>133</v>
      </c>
      <c r="AL57" s="91"/>
    </row>
    <row r="58" spans="1:38" customFormat="1" ht="15" x14ac:dyDescent="0.25">
      <c r="A58" s="95"/>
      <c r="B58" s="93" t="s">
        <v>134</v>
      </c>
      <c r="C58" s="208" t="s">
        <v>135</v>
      </c>
      <c r="D58" s="208"/>
      <c r="E58" s="208"/>
      <c r="F58" s="96"/>
      <c r="G58" s="97"/>
      <c r="H58" s="97"/>
      <c r="I58" s="97"/>
      <c r="J58" s="98">
        <v>12.76</v>
      </c>
      <c r="K58" s="99">
        <v>1.38</v>
      </c>
      <c r="L58" s="98">
        <v>123.26</v>
      </c>
      <c r="M58" s="99">
        <v>49.76</v>
      </c>
      <c r="N58" s="100">
        <v>6133.42</v>
      </c>
      <c r="AF58" s="83"/>
      <c r="AG58" s="91"/>
      <c r="AI58" s="94" t="s">
        <v>135</v>
      </c>
      <c r="AL58" s="91"/>
    </row>
    <row r="59" spans="1:38" customFormat="1" ht="15" x14ac:dyDescent="0.25">
      <c r="A59" s="102"/>
      <c r="B59" s="93"/>
      <c r="C59" s="208" t="s">
        <v>136</v>
      </c>
      <c r="D59" s="208"/>
      <c r="E59" s="208"/>
      <c r="F59" s="96" t="s">
        <v>137</v>
      </c>
      <c r="G59" s="99">
        <v>1.24</v>
      </c>
      <c r="H59" s="99">
        <v>1.38</v>
      </c>
      <c r="I59" s="103">
        <v>11.978400000000001</v>
      </c>
      <c r="J59" s="104"/>
      <c r="K59" s="97"/>
      <c r="L59" s="104"/>
      <c r="M59" s="97"/>
      <c r="N59" s="105"/>
      <c r="AF59" s="83"/>
      <c r="AG59" s="91"/>
      <c r="AJ59" s="94" t="s">
        <v>136</v>
      </c>
      <c r="AL59" s="91"/>
    </row>
    <row r="60" spans="1:38" customFormat="1" ht="15" x14ac:dyDescent="0.25">
      <c r="A60" s="102"/>
      <c r="B60" s="93"/>
      <c r="C60" s="208" t="s">
        <v>138</v>
      </c>
      <c r="D60" s="208"/>
      <c r="E60" s="208"/>
      <c r="F60" s="96" t="s">
        <v>137</v>
      </c>
      <c r="G60" s="116">
        <v>1.1000000000000001</v>
      </c>
      <c r="H60" s="99">
        <v>1.38</v>
      </c>
      <c r="I60" s="117">
        <v>10.625999999999999</v>
      </c>
      <c r="J60" s="104"/>
      <c r="K60" s="97"/>
      <c r="L60" s="104"/>
      <c r="M60" s="97"/>
      <c r="N60" s="105"/>
      <c r="AF60" s="83"/>
      <c r="AG60" s="91"/>
      <c r="AJ60" s="94" t="s">
        <v>138</v>
      </c>
      <c r="AL60" s="91"/>
    </row>
    <row r="61" spans="1:38" customFormat="1" ht="15" x14ac:dyDescent="0.25">
      <c r="A61" s="95"/>
      <c r="B61" s="93"/>
      <c r="C61" s="218" t="s">
        <v>139</v>
      </c>
      <c r="D61" s="218"/>
      <c r="E61" s="218"/>
      <c r="F61" s="106"/>
      <c r="G61" s="107"/>
      <c r="H61" s="107"/>
      <c r="I61" s="107"/>
      <c r="J61" s="108">
        <v>159.27000000000001</v>
      </c>
      <c r="K61" s="107"/>
      <c r="L61" s="109">
        <v>1538.55</v>
      </c>
      <c r="M61" s="107"/>
      <c r="N61" s="110">
        <v>24525.279999999999</v>
      </c>
      <c r="AF61" s="83"/>
      <c r="AG61" s="91"/>
      <c r="AK61" s="94" t="s">
        <v>139</v>
      </c>
      <c r="AL61" s="91"/>
    </row>
    <row r="62" spans="1:38" customFormat="1" ht="15" x14ac:dyDescent="0.25">
      <c r="A62" s="102"/>
      <c r="B62" s="93"/>
      <c r="C62" s="208" t="s">
        <v>140</v>
      </c>
      <c r="D62" s="208"/>
      <c r="E62" s="208"/>
      <c r="F62" s="96"/>
      <c r="G62" s="97"/>
      <c r="H62" s="97"/>
      <c r="I62" s="97"/>
      <c r="J62" s="104"/>
      <c r="K62" s="97"/>
      <c r="L62" s="98">
        <v>231.94</v>
      </c>
      <c r="M62" s="97"/>
      <c r="N62" s="100">
        <v>11541.34</v>
      </c>
      <c r="AF62" s="83"/>
      <c r="AG62" s="91"/>
      <c r="AJ62" s="94" t="s">
        <v>140</v>
      </c>
      <c r="AL62" s="91"/>
    </row>
    <row r="63" spans="1:38" customFormat="1" ht="15" x14ac:dyDescent="0.25">
      <c r="A63" s="102"/>
      <c r="B63" s="93" t="s">
        <v>141</v>
      </c>
      <c r="C63" s="208" t="s">
        <v>142</v>
      </c>
      <c r="D63" s="208"/>
      <c r="E63" s="208"/>
      <c r="F63" s="96" t="s">
        <v>143</v>
      </c>
      <c r="G63" s="111">
        <v>103</v>
      </c>
      <c r="H63" s="97"/>
      <c r="I63" s="111">
        <v>103</v>
      </c>
      <c r="J63" s="104"/>
      <c r="K63" s="97"/>
      <c r="L63" s="98">
        <v>238.9</v>
      </c>
      <c r="M63" s="97"/>
      <c r="N63" s="100">
        <v>11887.58</v>
      </c>
      <c r="AF63" s="83"/>
      <c r="AG63" s="91"/>
      <c r="AJ63" s="94" t="s">
        <v>142</v>
      </c>
      <c r="AL63" s="91"/>
    </row>
    <row r="64" spans="1:38" customFormat="1" ht="15" x14ac:dyDescent="0.25">
      <c r="A64" s="102"/>
      <c r="B64" s="93" t="s">
        <v>144</v>
      </c>
      <c r="C64" s="208" t="s">
        <v>145</v>
      </c>
      <c r="D64" s="208"/>
      <c r="E64" s="208"/>
      <c r="F64" s="96" t="s">
        <v>143</v>
      </c>
      <c r="G64" s="111">
        <v>60</v>
      </c>
      <c r="H64" s="97"/>
      <c r="I64" s="111">
        <v>60</v>
      </c>
      <c r="J64" s="104"/>
      <c r="K64" s="97"/>
      <c r="L64" s="98">
        <v>139.16</v>
      </c>
      <c r="M64" s="97"/>
      <c r="N64" s="100">
        <v>6924.8</v>
      </c>
      <c r="AF64" s="83"/>
      <c r="AG64" s="91"/>
      <c r="AJ64" s="94" t="s">
        <v>145</v>
      </c>
      <c r="AL64" s="91"/>
    </row>
    <row r="65" spans="1:38" customFormat="1" ht="15" x14ac:dyDescent="0.25">
      <c r="A65" s="112"/>
      <c r="B65" s="113"/>
      <c r="C65" s="210" t="s">
        <v>146</v>
      </c>
      <c r="D65" s="210"/>
      <c r="E65" s="210"/>
      <c r="F65" s="86"/>
      <c r="G65" s="87"/>
      <c r="H65" s="87"/>
      <c r="I65" s="87"/>
      <c r="J65" s="89"/>
      <c r="K65" s="87"/>
      <c r="L65" s="114">
        <v>1916.61</v>
      </c>
      <c r="M65" s="107"/>
      <c r="N65" s="115">
        <v>43337.66</v>
      </c>
      <c r="AF65" s="83"/>
      <c r="AG65" s="91"/>
      <c r="AL65" s="91" t="s">
        <v>146</v>
      </c>
    </row>
    <row r="66" spans="1:38" customFormat="1" ht="23.25" x14ac:dyDescent="0.25">
      <c r="A66" s="84" t="s">
        <v>150</v>
      </c>
      <c r="B66" s="85" t="s">
        <v>151</v>
      </c>
      <c r="C66" s="210" t="s">
        <v>152</v>
      </c>
      <c r="D66" s="210"/>
      <c r="E66" s="210"/>
      <c r="F66" s="86" t="s">
        <v>71</v>
      </c>
      <c r="G66" s="87"/>
      <c r="H66" s="87"/>
      <c r="I66" s="88">
        <v>1</v>
      </c>
      <c r="J66" s="89"/>
      <c r="K66" s="87"/>
      <c r="L66" s="89"/>
      <c r="M66" s="87"/>
      <c r="N66" s="90"/>
      <c r="AF66" s="83"/>
      <c r="AG66" s="91" t="s">
        <v>152</v>
      </c>
      <c r="AL66" s="91"/>
    </row>
    <row r="67" spans="1:38" customFormat="1" ht="34.5" x14ac:dyDescent="0.25">
      <c r="A67" s="92"/>
      <c r="B67" s="93" t="s">
        <v>126</v>
      </c>
      <c r="C67" s="203" t="s">
        <v>127</v>
      </c>
      <c r="D67" s="203"/>
      <c r="E67" s="203"/>
      <c r="F67" s="203"/>
      <c r="G67" s="203"/>
      <c r="H67" s="203"/>
      <c r="I67" s="203"/>
      <c r="J67" s="203"/>
      <c r="K67" s="203"/>
      <c r="L67" s="203"/>
      <c r="M67" s="203"/>
      <c r="N67" s="211"/>
      <c r="AF67" s="83"/>
      <c r="AG67" s="91"/>
      <c r="AH67" s="94" t="s">
        <v>127</v>
      </c>
      <c r="AL67" s="91"/>
    </row>
    <row r="68" spans="1:38" customFormat="1" ht="22.5" x14ac:dyDescent="0.25">
      <c r="A68" s="92"/>
      <c r="B68" s="93" t="s">
        <v>128</v>
      </c>
      <c r="C68" s="203" t="s">
        <v>129</v>
      </c>
      <c r="D68" s="203"/>
      <c r="E68" s="203"/>
      <c r="F68" s="203"/>
      <c r="G68" s="203"/>
      <c r="H68" s="203"/>
      <c r="I68" s="203"/>
      <c r="J68" s="203"/>
      <c r="K68" s="203"/>
      <c r="L68" s="203"/>
      <c r="M68" s="203"/>
      <c r="N68" s="211"/>
      <c r="AF68" s="83"/>
      <c r="AG68" s="91"/>
      <c r="AH68" s="94" t="s">
        <v>129</v>
      </c>
      <c r="AL68" s="91"/>
    </row>
    <row r="69" spans="1:38" customFormat="1" ht="15" x14ac:dyDescent="0.25">
      <c r="A69" s="95"/>
      <c r="B69" s="93" t="s">
        <v>130</v>
      </c>
      <c r="C69" s="208" t="s">
        <v>131</v>
      </c>
      <c r="D69" s="208"/>
      <c r="E69" s="208"/>
      <c r="F69" s="96"/>
      <c r="G69" s="97"/>
      <c r="H69" s="97"/>
      <c r="I69" s="97"/>
      <c r="J69" s="98">
        <v>23.94</v>
      </c>
      <c r="K69" s="99">
        <v>1.38</v>
      </c>
      <c r="L69" s="98">
        <v>33.04</v>
      </c>
      <c r="M69" s="99">
        <v>49.76</v>
      </c>
      <c r="N69" s="100">
        <v>1644.07</v>
      </c>
      <c r="AF69" s="83"/>
      <c r="AG69" s="91"/>
      <c r="AI69" s="94" t="s">
        <v>131</v>
      </c>
      <c r="AL69" s="91"/>
    </row>
    <row r="70" spans="1:38" customFormat="1" ht="15" x14ac:dyDescent="0.25">
      <c r="A70" s="95"/>
      <c r="B70" s="93" t="s">
        <v>132</v>
      </c>
      <c r="C70" s="208" t="s">
        <v>133</v>
      </c>
      <c r="D70" s="208"/>
      <c r="E70" s="208"/>
      <c r="F70" s="96"/>
      <c r="G70" s="97"/>
      <c r="H70" s="97"/>
      <c r="I70" s="97"/>
      <c r="J70" s="98">
        <v>267.24</v>
      </c>
      <c r="K70" s="99">
        <v>1.38</v>
      </c>
      <c r="L70" s="98">
        <v>368.79</v>
      </c>
      <c r="M70" s="99">
        <v>13.37</v>
      </c>
      <c r="N70" s="100">
        <v>4930.72</v>
      </c>
      <c r="AF70" s="83"/>
      <c r="AG70" s="91"/>
      <c r="AI70" s="94" t="s">
        <v>133</v>
      </c>
      <c r="AL70" s="91"/>
    </row>
    <row r="71" spans="1:38" customFormat="1" ht="15" x14ac:dyDescent="0.25">
      <c r="A71" s="95"/>
      <c r="B71" s="93" t="s">
        <v>134</v>
      </c>
      <c r="C71" s="208" t="s">
        <v>135</v>
      </c>
      <c r="D71" s="208"/>
      <c r="E71" s="208"/>
      <c r="F71" s="96"/>
      <c r="G71" s="97"/>
      <c r="H71" s="97"/>
      <c r="I71" s="97"/>
      <c r="J71" s="98">
        <v>25.45</v>
      </c>
      <c r="K71" s="99">
        <v>1.38</v>
      </c>
      <c r="L71" s="98">
        <v>35.119999999999997</v>
      </c>
      <c r="M71" s="99">
        <v>49.76</v>
      </c>
      <c r="N71" s="100">
        <v>1747.57</v>
      </c>
      <c r="AF71" s="83"/>
      <c r="AG71" s="91"/>
      <c r="AI71" s="94" t="s">
        <v>135</v>
      </c>
      <c r="AL71" s="91"/>
    </row>
    <row r="72" spans="1:38" customFormat="1" ht="15" x14ac:dyDescent="0.25">
      <c r="A72" s="102"/>
      <c r="B72" s="93"/>
      <c r="C72" s="208" t="s">
        <v>136</v>
      </c>
      <c r="D72" s="208"/>
      <c r="E72" s="208"/>
      <c r="F72" s="96" t="s">
        <v>137</v>
      </c>
      <c r="G72" s="99">
        <v>2.64</v>
      </c>
      <c r="H72" s="99">
        <v>1.38</v>
      </c>
      <c r="I72" s="103">
        <v>3.6432000000000002</v>
      </c>
      <c r="J72" s="104"/>
      <c r="K72" s="97"/>
      <c r="L72" s="104"/>
      <c r="M72" s="97"/>
      <c r="N72" s="105"/>
      <c r="AF72" s="83"/>
      <c r="AG72" s="91"/>
      <c r="AJ72" s="94" t="s">
        <v>136</v>
      </c>
      <c r="AL72" s="91"/>
    </row>
    <row r="73" spans="1:38" customFormat="1" ht="15" x14ac:dyDescent="0.25">
      <c r="A73" s="102"/>
      <c r="B73" s="93"/>
      <c r="C73" s="208" t="s">
        <v>138</v>
      </c>
      <c r="D73" s="208"/>
      <c r="E73" s="208"/>
      <c r="F73" s="96" t="s">
        <v>137</v>
      </c>
      <c r="G73" s="99">
        <v>2.29</v>
      </c>
      <c r="H73" s="99">
        <v>1.38</v>
      </c>
      <c r="I73" s="103">
        <v>3.1602000000000001</v>
      </c>
      <c r="J73" s="104"/>
      <c r="K73" s="97"/>
      <c r="L73" s="104"/>
      <c r="M73" s="97"/>
      <c r="N73" s="105"/>
      <c r="AF73" s="83"/>
      <c r="AG73" s="91"/>
      <c r="AJ73" s="94" t="s">
        <v>138</v>
      </c>
      <c r="AL73" s="91"/>
    </row>
    <row r="74" spans="1:38" customFormat="1" ht="15" x14ac:dyDescent="0.25">
      <c r="A74" s="95"/>
      <c r="B74" s="93"/>
      <c r="C74" s="218" t="s">
        <v>139</v>
      </c>
      <c r="D74" s="218"/>
      <c r="E74" s="218"/>
      <c r="F74" s="106"/>
      <c r="G74" s="107"/>
      <c r="H74" s="107"/>
      <c r="I74" s="107"/>
      <c r="J74" s="108">
        <v>291.18</v>
      </c>
      <c r="K74" s="107"/>
      <c r="L74" s="108">
        <v>401.83</v>
      </c>
      <c r="M74" s="107"/>
      <c r="N74" s="110">
        <v>6574.79</v>
      </c>
      <c r="AF74" s="83"/>
      <c r="AG74" s="91"/>
      <c r="AK74" s="94" t="s">
        <v>139</v>
      </c>
      <c r="AL74" s="91"/>
    </row>
    <row r="75" spans="1:38" customFormat="1" ht="15" x14ac:dyDescent="0.25">
      <c r="A75" s="102"/>
      <c r="B75" s="93"/>
      <c r="C75" s="208" t="s">
        <v>140</v>
      </c>
      <c r="D75" s="208"/>
      <c r="E75" s="208"/>
      <c r="F75" s="96"/>
      <c r="G75" s="97"/>
      <c r="H75" s="97"/>
      <c r="I75" s="97"/>
      <c r="J75" s="104"/>
      <c r="K75" s="97"/>
      <c r="L75" s="98">
        <v>68.16</v>
      </c>
      <c r="M75" s="97"/>
      <c r="N75" s="100">
        <v>3391.64</v>
      </c>
      <c r="AF75" s="83"/>
      <c r="AG75" s="91"/>
      <c r="AJ75" s="94" t="s">
        <v>140</v>
      </c>
      <c r="AL75" s="91"/>
    </row>
    <row r="76" spans="1:38" customFormat="1" ht="15" x14ac:dyDescent="0.25">
      <c r="A76" s="102"/>
      <c r="B76" s="93" t="s">
        <v>141</v>
      </c>
      <c r="C76" s="208" t="s">
        <v>142</v>
      </c>
      <c r="D76" s="208"/>
      <c r="E76" s="208"/>
      <c r="F76" s="96" t="s">
        <v>143</v>
      </c>
      <c r="G76" s="111">
        <v>103</v>
      </c>
      <c r="H76" s="97"/>
      <c r="I76" s="111">
        <v>103</v>
      </c>
      <c r="J76" s="104"/>
      <c r="K76" s="97"/>
      <c r="L76" s="98">
        <v>70.2</v>
      </c>
      <c r="M76" s="97"/>
      <c r="N76" s="100">
        <v>3493.39</v>
      </c>
      <c r="AF76" s="83"/>
      <c r="AG76" s="91"/>
      <c r="AJ76" s="94" t="s">
        <v>142</v>
      </c>
      <c r="AL76" s="91"/>
    </row>
    <row r="77" spans="1:38" customFormat="1" ht="15" x14ac:dyDescent="0.25">
      <c r="A77" s="102"/>
      <c r="B77" s="93" t="s">
        <v>144</v>
      </c>
      <c r="C77" s="208" t="s">
        <v>145</v>
      </c>
      <c r="D77" s="208"/>
      <c r="E77" s="208"/>
      <c r="F77" s="96" t="s">
        <v>143</v>
      </c>
      <c r="G77" s="111">
        <v>60</v>
      </c>
      <c r="H77" s="97"/>
      <c r="I77" s="111">
        <v>60</v>
      </c>
      <c r="J77" s="104"/>
      <c r="K77" s="97"/>
      <c r="L77" s="98">
        <v>40.9</v>
      </c>
      <c r="M77" s="97"/>
      <c r="N77" s="100">
        <v>2034.98</v>
      </c>
      <c r="AF77" s="83"/>
      <c r="AG77" s="91"/>
      <c r="AJ77" s="94" t="s">
        <v>145</v>
      </c>
      <c r="AL77" s="91"/>
    </row>
    <row r="78" spans="1:38" customFormat="1" ht="15" x14ac:dyDescent="0.25">
      <c r="A78" s="112"/>
      <c r="B78" s="113"/>
      <c r="C78" s="210" t="s">
        <v>146</v>
      </c>
      <c r="D78" s="210"/>
      <c r="E78" s="210"/>
      <c r="F78" s="86"/>
      <c r="G78" s="87"/>
      <c r="H78" s="87"/>
      <c r="I78" s="87"/>
      <c r="J78" s="89"/>
      <c r="K78" s="87"/>
      <c r="L78" s="119">
        <v>512.92999999999995</v>
      </c>
      <c r="M78" s="107"/>
      <c r="N78" s="115">
        <v>12103.16</v>
      </c>
      <c r="AF78" s="83"/>
      <c r="AG78" s="91"/>
      <c r="AL78" s="91" t="s">
        <v>146</v>
      </c>
    </row>
    <row r="79" spans="1:38" customFormat="1" ht="23.25" x14ac:dyDescent="0.25">
      <c r="A79" s="84" t="s">
        <v>153</v>
      </c>
      <c r="B79" s="85" t="s">
        <v>164</v>
      </c>
      <c r="C79" s="210" t="s">
        <v>165</v>
      </c>
      <c r="D79" s="210"/>
      <c r="E79" s="210"/>
      <c r="F79" s="86" t="s">
        <v>71</v>
      </c>
      <c r="G79" s="87"/>
      <c r="H79" s="87"/>
      <c r="I79" s="88">
        <v>48</v>
      </c>
      <c r="J79" s="89"/>
      <c r="K79" s="87"/>
      <c r="L79" s="89"/>
      <c r="M79" s="87"/>
      <c r="N79" s="90"/>
      <c r="AF79" s="83"/>
      <c r="AG79" s="91" t="s">
        <v>165</v>
      </c>
      <c r="AL79" s="91"/>
    </row>
    <row r="80" spans="1:38" customFormat="1" ht="34.5" x14ac:dyDescent="0.25">
      <c r="A80" s="92"/>
      <c r="B80" s="93" t="s">
        <v>126</v>
      </c>
      <c r="C80" s="203" t="s">
        <v>127</v>
      </c>
      <c r="D80" s="203"/>
      <c r="E80" s="203"/>
      <c r="F80" s="203"/>
      <c r="G80" s="203"/>
      <c r="H80" s="203"/>
      <c r="I80" s="203"/>
      <c r="J80" s="203"/>
      <c r="K80" s="203"/>
      <c r="L80" s="203"/>
      <c r="M80" s="203"/>
      <c r="N80" s="211"/>
      <c r="AF80" s="83"/>
      <c r="AG80" s="91"/>
      <c r="AH80" s="94" t="s">
        <v>127</v>
      </c>
      <c r="AL80" s="91"/>
    </row>
    <row r="81" spans="1:38" customFormat="1" ht="22.5" x14ac:dyDescent="0.25">
      <c r="A81" s="92"/>
      <c r="B81" s="93" t="s">
        <v>128</v>
      </c>
      <c r="C81" s="203" t="s">
        <v>129</v>
      </c>
      <c r="D81" s="203"/>
      <c r="E81" s="203"/>
      <c r="F81" s="203"/>
      <c r="G81" s="203"/>
      <c r="H81" s="203"/>
      <c r="I81" s="203"/>
      <c r="J81" s="203"/>
      <c r="K81" s="203"/>
      <c r="L81" s="203"/>
      <c r="M81" s="203"/>
      <c r="N81" s="211"/>
      <c r="AF81" s="83"/>
      <c r="AG81" s="91"/>
      <c r="AH81" s="94" t="s">
        <v>129</v>
      </c>
      <c r="AL81" s="91"/>
    </row>
    <row r="82" spans="1:38" customFormat="1" ht="15" x14ac:dyDescent="0.25">
      <c r="A82" s="95"/>
      <c r="B82" s="93" t="s">
        <v>130</v>
      </c>
      <c r="C82" s="208" t="s">
        <v>131</v>
      </c>
      <c r="D82" s="208"/>
      <c r="E82" s="208"/>
      <c r="F82" s="96"/>
      <c r="G82" s="97"/>
      <c r="H82" s="97"/>
      <c r="I82" s="97"/>
      <c r="J82" s="98">
        <v>10.64</v>
      </c>
      <c r="K82" s="99">
        <v>1.38</v>
      </c>
      <c r="L82" s="98">
        <v>704.79</v>
      </c>
      <c r="M82" s="99">
        <v>49.76</v>
      </c>
      <c r="N82" s="100">
        <v>35070.35</v>
      </c>
      <c r="AF82" s="83"/>
      <c r="AG82" s="91"/>
      <c r="AI82" s="94" t="s">
        <v>131</v>
      </c>
      <c r="AL82" s="91"/>
    </row>
    <row r="83" spans="1:38" customFormat="1" ht="15" x14ac:dyDescent="0.25">
      <c r="A83" s="95"/>
      <c r="B83" s="93" t="s">
        <v>132</v>
      </c>
      <c r="C83" s="208" t="s">
        <v>133</v>
      </c>
      <c r="D83" s="208"/>
      <c r="E83" s="208"/>
      <c r="F83" s="96"/>
      <c r="G83" s="97"/>
      <c r="H83" s="97"/>
      <c r="I83" s="97"/>
      <c r="J83" s="98">
        <v>32.72</v>
      </c>
      <c r="K83" s="99">
        <v>1.38</v>
      </c>
      <c r="L83" s="101">
        <v>2167.37</v>
      </c>
      <c r="M83" s="99">
        <v>13.37</v>
      </c>
      <c r="N83" s="100">
        <v>28977.74</v>
      </c>
      <c r="AF83" s="83"/>
      <c r="AG83" s="91"/>
      <c r="AI83" s="94" t="s">
        <v>133</v>
      </c>
      <c r="AL83" s="91"/>
    </row>
    <row r="84" spans="1:38" customFormat="1" ht="15" x14ac:dyDescent="0.25">
      <c r="A84" s="95"/>
      <c r="B84" s="93" t="s">
        <v>134</v>
      </c>
      <c r="C84" s="208" t="s">
        <v>135</v>
      </c>
      <c r="D84" s="208"/>
      <c r="E84" s="208"/>
      <c r="F84" s="96"/>
      <c r="G84" s="97"/>
      <c r="H84" s="97"/>
      <c r="I84" s="97"/>
      <c r="J84" s="98">
        <v>4.22</v>
      </c>
      <c r="K84" s="99">
        <v>1.38</v>
      </c>
      <c r="L84" s="98">
        <v>279.52999999999997</v>
      </c>
      <c r="M84" s="99">
        <v>49.76</v>
      </c>
      <c r="N84" s="100">
        <v>13909.41</v>
      </c>
      <c r="AF84" s="83"/>
      <c r="AG84" s="91"/>
      <c r="AI84" s="94" t="s">
        <v>135</v>
      </c>
      <c r="AL84" s="91"/>
    </row>
    <row r="85" spans="1:38" customFormat="1" ht="15" x14ac:dyDescent="0.25">
      <c r="A85" s="102"/>
      <c r="B85" s="93"/>
      <c r="C85" s="208" t="s">
        <v>136</v>
      </c>
      <c r="D85" s="208"/>
      <c r="E85" s="208"/>
      <c r="F85" s="96" t="s">
        <v>137</v>
      </c>
      <c r="G85" s="99">
        <v>1.27</v>
      </c>
      <c r="H85" s="99">
        <v>1.38</v>
      </c>
      <c r="I85" s="103">
        <v>84.124799999999993</v>
      </c>
      <c r="J85" s="104"/>
      <c r="K85" s="97"/>
      <c r="L85" s="104"/>
      <c r="M85" s="97"/>
      <c r="N85" s="105"/>
      <c r="AF85" s="83"/>
      <c r="AG85" s="91"/>
      <c r="AJ85" s="94" t="s">
        <v>136</v>
      </c>
      <c r="AL85" s="91"/>
    </row>
    <row r="86" spans="1:38" customFormat="1" ht="15" x14ac:dyDescent="0.25">
      <c r="A86" s="102"/>
      <c r="B86" s="93"/>
      <c r="C86" s="208" t="s">
        <v>138</v>
      </c>
      <c r="D86" s="208"/>
      <c r="E86" s="208"/>
      <c r="F86" s="96" t="s">
        <v>137</v>
      </c>
      <c r="G86" s="99">
        <v>0.41</v>
      </c>
      <c r="H86" s="99">
        <v>1.38</v>
      </c>
      <c r="I86" s="103">
        <v>27.1584</v>
      </c>
      <c r="J86" s="104"/>
      <c r="K86" s="97"/>
      <c r="L86" s="104"/>
      <c r="M86" s="97"/>
      <c r="N86" s="105"/>
      <c r="AF86" s="83"/>
      <c r="AG86" s="91"/>
      <c r="AJ86" s="94" t="s">
        <v>138</v>
      </c>
      <c r="AL86" s="91"/>
    </row>
    <row r="87" spans="1:38" customFormat="1" ht="15" x14ac:dyDescent="0.25">
      <c r="A87" s="95"/>
      <c r="B87" s="93"/>
      <c r="C87" s="218" t="s">
        <v>139</v>
      </c>
      <c r="D87" s="218"/>
      <c r="E87" s="218"/>
      <c r="F87" s="106"/>
      <c r="G87" s="107"/>
      <c r="H87" s="107"/>
      <c r="I87" s="107"/>
      <c r="J87" s="108">
        <v>43.36</v>
      </c>
      <c r="K87" s="107"/>
      <c r="L87" s="109">
        <v>2872.16</v>
      </c>
      <c r="M87" s="107"/>
      <c r="N87" s="110">
        <v>64048.09</v>
      </c>
      <c r="AF87" s="83"/>
      <c r="AG87" s="91"/>
      <c r="AK87" s="94" t="s">
        <v>139</v>
      </c>
      <c r="AL87" s="91"/>
    </row>
    <row r="88" spans="1:38" customFormat="1" ht="15" x14ac:dyDescent="0.25">
      <c r="A88" s="102"/>
      <c r="B88" s="93"/>
      <c r="C88" s="208" t="s">
        <v>140</v>
      </c>
      <c r="D88" s="208"/>
      <c r="E88" s="208"/>
      <c r="F88" s="96"/>
      <c r="G88" s="97"/>
      <c r="H88" s="97"/>
      <c r="I88" s="97"/>
      <c r="J88" s="104"/>
      <c r="K88" s="97"/>
      <c r="L88" s="98">
        <v>984.32</v>
      </c>
      <c r="M88" s="97"/>
      <c r="N88" s="100">
        <v>48979.76</v>
      </c>
      <c r="AF88" s="83"/>
      <c r="AG88" s="91"/>
      <c r="AJ88" s="94" t="s">
        <v>140</v>
      </c>
      <c r="AL88" s="91"/>
    </row>
    <row r="89" spans="1:38" customFormat="1" ht="15" x14ac:dyDescent="0.25">
      <c r="A89" s="102"/>
      <c r="B89" s="93" t="s">
        <v>141</v>
      </c>
      <c r="C89" s="208" t="s">
        <v>142</v>
      </c>
      <c r="D89" s="208"/>
      <c r="E89" s="208"/>
      <c r="F89" s="96" t="s">
        <v>143</v>
      </c>
      <c r="G89" s="111">
        <v>103</v>
      </c>
      <c r="H89" s="97"/>
      <c r="I89" s="111">
        <v>103</v>
      </c>
      <c r="J89" s="104"/>
      <c r="K89" s="97"/>
      <c r="L89" s="101">
        <v>1013.85</v>
      </c>
      <c r="M89" s="97"/>
      <c r="N89" s="100">
        <v>50449.15</v>
      </c>
      <c r="AF89" s="83"/>
      <c r="AG89" s="91"/>
      <c r="AJ89" s="94" t="s">
        <v>142</v>
      </c>
      <c r="AL89" s="91"/>
    </row>
    <row r="90" spans="1:38" customFormat="1" ht="15" x14ac:dyDescent="0.25">
      <c r="A90" s="102"/>
      <c r="B90" s="93" t="s">
        <v>144</v>
      </c>
      <c r="C90" s="208" t="s">
        <v>145</v>
      </c>
      <c r="D90" s="208"/>
      <c r="E90" s="208"/>
      <c r="F90" s="96" t="s">
        <v>143</v>
      </c>
      <c r="G90" s="111">
        <v>60</v>
      </c>
      <c r="H90" s="97"/>
      <c r="I90" s="111">
        <v>60</v>
      </c>
      <c r="J90" s="104"/>
      <c r="K90" s="97"/>
      <c r="L90" s="98">
        <v>590.59</v>
      </c>
      <c r="M90" s="97"/>
      <c r="N90" s="100">
        <v>29387.86</v>
      </c>
      <c r="AF90" s="83"/>
      <c r="AG90" s="91"/>
      <c r="AJ90" s="94" t="s">
        <v>145</v>
      </c>
      <c r="AL90" s="91"/>
    </row>
    <row r="91" spans="1:38" customFormat="1" ht="15" x14ac:dyDescent="0.25">
      <c r="A91" s="112"/>
      <c r="B91" s="113"/>
      <c r="C91" s="210" t="s">
        <v>146</v>
      </c>
      <c r="D91" s="210"/>
      <c r="E91" s="210"/>
      <c r="F91" s="86"/>
      <c r="G91" s="87"/>
      <c r="H91" s="87"/>
      <c r="I91" s="87"/>
      <c r="J91" s="89"/>
      <c r="K91" s="87"/>
      <c r="L91" s="114">
        <v>4476.6000000000004</v>
      </c>
      <c r="M91" s="107"/>
      <c r="N91" s="115">
        <v>143885.1</v>
      </c>
      <c r="AF91" s="83"/>
      <c r="AG91" s="91"/>
      <c r="AL91" s="91" t="s">
        <v>146</v>
      </c>
    </row>
    <row r="92" spans="1:38" customFormat="1" ht="23.25" x14ac:dyDescent="0.25">
      <c r="A92" s="84" t="s">
        <v>160</v>
      </c>
      <c r="B92" s="85" t="s">
        <v>167</v>
      </c>
      <c r="C92" s="210" t="s">
        <v>168</v>
      </c>
      <c r="D92" s="210"/>
      <c r="E92" s="210"/>
      <c r="F92" s="86" t="s">
        <v>71</v>
      </c>
      <c r="G92" s="87"/>
      <c r="H92" s="87"/>
      <c r="I92" s="88">
        <v>48</v>
      </c>
      <c r="J92" s="89"/>
      <c r="K92" s="87"/>
      <c r="L92" s="89"/>
      <c r="M92" s="87"/>
      <c r="N92" s="90"/>
      <c r="AF92" s="83"/>
      <c r="AG92" s="91" t="s">
        <v>168</v>
      </c>
      <c r="AL92" s="91"/>
    </row>
    <row r="93" spans="1:38" customFormat="1" ht="34.5" x14ac:dyDescent="0.25">
      <c r="A93" s="92"/>
      <c r="B93" s="93" t="s">
        <v>126</v>
      </c>
      <c r="C93" s="203" t="s">
        <v>127</v>
      </c>
      <c r="D93" s="203"/>
      <c r="E93" s="203"/>
      <c r="F93" s="203"/>
      <c r="G93" s="203"/>
      <c r="H93" s="203"/>
      <c r="I93" s="203"/>
      <c r="J93" s="203"/>
      <c r="K93" s="203"/>
      <c r="L93" s="203"/>
      <c r="M93" s="203"/>
      <c r="N93" s="211"/>
      <c r="AF93" s="83"/>
      <c r="AG93" s="91"/>
      <c r="AH93" s="94" t="s">
        <v>127</v>
      </c>
      <c r="AL93" s="91"/>
    </row>
    <row r="94" spans="1:38" customFormat="1" ht="22.5" x14ac:dyDescent="0.25">
      <c r="A94" s="92"/>
      <c r="B94" s="93" t="s">
        <v>128</v>
      </c>
      <c r="C94" s="203" t="s">
        <v>129</v>
      </c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11"/>
      <c r="AF94" s="83"/>
      <c r="AG94" s="91"/>
      <c r="AH94" s="94" t="s">
        <v>129</v>
      </c>
      <c r="AL94" s="91"/>
    </row>
    <row r="95" spans="1:38" customFormat="1" ht="15" x14ac:dyDescent="0.25">
      <c r="A95" s="95"/>
      <c r="B95" s="93" t="s">
        <v>130</v>
      </c>
      <c r="C95" s="208" t="s">
        <v>131</v>
      </c>
      <c r="D95" s="208"/>
      <c r="E95" s="208"/>
      <c r="F95" s="96"/>
      <c r="G95" s="97"/>
      <c r="H95" s="97"/>
      <c r="I95" s="97"/>
      <c r="J95" s="98">
        <v>1.24</v>
      </c>
      <c r="K95" s="99">
        <v>1.38</v>
      </c>
      <c r="L95" s="98">
        <v>82.14</v>
      </c>
      <c r="M95" s="99">
        <v>49.76</v>
      </c>
      <c r="N95" s="100">
        <v>4087.29</v>
      </c>
      <c r="AF95" s="83"/>
      <c r="AG95" s="91"/>
      <c r="AI95" s="94" t="s">
        <v>131</v>
      </c>
      <c r="AL95" s="91"/>
    </row>
    <row r="96" spans="1:38" customFormat="1" ht="15" x14ac:dyDescent="0.25">
      <c r="A96" s="95"/>
      <c r="B96" s="93" t="s">
        <v>132</v>
      </c>
      <c r="C96" s="208" t="s">
        <v>133</v>
      </c>
      <c r="D96" s="208"/>
      <c r="E96" s="208"/>
      <c r="F96" s="96"/>
      <c r="G96" s="97"/>
      <c r="H96" s="97"/>
      <c r="I96" s="97"/>
      <c r="J96" s="98">
        <v>6.42</v>
      </c>
      <c r="K96" s="99">
        <v>1.38</v>
      </c>
      <c r="L96" s="98">
        <v>425.26</v>
      </c>
      <c r="M96" s="99">
        <v>13.37</v>
      </c>
      <c r="N96" s="100">
        <v>5685.73</v>
      </c>
      <c r="AF96" s="83"/>
      <c r="AG96" s="91"/>
      <c r="AI96" s="94" t="s">
        <v>133</v>
      </c>
      <c r="AL96" s="91"/>
    </row>
    <row r="97" spans="1:38" customFormat="1" ht="15" x14ac:dyDescent="0.25">
      <c r="A97" s="95"/>
      <c r="B97" s="93" t="s">
        <v>134</v>
      </c>
      <c r="C97" s="208" t="s">
        <v>135</v>
      </c>
      <c r="D97" s="208"/>
      <c r="E97" s="208"/>
      <c r="F97" s="96"/>
      <c r="G97" s="97"/>
      <c r="H97" s="97"/>
      <c r="I97" s="97"/>
      <c r="J97" s="98">
        <v>0.82</v>
      </c>
      <c r="K97" s="99">
        <v>1.38</v>
      </c>
      <c r="L97" s="98">
        <v>54.32</v>
      </c>
      <c r="M97" s="99">
        <v>49.76</v>
      </c>
      <c r="N97" s="100">
        <v>2702.96</v>
      </c>
      <c r="AF97" s="83"/>
      <c r="AG97" s="91"/>
      <c r="AI97" s="94" t="s">
        <v>135</v>
      </c>
      <c r="AL97" s="91"/>
    </row>
    <row r="98" spans="1:38" customFormat="1" ht="15" x14ac:dyDescent="0.25">
      <c r="A98" s="102"/>
      <c r="B98" s="93"/>
      <c r="C98" s="208" t="s">
        <v>136</v>
      </c>
      <c r="D98" s="208"/>
      <c r="E98" s="208"/>
      <c r="F98" s="96" t="s">
        <v>137</v>
      </c>
      <c r="G98" s="99">
        <v>0.15</v>
      </c>
      <c r="H98" s="99">
        <v>1.38</v>
      </c>
      <c r="I98" s="117">
        <v>9.9359999999999999</v>
      </c>
      <c r="J98" s="104"/>
      <c r="K98" s="97"/>
      <c r="L98" s="104"/>
      <c r="M98" s="97"/>
      <c r="N98" s="105"/>
      <c r="AF98" s="83"/>
      <c r="AG98" s="91"/>
      <c r="AJ98" s="94" t="s">
        <v>136</v>
      </c>
      <c r="AL98" s="91"/>
    </row>
    <row r="99" spans="1:38" customFormat="1" ht="15" x14ac:dyDescent="0.25">
      <c r="A99" s="102"/>
      <c r="B99" s="93"/>
      <c r="C99" s="208" t="s">
        <v>138</v>
      </c>
      <c r="D99" s="208"/>
      <c r="E99" s="208"/>
      <c r="F99" s="96" t="s">
        <v>137</v>
      </c>
      <c r="G99" s="99">
        <v>0.08</v>
      </c>
      <c r="H99" s="99">
        <v>1.38</v>
      </c>
      <c r="I99" s="103">
        <v>5.2991999999999999</v>
      </c>
      <c r="J99" s="104"/>
      <c r="K99" s="97"/>
      <c r="L99" s="104"/>
      <c r="M99" s="97"/>
      <c r="N99" s="105"/>
      <c r="AF99" s="83"/>
      <c r="AG99" s="91"/>
      <c r="AJ99" s="94" t="s">
        <v>138</v>
      </c>
      <c r="AL99" s="91"/>
    </row>
    <row r="100" spans="1:38" customFormat="1" ht="15" x14ac:dyDescent="0.25">
      <c r="A100" s="95"/>
      <c r="B100" s="93"/>
      <c r="C100" s="218" t="s">
        <v>139</v>
      </c>
      <c r="D100" s="218"/>
      <c r="E100" s="218"/>
      <c r="F100" s="106"/>
      <c r="G100" s="107"/>
      <c r="H100" s="107"/>
      <c r="I100" s="107"/>
      <c r="J100" s="108">
        <v>7.66</v>
      </c>
      <c r="K100" s="107"/>
      <c r="L100" s="108">
        <v>507.4</v>
      </c>
      <c r="M100" s="107"/>
      <c r="N100" s="110">
        <v>9773.02</v>
      </c>
      <c r="AF100" s="83"/>
      <c r="AG100" s="91"/>
      <c r="AK100" s="94" t="s">
        <v>139</v>
      </c>
      <c r="AL100" s="91"/>
    </row>
    <row r="101" spans="1:38" customFormat="1" ht="15" x14ac:dyDescent="0.25">
      <c r="A101" s="102"/>
      <c r="B101" s="93"/>
      <c r="C101" s="208" t="s">
        <v>140</v>
      </c>
      <c r="D101" s="208"/>
      <c r="E101" s="208"/>
      <c r="F101" s="96"/>
      <c r="G101" s="97"/>
      <c r="H101" s="97"/>
      <c r="I101" s="97"/>
      <c r="J101" s="104"/>
      <c r="K101" s="97"/>
      <c r="L101" s="98">
        <v>136.46</v>
      </c>
      <c r="M101" s="97"/>
      <c r="N101" s="100">
        <v>6790.25</v>
      </c>
      <c r="AF101" s="83"/>
      <c r="AG101" s="91"/>
      <c r="AJ101" s="94" t="s">
        <v>140</v>
      </c>
      <c r="AL101" s="91"/>
    </row>
    <row r="102" spans="1:38" customFormat="1" ht="15" x14ac:dyDescent="0.25">
      <c r="A102" s="102"/>
      <c r="B102" s="93" t="s">
        <v>141</v>
      </c>
      <c r="C102" s="208" t="s">
        <v>142</v>
      </c>
      <c r="D102" s="208"/>
      <c r="E102" s="208"/>
      <c r="F102" s="96" t="s">
        <v>143</v>
      </c>
      <c r="G102" s="111">
        <v>103</v>
      </c>
      <c r="H102" s="97"/>
      <c r="I102" s="111">
        <v>103</v>
      </c>
      <c r="J102" s="104"/>
      <c r="K102" s="97"/>
      <c r="L102" s="98">
        <v>140.55000000000001</v>
      </c>
      <c r="M102" s="97"/>
      <c r="N102" s="100">
        <v>6993.96</v>
      </c>
      <c r="AF102" s="83"/>
      <c r="AG102" s="91"/>
      <c r="AJ102" s="94" t="s">
        <v>142</v>
      </c>
      <c r="AL102" s="91"/>
    </row>
    <row r="103" spans="1:38" customFormat="1" ht="15" x14ac:dyDescent="0.25">
      <c r="A103" s="102"/>
      <c r="B103" s="93" t="s">
        <v>144</v>
      </c>
      <c r="C103" s="208" t="s">
        <v>145</v>
      </c>
      <c r="D103" s="208"/>
      <c r="E103" s="208"/>
      <c r="F103" s="96" t="s">
        <v>143</v>
      </c>
      <c r="G103" s="111">
        <v>60</v>
      </c>
      <c r="H103" s="97"/>
      <c r="I103" s="111">
        <v>60</v>
      </c>
      <c r="J103" s="104"/>
      <c r="K103" s="97"/>
      <c r="L103" s="98">
        <v>81.88</v>
      </c>
      <c r="M103" s="97"/>
      <c r="N103" s="100">
        <v>4074.15</v>
      </c>
      <c r="AF103" s="83"/>
      <c r="AG103" s="91"/>
      <c r="AJ103" s="94" t="s">
        <v>145</v>
      </c>
      <c r="AL103" s="91"/>
    </row>
    <row r="104" spans="1:38" customFormat="1" ht="15" x14ac:dyDescent="0.25">
      <c r="A104" s="112"/>
      <c r="B104" s="113"/>
      <c r="C104" s="210" t="s">
        <v>146</v>
      </c>
      <c r="D104" s="210"/>
      <c r="E104" s="210"/>
      <c r="F104" s="86"/>
      <c r="G104" s="87"/>
      <c r="H104" s="87"/>
      <c r="I104" s="87"/>
      <c r="J104" s="89"/>
      <c r="K104" s="87"/>
      <c r="L104" s="119">
        <v>729.83</v>
      </c>
      <c r="M104" s="107"/>
      <c r="N104" s="115">
        <v>20841.13</v>
      </c>
      <c r="AF104" s="83"/>
      <c r="AG104" s="91"/>
      <c r="AL104" s="91" t="s">
        <v>146</v>
      </c>
    </row>
    <row r="105" spans="1:38" customFormat="1" ht="23.25" x14ac:dyDescent="0.25">
      <c r="A105" s="84" t="s">
        <v>163</v>
      </c>
      <c r="B105" s="85" t="s">
        <v>170</v>
      </c>
      <c r="C105" s="210" t="s">
        <v>171</v>
      </c>
      <c r="D105" s="210"/>
      <c r="E105" s="210"/>
      <c r="F105" s="86" t="s">
        <v>172</v>
      </c>
      <c r="G105" s="87"/>
      <c r="H105" s="87"/>
      <c r="I105" s="88">
        <v>54</v>
      </c>
      <c r="J105" s="89"/>
      <c r="K105" s="87"/>
      <c r="L105" s="89"/>
      <c r="M105" s="87"/>
      <c r="N105" s="90"/>
      <c r="AF105" s="83"/>
      <c r="AG105" s="91" t="s">
        <v>171</v>
      </c>
      <c r="AL105" s="91"/>
    </row>
    <row r="106" spans="1:38" customFormat="1" ht="34.5" x14ac:dyDescent="0.25">
      <c r="A106" s="92"/>
      <c r="B106" s="93" t="s">
        <v>126</v>
      </c>
      <c r="C106" s="203" t="s">
        <v>127</v>
      </c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11"/>
      <c r="AF106" s="83"/>
      <c r="AG106" s="91"/>
      <c r="AH106" s="94" t="s">
        <v>127</v>
      </c>
      <c r="AL106" s="91"/>
    </row>
    <row r="107" spans="1:38" customFormat="1" ht="22.5" x14ac:dyDescent="0.25">
      <c r="A107" s="92"/>
      <c r="B107" s="93" t="s">
        <v>128</v>
      </c>
      <c r="C107" s="203" t="s">
        <v>129</v>
      </c>
      <c r="D107" s="203"/>
      <c r="E107" s="203"/>
      <c r="F107" s="203"/>
      <c r="G107" s="203"/>
      <c r="H107" s="203"/>
      <c r="I107" s="203"/>
      <c r="J107" s="203"/>
      <c r="K107" s="203"/>
      <c r="L107" s="203"/>
      <c r="M107" s="203"/>
      <c r="N107" s="211"/>
      <c r="AF107" s="83"/>
      <c r="AG107" s="91"/>
      <c r="AH107" s="94" t="s">
        <v>129</v>
      </c>
      <c r="AL107" s="91"/>
    </row>
    <row r="108" spans="1:38" customFormat="1" ht="15" x14ac:dyDescent="0.25">
      <c r="A108" s="95"/>
      <c r="B108" s="93" t="s">
        <v>130</v>
      </c>
      <c r="C108" s="208" t="s">
        <v>131</v>
      </c>
      <c r="D108" s="208"/>
      <c r="E108" s="208"/>
      <c r="F108" s="96"/>
      <c r="G108" s="97"/>
      <c r="H108" s="97"/>
      <c r="I108" s="97"/>
      <c r="J108" s="98">
        <v>5.39</v>
      </c>
      <c r="K108" s="99">
        <v>1.38</v>
      </c>
      <c r="L108" s="98">
        <v>401.66</v>
      </c>
      <c r="M108" s="99">
        <v>49.76</v>
      </c>
      <c r="N108" s="100">
        <v>19986.599999999999</v>
      </c>
      <c r="AF108" s="83"/>
      <c r="AG108" s="91"/>
      <c r="AI108" s="94" t="s">
        <v>131</v>
      </c>
      <c r="AL108" s="91"/>
    </row>
    <row r="109" spans="1:38" customFormat="1" ht="15" x14ac:dyDescent="0.25">
      <c r="A109" s="95"/>
      <c r="B109" s="93" t="s">
        <v>132</v>
      </c>
      <c r="C109" s="208" t="s">
        <v>133</v>
      </c>
      <c r="D109" s="208"/>
      <c r="E109" s="208"/>
      <c r="F109" s="96"/>
      <c r="G109" s="97"/>
      <c r="H109" s="97"/>
      <c r="I109" s="97"/>
      <c r="J109" s="98">
        <v>1.97</v>
      </c>
      <c r="K109" s="99">
        <v>1.38</v>
      </c>
      <c r="L109" s="98">
        <v>146.80000000000001</v>
      </c>
      <c r="M109" s="99">
        <v>13.37</v>
      </c>
      <c r="N109" s="100">
        <v>1962.72</v>
      </c>
      <c r="AF109" s="83"/>
      <c r="AG109" s="91"/>
      <c r="AI109" s="94" t="s">
        <v>133</v>
      </c>
      <c r="AL109" s="91"/>
    </row>
    <row r="110" spans="1:38" customFormat="1" ht="15" x14ac:dyDescent="0.25">
      <c r="A110" s="95"/>
      <c r="B110" s="93" t="s">
        <v>134</v>
      </c>
      <c r="C110" s="208" t="s">
        <v>135</v>
      </c>
      <c r="D110" s="208"/>
      <c r="E110" s="208"/>
      <c r="F110" s="96"/>
      <c r="G110" s="97"/>
      <c r="H110" s="97"/>
      <c r="I110" s="97"/>
      <c r="J110" s="98">
        <v>0.35</v>
      </c>
      <c r="K110" s="99">
        <v>1.38</v>
      </c>
      <c r="L110" s="98">
        <v>26.08</v>
      </c>
      <c r="M110" s="99">
        <v>49.76</v>
      </c>
      <c r="N110" s="100">
        <v>1297.74</v>
      </c>
      <c r="AF110" s="83"/>
      <c r="AG110" s="91"/>
      <c r="AI110" s="94" t="s">
        <v>135</v>
      </c>
      <c r="AL110" s="91"/>
    </row>
    <row r="111" spans="1:38" customFormat="1" ht="15" x14ac:dyDescent="0.25">
      <c r="A111" s="102"/>
      <c r="B111" s="93"/>
      <c r="C111" s="208" t="s">
        <v>136</v>
      </c>
      <c r="D111" s="208"/>
      <c r="E111" s="208"/>
      <c r="F111" s="96" t="s">
        <v>137</v>
      </c>
      <c r="G111" s="99">
        <v>0.66</v>
      </c>
      <c r="H111" s="99">
        <v>1.38</v>
      </c>
      <c r="I111" s="103">
        <v>49.183199999999999</v>
      </c>
      <c r="J111" s="104"/>
      <c r="K111" s="97"/>
      <c r="L111" s="104"/>
      <c r="M111" s="97"/>
      <c r="N111" s="105"/>
      <c r="AF111" s="83"/>
      <c r="AG111" s="91"/>
      <c r="AJ111" s="94" t="s">
        <v>136</v>
      </c>
      <c r="AL111" s="91"/>
    </row>
    <row r="112" spans="1:38" customFormat="1" ht="15" x14ac:dyDescent="0.25">
      <c r="A112" s="102"/>
      <c r="B112" s="93"/>
      <c r="C112" s="208" t="s">
        <v>138</v>
      </c>
      <c r="D112" s="208"/>
      <c r="E112" s="208"/>
      <c r="F112" s="96" t="s">
        <v>137</v>
      </c>
      <c r="G112" s="99">
        <v>0.03</v>
      </c>
      <c r="H112" s="99">
        <v>1.38</v>
      </c>
      <c r="I112" s="103">
        <v>2.2355999999999998</v>
      </c>
      <c r="J112" s="104"/>
      <c r="K112" s="97"/>
      <c r="L112" s="104"/>
      <c r="M112" s="97"/>
      <c r="N112" s="105"/>
      <c r="AF112" s="83"/>
      <c r="AG112" s="91"/>
      <c r="AJ112" s="94" t="s">
        <v>138</v>
      </c>
      <c r="AL112" s="91"/>
    </row>
    <row r="113" spans="1:38" customFormat="1" ht="15" x14ac:dyDescent="0.25">
      <c r="A113" s="95"/>
      <c r="B113" s="93"/>
      <c r="C113" s="218" t="s">
        <v>139</v>
      </c>
      <c r="D113" s="218"/>
      <c r="E113" s="218"/>
      <c r="F113" s="106"/>
      <c r="G113" s="107"/>
      <c r="H113" s="107"/>
      <c r="I113" s="107"/>
      <c r="J113" s="108">
        <v>7.36</v>
      </c>
      <c r="K113" s="107"/>
      <c r="L113" s="108">
        <v>548.46</v>
      </c>
      <c r="M113" s="107"/>
      <c r="N113" s="110">
        <v>21949.32</v>
      </c>
      <c r="AF113" s="83"/>
      <c r="AG113" s="91"/>
      <c r="AK113" s="94" t="s">
        <v>139</v>
      </c>
      <c r="AL113" s="91"/>
    </row>
    <row r="114" spans="1:38" customFormat="1" ht="15" x14ac:dyDescent="0.25">
      <c r="A114" s="102"/>
      <c r="B114" s="93"/>
      <c r="C114" s="208" t="s">
        <v>140</v>
      </c>
      <c r="D114" s="208"/>
      <c r="E114" s="208"/>
      <c r="F114" s="96"/>
      <c r="G114" s="97"/>
      <c r="H114" s="97"/>
      <c r="I114" s="97"/>
      <c r="J114" s="104"/>
      <c r="K114" s="97"/>
      <c r="L114" s="98">
        <v>427.74</v>
      </c>
      <c r="M114" s="97"/>
      <c r="N114" s="100">
        <v>21284.34</v>
      </c>
      <c r="AF114" s="83"/>
      <c r="AG114" s="91"/>
      <c r="AJ114" s="94" t="s">
        <v>140</v>
      </c>
      <c r="AL114" s="91"/>
    </row>
    <row r="115" spans="1:38" customFormat="1" ht="15" x14ac:dyDescent="0.25">
      <c r="A115" s="102"/>
      <c r="B115" s="93" t="s">
        <v>141</v>
      </c>
      <c r="C115" s="208" t="s">
        <v>142</v>
      </c>
      <c r="D115" s="208"/>
      <c r="E115" s="208"/>
      <c r="F115" s="96" t="s">
        <v>143</v>
      </c>
      <c r="G115" s="111">
        <v>103</v>
      </c>
      <c r="H115" s="97"/>
      <c r="I115" s="111">
        <v>103</v>
      </c>
      <c r="J115" s="104"/>
      <c r="K115" s="97"/>
      <c r="L115" s="98">
        <v>440.57</v>
      </c>
      <c r="M115" s="97"/>
      <c r="N115" s="100">
        <v>21922.87</v>
      </c>
      <c r="AF115" s="83"/>
      <c r="AG115" s="91"/>
      <c r="AJ115" s="94" t="s">
        <v>142</v>
      </c>
      <c r="AL115" s="91"/>
    </row>
    <row r="116" spans="1:38" customFormat="1" ht="15" x14ac:dyDescent="0.25">
      <c r="A116" s="102"/>
      <c r="B116" s="93" t="s">
        <v>144</v>
      </c>
      <c r="C116" s="208" t="s">
        <v>145</v>
      </c>
      <c r="D116" s="208"/>
      <c r="E116" s="208"/>
      <c r="F116" s="96" t="s">
        <v>143</v>
      </c>
      <c r="G116" s="111">
        <v>60</v>
      </c>
      <c r="H116" s="97"/>
      <c r="I116" s="111">
        <v>60</v>
      </c>
      <c r="J116" s="104"/>
      <c r="K116" s="97"/>
      <c r="L116" s="98">
        <v>256.64</v>
      </c>
      <c r="M116" s="97"/>
      <c r="N116" s="100">
        <v>12770.6</v>
      </c>
      <c r="AF116" s="83"/>
      <c r="AG116" s="91"/>
      <c r="AJ116" s="94" t="s">
        <v>145</v>
      </c>
      <c r="AL116" s="91"/>
    </row>
    <row r="117" spans="1:38" customFormat="1" ht="15" x14ac:dyDescent="0.25">
      <c r="A117" s="112"/>
      <c r="B117" s="113"/>
      <c r="C117" s="210" t="s">
        <v>146</v>
      </c>
      <c r="D117" s="210"/>
      <c r="E117" s="210"/>
      <c r="F117" s="86"/>
      <c r="G117" s="87"/>
      <c r="H117" s="87"/>
      <c r="I117" s="87"/>
      <c r="J117" s="89"/>
      <c r="K117" s="87"/>
      <c r="L117" s="114">
        <v>1245.67</v>
      </c>
      <c r="M117" s="107"/>
      <c r="N117" s="115">
        <v>56642.79</v>
      </c>
      <c r="AF117" s="83"/>
      <c r="AG117" s="91"/>
      <c r="AL117" s="91" t="s">
        <v>146</v>
      </c>
    </row>
    <row r="118" spans="1:38" customFormat="1" ht="23.25" x14ac:dyDescent="0.25">
      <c r="A118" s="84" t="s">
        <v>166</v>
      </c>
      <c r="B118" s="85" t="s">
        <v>174</v>
      </c>
      <c r="C118" s="210" t="s">
        <v>175</v>
      </c>
      <c r="D118" s="210"/>
      <c r="E118" s="210"/>
      <c r="F118" s="86" t="s">
        <v>172</v>
      </c>
      <c r="G118" s="87"/>
      <c r="H118" s="87"/>
      <c r="I118" s="88">
        <v>5</v>
      </c>
      <c r="J118" s="89"/>
      <c r="K118" s="87"/>
      <c r="L118" s="89"/>
      <c r="M118" s="87"/>
      <c r="N118" s="90"/>
      <c r="AF118" s="83"/>
      <c r="AG118" s="91" t="s">
        <v>175</v>
      </c>
      <c r="AL118" s="91"/>
    </row>
    <row r="119" spans="1:38" customFormat="1" ht="34.5" x14ac:dyDescent="0.25">
      <c r="A119" s="92"/>
      <c r="B119" s="93" t="s">
        <v>126</v>
      </c>
      <c r="C119" s="203" t="s">
        <v>127</v>
      </c>
      <c r="D119" s="203"/>
      <c r="E119" s="203"/>
      <c r="F119" s="203"/>
      <c r="G119" s="203"/>
      <c r="H119" s="203"/>
      <c r="I119" s="203"/>
      <c r="J119" s="203"/>
      <c r="K119" s="203"/>
      <c r="L119" s="203"/>
      <c r="M119" s="203"/>
      <c r="N119" s="211"/>
      <c r="AF119" s="83"/>
      <c r="AG119" s="91"/>
      <c r="AH119" s="94" t="s">
        <v>127</v>
      </c>
      <c r="AL119" s="91"/>
    </row>
    <row r="120" spans="1:38" customFormat="1" ht="22.5" x14ac:dyDescent="0.25">
      <c r="A120" s="92"/>
      <c r="B120" s="93" t="s">
        <v>128</v>
      </c>
      <c r="C120" s="203" t="s">
        <v>129</v>
      </c>
      <c r="D120" s="203"/>
      <c r="E120" s="203"/>
      <c r="F120" s="203"/>
      <c r="G120" s="203"/>
      <c r="H120" s="203"/>
      <c r="I120" s="203"/>
      <c r="J120" s="203"/>
      <c r="K120" s="203"/>
      <c r="L120" s="203"/>
      <c r="M120" s="203"/>
      <c r="N120" s="211"/>
      <c r="AF120" s="83"/>
      <c r="AG120" s="91"/>
      <c r="AH120" s="94" t="s">
        <v>129</v>
      </c>
      <c r="AL120" s="91"/>
    </row>
    <row r="121" spans="1:38" customFormat="1" ht="15" x14ac:dyDescent="0.25">
      <c r="A121" s="95"/>
      <c r="B121" s="93" t="s">
        <v>130</v>
      </c>
      <c r="C121" s="208" t="s">
        <v>131</v>
      </c>
      <c r="D121" s="208"/>
      <c r="E121" s="208"/>
      <c r="F121" s="96"/>
      <c r="G121" s="97"/>
      <c r="H121" s="97"/>
      <c r="I121" s="97"/>
      <c r="J121" s="98">
        <v>8.42</v>
      </c>
      <c r="K121" s="99">
        <v>1.38</v>
      </c>
      <c r="L121" s="98">
        <v>58.1</v>
      </c>
      <c r="M121" s="99">
        <v>49.76</v>
      </c>
      <c r="N121" s="100">
        <v>2891.06</v>
      </c>
      <c r="AF121" s="83"/>
      <c r="AG121" s="91"/>
      <c r="AI121" s="94" t="s">
        <v>131</v>
      </c>
      <c r="AL121" s="91"/>
    </row>
    <row r="122" spans="1:38" customFormat="1" ht="15" x14ac:dyDescent="0.25">
      <c r="A122" s="95"/>
      <c r="B122" s="93" t="s">
        <v>132</v>
      </c>
      <c r="C122" s="208" t="s">
        <v>133</v>
      </c>
      <c r="D122" s="208"/>
      <c r="E122" s="208"/>
      <c r="F122" s="96"/>
      <c r="G122" s="97"/>
      <c r="H122" s="97"/>
      <c r="I122" s="97"/>
      <c r="J122" s="98">
        <v>3.29</v>
      </c>
      <c r="K122" s="99">
        <v>1.38</v>
      </c>
      <c r="L122" s="98">
        <v>22.7</v>
      </c>
      <c r="M122" s="99">
        <v>13.37</v>
      </c>
      <c r="N122" s="120">
        <v>303.5</v>
      </c>
      <c r="AF122" s="83"/>
      <c r="AG122" s="91"/>
      <c r="AI122" s="94" t="s">
        <v>133</v>
      </c>
      <c r="AL122" s="91"/>
    </row>
    <row r="123" spans="1:38" customFormat="1" ht="15" x14ac:dyDescent="0.25">
      <c r="A123" s="95"/>
      <c r="B123" s="93" t="s">
        <v>134</v>
      </c>
      <c r="C123" s="208" t="s">
        <v>135</v>
      </c>
      <c r="D123" s="208"/>
      <c r="E123" s="208"/>
      <c r="F123" s="96"/>
      <c r="G123" s="97"/>
      <c r="H123" s="97"/>
      <c r="I123" s="97"/>
      <c r="J123" s="98">
        <v>0.57999999999999996</v>
      </c>
      <c r="K123" s="99">
        <v>1.38</v>
      </c>
      <c r="L123" s="98">
        <v>4</v>
      </c>
      <c r="M123" s="99">
        <v>49.76</v>
      </c>
      <c r="N123" s="120">
        <v>199.04</v>
      </c>
      <c r="AF123" s="83"/>
      <c r="AG123" s="91"/>
      <c r="AI123" s="94" t="s">
        <v>135</v>
      </c>
      <c r="AL123" s="91"/>
    </row>
    <row r="124" spans="1:38" customFormat="1" ht="15" x14ac:dyDescent="0.25">
      <c r="A124" s="102"/>
      <c r="B124" s="93"/>
      <c r="C124" s="208" t="s">
        <v>136</v>
      </c>
      <c r="D124" s="208"/>
      <c r="E124" s="208"/>
      <c r="F124" s="96" t="s">
        <v>137</v>
      </c>
      <c r="G124" s="99">
        <v>1.03</v>
      </c>
      <c r="H124" s="99">
        <v>1.38</v>
      </c>
      <c r="I124" s="117">
        <v>7.1070000000000002</v>
      </c>
      <c r="J124" s="104"/>
      <c r="K124" s="97"/>
      <c r="L124" s="104"/>
      <c r="M124" s="97"/>
      <c r="N124" s="105"/>
      <c r="AF124" s="83"/>
      <c r="AG124" s="91"/>
      <c r="AJ124" s="94" t="s">
        <v>136</v>
      </c>
      <c r="AL124" s="91"/>
    </row>
    <row r="125" spans="1:38" customFormat="1" ht="15" x14ac:dyDescent="0.25">
      <c r="A125" s="102"/>
      <c r="B125" s="93"/>
      <c r="C125" s="208" t="s">
        <v>138</v>
      </c>
      <c r="D125" s="208"/>
      <c r="E125" s="208"/>
      <c r="F125" s="96" t="s">
        <v>137</v>
      </c>
      <c r="G125" s="99">
        <v>0.05</v>
      </c>
      <c r="H125" s="99">
        <v>1.38</v>
      </c>
      <c r="I125" s="117">
        <v>0.34499999999999997</v>
      </c>
      <c r="J125" s="104"/>
      <c r="K125" s="97"/>
      <c r="L125" s="104"/>
      <c r="M125" s="97"/>
      <c r="N125" s="105"/>
      <c r="AF125" s="83"/>
      <c r="AG125" s="91"/>
      <c r="AJ125" s="94" t="s">
        <v>138</v>
      </c>
      <c r="AL125" s="91"/>
    </row>
    <row r="126" spans="1:38" customFormat="1" ht="15" x14ac:dyDescent="0.25">
      <c r="A126" s="95"/>
      <c r="B126" s="93"/>
      <c r="C126" s="218" t="s">
        <v>139</v>
      </c>
      <c r="D126" s="218"/>
      <c r="E126" s="218"/>
      <c r="F126" s="106"/>
      <c r="G126" s="107"/>
      <c r="H126" s="107"/>
      <c r="I126" s="107"/>
      <c r="J126" s="108">
        <v>11.71</v>
      </c>
      <c r="K126" s="107"/>
      <c r="L126" s="108">
        <v>80.8</v>
      </c>
      <c r="M126" s="107"/>
      <c r="N126" s="110">
        <v>3194.56</v>
      </c>
      <c r="AF126" s="83"/>
      <c r="AG126" s="91"/>
      <c r="AK126" s="94" t="s">
        <v>139</v>
      </c>
      <c r="AL126" s="91"/>
    </row>
    <row r="127" spans="1:38" customFormat="1" ht="15" x14ac:dyDescent="0.25">
      <c r="A127" s="102"/>
      <c r="B127" s="93"/>
      <c r="C127" s="208" t="s">
        <v>140</v>
      </c>
      <c r="D127" s="208"/>
      <c r="E127" s="208"/>
      <c r="F127" s="96"/>
      <c r="G127" s="97"/>
      <c r="H127" s="97"/>
      <c r="I127" s="97"/>
      <c r="J127" s="104"/>
      <c r="K127" s="97"/>
      <c r="L127" s="98">
        <v>62.1</v>
      </c>
      <c r="M127" s="97"/>
      <c r="N127" s="100">
        <v>3090.1</v>
      </c>
      <c r="AF127" s="83"/>
      <c r="AG127" s="91"/>
      <c r="AJ127" s="94" t="s">
        <v>140</v>
      </c>
      <c r="AL127" s="91"/>
    </row>
    <row r="128" spans="1:38" customFormat="1" ht="15" x14ac:dyDescent="0.25">
      <c r="A128" s="102"/>
      <c r="B128" s="93" t="s">
        <v>141</v>
      </c>
      <c r="C128" s="208" t="s">
        <v>142</v>
      </c>
      <c r="D128" s="208"/>
      <c r="E128" s="208"/>
      <c r="F128" s="96" t="s">
        <v>143</v>
      </c>
      <c r="G128" s="111">
        <v>103</v>
      </c>
      <c r="H128" s="97"/>
      <c r="I128" s="111">
        <v>103</v>
      </c>
      <c r="J128" s="104"/>
      <c r="K128" s="97"/>
      <c r="L128" s="98">
        <v>63.96</v>
      </c>
      <c r="M128" s="97"/>
      <c r="N128" s="100">
        <v>3182.8</v>
      </c>
      <c r="AF128" s="83"/>
      <c r="AG128" s="91"/>
      <c r="AJ128" s="94" t="s">
        <v>142</v>
      </c>
      <c r="AL128" s="91"/>
    </row>
    <row r="129" spans="1:39" customFormat="1" ht="15" x14ac:dyDescent="0.25">
      <c r="A129" s="102"/>
      <c r="B129" s="93" t="s">
        <v>144</v>
      </c>
      <c r="C129" s="208" t="s">
        <v>145</v>
      </c>
      <c r="D129" s="208"/>
      <c r="E129" s="208"/>
      <c r="F129" s="96" t="s">
        <v>143</v>
      </c>
      <c r="G129" s="111">
        <v>60</v>
      </c>
      <c r="H129" s="97"/>
      <c r="I129" s="111">
        <v>60</v>
      </c>
      <c r="J129" s="104"/>
      <c r="K129" s="97"/>
      <c r="L129" s="98">
        <v>37.26</v>
      </c>
      <c r="M129" s="97"/>
      <c r="N129" s="100">
        <v>1854.06</v>
      </c>
      <c r="AF129" s="83"/>
      <c r="AG129" s="91"/>
      <c r="AJ129" s="94" t="s">
        <v>145</v>
      </c>
      <c r="AL129" s="91"/>
    </row>
    <row r="130" spans="1:39" customFormat="1" ht="15" x14ac:dyDescent="0.25">
      <c r="A130" s="112"/>
      <c r="B130" s="113"/>
      <c r="C130" s="210" t="s">
        <v>146</v>
      </c>
      <c r="D130" s="210"/>
      <c r="E130" s="210"/>
      <c r="F130" s="86"/>
      <c r="G130" s="87"/>
      <c r="H130" s="87"/>
      <c r="I130" s="87"/>
      <c r="J130" s="89"/>
      <c r="K130" s="87"/>
      <c r="L130" s="119">
        <v>182.02</v>
      </c>
      <c r="M130" s="107"/>
      <c r="N130" s="115">
        <v>8231.42</v>
      </c>
      <c r="AF130" s="83"/>
      <c r="AG130" s="91"/>
      <c r="AL130" s="91" t="s">
        <v>146</v>
      </c>
    </row>
    <row r="131" spans="1:39" customFormat="1" ht="34.5" x14ac:dyDescent="0.25">
      <c r="A131" s="84" t="s">
        <v>169</v>
      </c>
      <c r="B131" s="85" t="s">
        <v>177</v>
      </c>
      <c r="C131" s="210" t="s">
        <v>178</v>
      </c>
      <c r="D131" s="210"/>
      <c r="E131" s="210"/>
      <c r="F131" s="86" t="s">
        <v>71</v>
      </c>
      <c r="G131" s="87"/>
      <c r="H131" s="87"/>
      <c r="I131" s="88">
        <v>96</v>
      </c>
      <c r="J131" s="89"/>
      <c r="K131" s="87"/>
      <c r="L131" s="89"/>
      <c r="M131" s="87"/>
      <c r="N131" s="90"/>
      <c r="AF131" s="83"/>
      <c r="AG131" s="91" t="s">
        <v>178</v>
      </c>
      <c r="AL131" s="91"/>
    </row>
    <row r="132" spans="1:39" customFormat="1" ht="34.5" x14ac:dyDescent="0.25">
      <c r="A132" s="92"/>
      <c r="B132" s="93" t="s">
        <v>126</v>
      </c>
      <c r="C132" s="203" t="s">
        <v>127</v>
      </c>
      <c r="D132" s="203"/>
      <c r="E132" s="203"/>
      <c r="F132" s="203"/>
      <c r="G132" s="203"/>
      <c r="H132" s="203"/>
      <c r="I132" s="203"/>
      <c r="J132" s="203"/>
      <c r="K132" s="203"/>
      <c r="L132" s="203"/>
      <c r="M132" s="203"/>
      <c r="N132" s="211"/>
      <c r="AF132" s="83"/>
      <c r="AG132" s="91"/>
      <c r="AH132" s="94" t="s">
        <v>127</v>
      </c>
      <c r="AL132" s="91"/>
    </row>
    <row r="133" spans="1:39" customFormat="1" ht="22.5" x14ac:dyDescent="0.25">
      <c r="A133" s="92"/>
      <c r="B133" s="93" t="s">
        <v>128</v>
      </c>
      <c r="C133" s="203" t="s">
        <v>129</v>
      </c>
      <c r="D133" s="203"/>
      <c r="E133" s="203"/>
      <c r="F133" s="203"/>
      <c r="G133" s="203"/>
      <c r="H133" s="203"/>
      <c r="I133" s="203"/>
      <c r="J133" s="203"/>
      <c r="K133" s="203"/>
      <c r="L133" s="203"/>
      <c r="M133" s="203"/>
      <c r="N133" s="211"/>
      <c r="AF133" s="83"/>
      <c r="AG133" s="91"/>
      <c r="AH133" s="94" t="s">
        <v>129</v>
      </c>
      <c r="AL133" s="91"/>
    </row>
    <row r="134" spans="1:39" customFormat="1" ht="15" x14ac:dyDescent="0.25">
      <c r="A134" s="95"/>
      <c r="B134" s="93" t="s">
        <v>130</v>
      </c>
      <c r="C134" s="208" t="s">
        <v>131</v>
      </c>
      <c r="D134" s="208"/>
      <c r="E134" s="208"/>
      <c r="F134" s="96"/>
      <c r="G134" s="97"/>
      <c r="H134" s="97"/>
      <c r="I134" s="97"/>
      <c r="J134" s="98">
        <v>9.32</v>
      </c>
      <c r="K134" s="99">
        <v>1.38</v>
      </c>
      <c r="L134" s="101">
        <v>1234.71</v>
      </c>
      <c r="M134" s="99">
        <v>49.76</v>
      </c>
      <c r="N134" s="100">
        <v>61439.17</v>
      </c>
      <c r="AF134" s="83"/>
      <c r="AG134" s="91"/>
      <c r="AI134" s="94" t="s">
        <v>131</v>
      </c>
      <c r="AL134" s="91"/>
    </row>
    <row r="135" spans="1:39" customFormat="1" ht="15" x14ac:dyDescent="0.25">
      <c r="A135" s="102"/>
      <c r="B135" s="93"/>
      <c r="C135" s="208" t="s">
        <v>136</v>
      </c>
      <c r="D135" s="208"/>
      <c r="E135" s="208"/>
      <c r="F135" s="96" t="s">
        <v>137</v>
      </c>
      <c r="G135" s="99">
        <v>0.84</v>
      </c>
      <c r="H135" s="99">
        <v>1.38</v>
      </c>
      <c r="I135" s="103">
        <v>111.28319999999999</v>
      </c>
      <c r="J135" s="104"/>
      <c r="K135" s="97"/>
      <c r="L135" s="104"/>
      <c r="M135" s="97"/>
      <c r="N135" s="105"/>
      <c r="AF135" s="83"/>
      <c r="AG135" s="91"/>
      <c r="AJ135" s="94" t="s">
        <v>136</v>
      </c>
      <c r="AL135" s="91"/>
    </row>
    <row r="136" spans="1:39" customFormat="1" ht="15" x14ac:dyDescent="0.25">
      <c r="A136" s="95"/>
      <c r="B136" s="93"/>
      <c r="C136" s="218" t="s">
        <v>139</v>
      </c>
      <c r="D136" s="218"/>
      <c r="E136" s="218"/>
      <c r="F136" s="106"/>
      <c r="G136" s="107"/>
      <c r="H136" s="107"/>
      <c r="I136" s="107"/>
      <c r="J136" s="108">
        <v>9.32</v>
      </c>
      <c r="K136" s="107"/>
      <c r="L136" s="109">
        <v>1234.71</v>
      </c>
      <c r="M136" s="107"/>
      <c r="N136" s="110">
        <v>61439.17</v>
      </c>
      <c r="AF136" s="83"/>
      <c r="AG136" s="91"/>
      <c r="AK136" s="94" t="s">
        <v>139</v>
      </c>
      <c r="AL136" s="91"/>
    </row>
    <row r="137" spans="1:39" customFormat="1" ht="15" x14ac:dyDescent="0.25">
      <c r="A137" s="102"/>
      <c r="B137" s="93"/>
      <c r="C137" s="208" t="s">
        <v>140</v>
      </c>
      <c r="D137" s="208"/>
      <c r="E137" s="208"/>
      <c r="F137" s="96"/>
      <c r="G137" s="97"/>
      <c r="H137" s="97"/>
      <c r="I137" s="97"/>
      <c r="J137" s="104"/>
      <c r="K137" s="97"/>
      <c r="L137" s="101">
        <v>1234.71</v>
      </c>
      <c r="M137" s="97"/>
      <c r="N137" s="100">
        <v>61439.17</v>
      </c>
      <c r="AF137" s="83"/>
      <c r="AG137" s="91"/>
      <c r="AJ137" s="94" t="s">
        <v>140</v>
      </c>
      <c r="AL137" s="91"/>
    </row>
    <row r="138" spans="1:39" customFormat="1" ht="15" x14ac:dyDescent="0.25">
      <c r="A138" s="102"/>
      <c r="B138" s="93" t="s">
        <v>179</v>
      </c>
      <c r="C138" s="208" t="s">
        <v>180</v>
      </c>
      <c r="D138" s="208"/>
      <c r="E138" s="208"/>
      <c r="F138" s="96" t="s">
        <v>143</v>
      </c>
      <c r="G138" s="111">
        <v>103</v>
      </c>
      <c r="H138" s="97"/>
      <c r="I138" s="111">
        <v>103</v>
      </c>
      <c r="J138" s="104"/>
      <c r="K138" s="97"/>
      <c r="L138" s="101">
        <v>1271.75</v>
      </c>
      <c r="M138" s="97"/>
      <c r="N138" s="100">
        <v>63282.35</v>
      </c>
      <c r="AF138" s="83"/>
      <c r="AG138" s="91"/>
      <c r="AJ138" s="94" t="s">
        <v>180</v>
      </c>
      <c r="AL138" s="91"/>
    </row>
    <row r="139" spans="1:39" customFormat="1" ht="15" x14ac:dyDescent="0.25">
      <c r="A139" s="102"/>
      <c r="B139" s="93" t="s">
        <v>181</v>
      </c>
      <c r="C139" s="208" t="s">
        <v>182</v>
      </c>
      <c r="D139" s="208"/>
      <c r="E139" s="208"/>
      <c r="F139" s="96" t="s">
        <v>143</v>
      </c>
      <c r="G139" s="111">
        <v>72</v>
      </c>
      <c r="H139" s="97"/>
      <c r="I139" s="111">
        <v>72</v>
      </c>
      <c r="J139" s="104"/>
      <c r="K139" s="97"/>
      <c r="L139" s="98">
        <v>888.99</v>
      </c>
      <c r="M139" s="97"/>
      <c r="N139" s="100">
        <v>44236.2</v>
      </c>
      <c r="AF139" s="83"/>
      <c r="AG139" s="91"/>
      <c r="AJ139" s="94" t="s">
        <v>182</v>
      </c>
      <c r="AL139" s="91"/>
    </row>
    <row r="140" spans="1:39" customFormat="1" ht="15" x14ac:dyDescent="0.25">
      <c r="A140" s="112"/>
      <c r="B140" s="113"/>
      <c r="C140" s="210" t="s">
        <v>146</v>
      </c>
      <c r="D140" s="210"/>
      <c r="E140" s="210"/>
      <c r="F140" s="86"/>
      <c r="G140" s="87"/>
      <c r="H140" s="87"/>
      <c r="I140" s="87"/>
      <c r="J140" s="89"/>
      <c r="K140" s="87"/>
      <c r="L140" s="114">
        <v>3395.45</v>
      </c>
      <c r="M140" s="107"/>
      <c r="N140" s="115">
        <v>168957.72</v>
      </c>
      <c r="AF140" s="83"/>
      <c r="AG140" s="91"/>
      <c r="AL140" s="91" t="s">
        <v>146</v>
      </c>
    </row>
    <row r="141" spans="1:39" customFormat="1" ht="34.5" x14ac:dyDescent="0.25">
      <c r="A141" s="84" t="s">
        <v>173</v>
      </c>
      <c r="B141" s="85" t="s">
        <v>193</v>
      </c>
      <c r="C141" s="210" t="s">
        <v>185</v>
      </c>
      <c r="D141" s="210"/>
      <c r="E141" s="210"/>
      <c r="F141" s="86" t="s">
        <v>186</v>
      </c>
      <c r="G141" s="87"/>
      <c r="H141" s="87"/>
      <c r="I141" s="121">
        <v>14.44</v>
      </c>
      <c r="J141" s="119">
        <v>10.88</v>
      </c>
      <c r="K141" s="87"/>
      <c r="L141" s="119">
        <v>157.11000000000001</v>
      </c>
      <c r="M141" s="121">
        <v>8.3699999999999992</v>
      </c>
      <c r="N141" s="115">
        <v>1315.01</v>
      </c>
      <c r="AF141" s="83"/>
      <c r="AG141" s="91" t="s">
        <v>185</v>
      </c>
      <c r="AL141" s="91"/>
    </row>
    <row r="142" spans="1:39" customFormat="1" ht="15" x14ac:dyDescent="0.25">
      <c r="A142" s="112"/>
      <c r="B142" s="113"/>
      <c r="C142" s="208" t="s">
        <v>187</v>
      </c>
      <c r="D142" s="208"/>
      <c r="E142" s="208"/>
      <c r="F142" s="208"/>
      <c r="G142" s="208"/>
      <c r="H142" s="208"/>
      <c r="I142" s="208"/>
      <c r="J142" s="208"/>
      <c r="K142" s="208"/>
      <c r="L142" s="208"/>
      <c r="M142" s="208"/>
      <c r="N142" s="209"/>
      <c r="AF142" s="83"/>
      <c r="AG142" s="91"/>
      <c r="AL142" s="91"/>
      <c r="AM142" s="94" t="s">
        <v>187</v>
      </c>
    </row>
    <row r="143" spans="1:39" customFormat="1" ht="15" x14ac:dyDescent="0.25">
      <c r="A143" s="112"/>
      <c r="B143" s="113"/>
      <c r="C143" s="210" t="s">
        <v>146</v>
      </c>
      <c r="D143" s="210"/>
      <c r="E143" s="210"/>
      <c r="F143" s="86"/>
      <c r="G143" s="87"/>
      <c r="H143" s="87"/>
      <c r="I143" s="87"/>
      <c r="J143" s="89"/>
      <c r="K143" s="87"/>
      <c r="L143" s="119">
        <v>157.11000000000001</v>
      </c>
      <c r="M143" s="107"/>
      <c r="N143" s="115">
        <v>1315.01</v>
      </c>
      <c r="AF143" s="83"/>
      <c r="AG143" s="91"/>
      <c r="AL143" s="91" t="s">
        <v>146</v>
      </c>
    </row>
    <row r="144" spans="1:39" customFormat="1" ht="34.5" x14ac:dyDescent="0.25">
      <c r="A144" s="84" t="s">
        <v>176</v>
      </c>
      <c r="B144" s="85" t="s">
        <v>189</v>
      </c>
      <c r="C144" s="210" t="s">
        <v>190</v>
      </c>
      <c r="D144" s="210"/>
      <c r="E144" s="210"/>
      <c r="F144" s="86" t="s">
        <v>186</v>
      </c>
      <c r="G144" s="87"/>
      <c r="H144" s="87"/>
      <c r="I144" s="121">
        <v>14.44</v>
      </c>
      <c r="J144" s="119">
        <v>12.65</v>
      </c>
      <c r="K144" s="87"/>
      <c r="L144" s="119">
        <v>182.67</v>
      </c>
      <c r="M144" s="121">
        <v>18.48</v>
      </c>
      <c r="N144" s="115">
        <v>3375.74</v>
      </c>
      <c r="AF144" s="83"/>
      <c r="AG144" s="91" t="s">
        <v>190</v>
      </c>
      <c r="AL144" s="91"/>
    </row>
    <row r="145" spans="1:39" customFormat="1" ht="15" x14ac:dyDescent="0.25">
      <c r="A145" s="112"/>
      <c r="B145" s="113"/>
      <c r="C145" s="208" t="s">
        <v>191</v>
      </c>
      <c r="D145" s="208"/>
      <c r="E145" s="208"/>
      <c r="F145" s="208"/>
      <c r="G145" s="208"/>
      <c r="H145" s="208"/>
      <c r="I145" s="208"/>
      <c r="J145" s="208"/>
      <c r="K145" s="208"/>
      <c r="L145" s="208"/>
      <c r="M145" s="208"/>
      <c r="N145" s="209"/>
      <c r="AF145" s="83"/>
      <c r="AG145" s="91"/>
      <c r="AL145" s="91"/>
      <c r="AM145" s="94" t="s">
        <v>191</v>
      </c>
    </row>
    <row r="146" spans="1:39" customFormat="1" ht="15" x14ac:dyDescent="0.25">
      <c r="A146" s="112"/>
      <c r="B146" s="113"/>
      <c r="C146" s="210" t="s">
        <v>146</v>
      </c>
      <c r="D146" s="210"/>
      <c r="E146" s="210"/>
      <c r="F146" s="86"/>
      <c r="G146" s="87"/>
      <c r="H146" s="87"/>
      <c r="I146" s="87"/>
      <c r="J146" s="89"/>
      <c r="K146" s="87"/>
      <c r="L146" s="119">
        <v>182.67</v>
      </c>
      <c r="M146" s="107"/>
      <c r="N146" s="115">
        <v>3375.74</v>
      </c>
      <c r="AF146" s="83"/>
      <c r="AG146" s="91"/>
      <c r="AL146" s="91" t="s">
        <v>146</v>
      </c>
    </row>
    <row r="147" spans="1:39" customFormat="1" ht="34.5" x14ac:dyDescent="0.25">
      <c r="A147" s="84" t="s">
        <v>183</v>
      </c>
      <c r="B147" s="85" t="s">
        <v>676</v>
      </c>
      <c r="C147" s="210" t="s">
        <v>185</v>
      </c>
      <c r="D147" s="210"/>
      <c r="E147" s="210"/>
      <c r="F147" s="86" t="s">
        <v>186</v>
      </c>
      <c r="G147" s="87"/>
      <c r="H147" s="87"/>
      <c r="I147" s="121">
        <v>14.44</v>
      </c>
      <c r="J147" s="119">
        <v>10.88</v>
      </c>
      <c r="K147" s="87"/>
      <c r="L147" s="119">
        <v>157.11000000000001</v>
      </c>
      <c r="M147" s="121">
        <v>8.3699999999999992</v>
      </c>
      <c r="N147" s="115">
        <v>1315.01</v>
      </c>
      <c r="AF147" s="83"/>
      <c r="AG147" s="91" t="s">
        <v>185</v>
      </c>
      <c r="AL147" s="91"/>
    </row>
    <row r="148" spans="1:39" customFormat="1" ht="15" x14ac:dyDescent="0.25">
      <c r="A148" s="112"/>
      <c r="B148" s="113"/>
      <c r="C148" s="208" t="s">
        <v>187</v>
      </c>
      <c r="D148" s="208"/>
      <c r="E148" s="208"/>
      <c r="F148" s="208"/>
      <c r="G148" s="208"/>
      <c r="H148" s="208"/>
      <c r="I148" s="208"/>
      <c r="J148" s="208"/>
      <c r="K148" s="208"/>
      <c r="L148" s="208"/>
      <c r="M148" s="208"/>
      <c r="N148" s="209"/>
      <c r="AF148" s="83"/>
      <c r="AG148" s="91"/>
      <c r="AL148" s="91"/>
      <c r="AM148" s="94" t="s">
        <v>187</v>
      </c>
    </row>
    <row r="149" spans="1:39" customFormat="1" ht="15" x14ac:dyDescent="0.25">
      <c r="A149" s="112"/>
      <c r="B149" s="113"/>
      <c r="C149" s="210" t="s">
        <v>146</v>
      </c>
      <c r="D149" s="210"/>
      <c r="E149" s="210"/>
      <c r="F149" s="86"/>
      <c r="G149" s="87"/>
      <c r="H149" s="87"/>
      <c r="I149" s="87"/>
      <c r="J149" s="89"/>
      <c r="K149" s="87"/>
      <c r="L149" s="119">
        <v>157.11000000000001</v>
      </c>
      <c r="M149" s="107"/>
      <c r="N149" s="115">
        <v>1315.01</v>
      </c>
      <c r="AF149" s="83"/>
      <c r="AG149" s="91"/>
      <c r="AL149" s="91" t="s">
        <v>146</v>
      </c>
    </row>
    <row r="150" spans="1:39" customFormat="1" ht="22.5" x14ac:dyDescent="0.25">
      <c r="A150" s="84" t="s">
        <v>188</v>
      </c>
      <c r="B150" s="85" t="s">
        <v>195</v>
      </c>
      <c r="C150" s="210" t="s">
        <v>196</v>
      </c>
      <c r="D150" s="210"/>
      <c r="E150" s="210"/>
      <c r="F150" s="86" t="s">
        <v>197</v>
      </c>
      <c r="G150" s="87"/>
      <c r="H150" s="87"/>
      <c r="I150" s="121">
        <v>14.44</v>
      </c>
      <c r="J150" s="119">
        <v>410.63</v>
      </c>
      <c r="K150" s="87"/>
      <c r="L150" s="119">
        <v>708.42</v>
      </c>
      <c r="M150" s="121">
        <v>8.3699999999999992</v>
      </c>
      <c r="N150" s="115">
        <v>5929.5</v>
      </c>
      <c r="AF150" s="83"/>
      <c r="AG150" s="91" t="s">
        <v>196</v>
      </c>
      <c r="AL150" s="91"/>
    </row>
    <row r="151" spans="1:39" customFormat="1" ht="15" x14ac:dyDescent="0.25">
      <c r="A151" s="112"/>
      <c r="B151" s="113"/>
      <c r="C151" s="208" t="s">
        <v>198</v>
      </c>
      <c r="D151" s="208"/>
      <c r="E151" s="208"/>
      <c r="F151" s="208"/>
      <c r="G151" s="208"/>
      <c r="H151" s="208"/>
      <c r="I151" s="208"/>
      <c r="J151" s="208"/>
      <c r="K151" s="208"/>
      <c r="L151" s="208"/>
      <c r="M151" s="208"/>
      <c r="N151" s="209"/>
      <c r="AF151" s="83"/>
      <c r="AG151" s="91"/>
      <c r="AL151" s="91"/>
      <c r="AM151" s="94" t="s">
        <v>198</v>
      </c>
    </row>
    <row r="152" spans="1:39" customFormat="1" ht="15" x14ac:dyDescent="0.25">
      <c r="A152" s="112"/>
      <c r="B152" s="113"/>
      <c r="C152" s="210" t="s">
        <v>146</v>
      </c>
      <c r="D152" s="210"/>
      <c r="E152" s="210"/>
      <c r="F152" s="86"/>
      <c r="G152" s="87"/>
      <c r="H152" s="87"/>
      <c r="I152" s="87"/>
      <c r="J152" s="89"/>
      <c r="K152" s="87"/>
      <c r="L152" s="119">
        <v>708.42</v>
      </c>
      <c r="M152" s="107"/>
      <c r="N152" s="115">
        <v>5929.5</v>
      </c>
      <c r="AF152" s="83"/>
      <c r="AG152" s="91"/>
      <c r="AL152" s="91" t="s">
        <v>146</v>
      </c>
    </row>
    <row r="153" spans="1:39" customFormat="1" ht="23.25" x14ac:dyDescent="0.25">
      <c r="A153" s="84" t="s">
        <v>192</v>
      </c>
      <c r="B153" s="85" t="s">
        <v>200</v>
      </c>
      <c r="C153" s="210" t="s">
        <v>201</v>
      </c>
      <c r="D153" s="210"/>
      <c r="E153" s="210"/>
      <c r="F153" s="86" t="s">
        <v>71</v>
      </c>
      <c r="G153" s="87"/>
      <c r="H153" s="87"/>
      <c r="I153" s="88">
        <v>31</v>
      </c>
      <c r="J153" s="89"/>
      <c r="K153" s="87"/>
      <c r="L153" s="89"/>
      <c r="M153" s="87"/>
      <c r="N153" s="90"/>
      <c r="AF153" s="83"/>
      <c r="AG153" s="91" t="s">
        <v>201</v>
      </c>
      <c r="AL153" s="91"/>
    </row>
    <row r="154" spans="1:39" customFormat="1" ht="34.5" x14ac:dyDescent="0.25">
      <c r="A154" s="92"/>
      <c r="B154" s="93" t="s">
        <v>126</v>
      </c>
      <c r="C154" s="203" t="s">
        <v>127</v>
      </c>
      <c r="D154" s="203"/>
      <c r="E154" s="203"/>
      <c r="F154" s="203"/>
      <c r="G154" s="203"/>
      <c r="H154" s="203"/>
      <c r="I154" s="203"/>
      <c r="J154" s="203"/>
      <c r="K154" s="203"/>
      <c r="L154" s="203"/>
      <c r="M154" s="203"/>
      <c r="N154" s="211"/>
      <c r="AF154" s="83"/>
      <c r="AG154" s="91"/>
      <c r="AH154" s="94" t="s">
        <v>127</v>
      </c>
      <c r="AL154" s="91"/>
    </row>
    <row r="155" spans="1:39" customFormat="1" ht="22.5" x14ac:dyDescent="0.25">
      <c r="A155" s="92"/>
      <c r="B155" s="93" t="s">
        <v>128</v>
      </c>
      <c r="C155" s="203" t="s">
        <v>129</v>
      </c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211"/>
      <c r="AF155" s="83"/>
      <c r="AG155" s="91"/>
      <c r="AH155" s="94" t="s">
        <v>129</v>
      </c>
      <c r="AL155" s="91"/>
    </row>
    <row r="156" spans="1:39" customFormat="1" ht="15" x14ac:dyDescent="0.25">
      <c r="A156" s="95"/>
      <c r="B156" s="93" t="s">
        <v>130</v>
      </c>
      <c r="C156" s="208" t="s">
        <v>131</v>
      </c>
      <c r="D156" s="208"/>
      <c r="E156" s="208"/>
      <c r="F156" s="96"/>
      <c r="G156" s="97"/>
      <c r="H156" s="97"/>
      <c r="I156" s="97"/>
      <c r="J156" s="98">
        <v>2.78</v>
      </c>
      <c r="K156" s="99">
        <v>1.38</v>
      </c>
      <c r="L156" s="98">
        <v>118.93</v>
      </c>
      <c r="M156" s="99">
        <v>49.76</v>
      </c>
      <c r="N156" s="100">
        <v>5917.96</v>
      </c>
      <c r="AF156" s="83"/>
      <c r="AG156" s="91"/>
      <c r="AI156" s="94" t="s">
        <v>131</v>
      </c>
      <c r="AL156" s="91"/>
    </row>
    <row r="157" spans="1:39" customFormat="1" ht="15" x14ac:dyDescent="0.25">
      <c r="A157" s="95"/>
      <c r="B157" s="93" t="s">
        <v>132</v>
      </c>
      <c r="C157" s="208" t="s">
        <v>133</v>
      </c>
      <c r="D157" s="208"/>
      <c r="E157" s="208"/>
      <c r="F157" s="96"/>
      <c r="G157" s="97"/>
      <c r="H157" s="97"/>
      <c r="I157" s="97"/>
      <c r="J157" s="98">
        <v>1.81</v>
      </c>
      <c r="K157" s="99">
        <v>1.38</v>
      </c>
      <c r="L157" s="98">
        <v>77.430000000000007</v>
      </c>
      <c r="M157" s="99">
        <v>13.37</v>
      </c>
      <c r="N157" s="100">
        <v>1035.24</v>
      </c>
      <c r="AF157" s="83"/>
      <c r="AG157" s="91"/>
      <c r="AI157" s="94" t="s">
        <v>133</v>
      </c>
      <c r="AL157" s="91"/>
    </row>
    <row r="158" spans="1:39" customFormat="1" ht="15" x14ac:dyDescent="0.25">
      <c r="A158" s="95"/>
      <c r="B158" s="93" t="s">
        <v>134</v>
      </c>
      <c r="C158" s="208" t="s">
        <v>135</v>
      </c>
      <c r="D158" s="208"/>
      <c r="E158" s="208"/>
      <c r="F158" s="96"/>
      <c r="G158" s="97"/>
      <c r="H158" s="97"/>
      <c r="I158" s="97"/>
      <c r="J158" s="98">
        <v>0.26</v>
      </c>
      <c r="K158" s="99">
        <v>1.38</v>
      </c>
      <c r="L158" s="98">
        <v>11.12</v>
      </c>
      <c r="M158" s="99">
        <v>49.76</v>
      </c>
      <c r="N158" s="120">
        <v>553.33000000000004</v>
      </c>
      <c r="AF158" s="83"/>
      <c r="AG158" s="91"/>
      <c r="AI158" s="94" t="s">
        <v>135</v>
      </c>
      <c r="AL158" s="91"/>
    </row>
    <row r="159" spans="1:39" customFormat="1" ht="15" x14ac:dyDescent="0.25">
      <c r="A159" s="95"/>
      <c r="B159" s="93" t="s">
        <v>158</v>
      </c>
      <c r="C159" s="208" t="s">
        <v>159</v>
      </c>
      <c r="D159" s="208"/>
      <c r="E159" s="208"/>
      <c r="F159" s="96"/>
      <c r="G159" s="97"/>
      <c r="H159" s="97"/>
      <c r="I159" s="97"/>
      <c r="J159" s="98">
        <v>0.43</v>
      </c>
      <c r="K159" s="97"/>
      <c r="L159" s="98">
        <v>13.33</v>
      </c>
      <c r="M159" s="99">
        <v>8.3699999999999992</v>
      </c>
      <c r="N159" s="120">
        <v>111.57</v>
      </c>
      <c r="AF159" s="83"/>
      <c r="AG159" s="91"/>
      <c r="AI159" s="94" t="s">
        <v>159</v>
      </c>
      <c r="AL159" s="91"/>
    </row>
    <row r="160" spans="1:39" customFormat="1" ht="15" x14ac:dyDescent="0.25">
      <c r="A160" s="102"/>
      <c r="B160" s="93"/>
      <c r="C160" s="208" t="s">
        <v>136</v>
      </c>
      <c r="D160" s="208"/>
      <c r="E160" s="208"/>
      <c r="F160" s="96" t="s">
        <v>137</v>
      </c>
      <c r="G160" s="99">
        <v>0.28000000000000003</v>
      </c>
      <c r="H160" s="99">
        <v>1.38</v>
      </c>
      <c r="I160" s="103">
        <v>11.978400000000001</v>
      </c>
      <c r="J160" s="104"/>
      <c r="K160" s="97"/>
      <c r="L160" s="104"/>
      <c r="M160" s="97"/>
      <c r="N160" s="105"/>
      <c r="AF160" s="83"/>
      <c r="AG160" s="91"/>
      <c r="AJ160" s="94" t="s">
        <v>136</v>
      </c>
      <c r="AL160" s="91"/>
    </row>
    <row r="161" spans="1:38" customFormat="1" ht="15" x14ac:dyDescent="0.25">
      <c r="A161" s="102"/>
      <c r="B161" s="93"/>
      <c r="C161" s="208" t="s">
        <v>138</v>
      </c>
      <c r="D161" s="208"/>
      <c r="E161" s="208"/>
      <c r="F161" s="96" t="s">
        <v>137</v>
      </c>
      <c r="G161" s="99">
        <v>0.02</v>
      </c>
      <c r="H161" s="99">
        <v>1.38</v>
      </c>
      <c r="I161" s="103">
        <v>0.85560000000000003</v>
      </c>
      <c r="J161" s="104"/>
      <c r="K161" s="97"/>
      <c r="L161" s="104"/>
      <c r="M161" s="97"/>
      <c r="N161" s="105"/>
      <c r="AF161" s="83"/>
      <c r="AG161" s="91"/>
      <c r="AJ161" s="94" t="s">
        <v>138</v>
      </c>
      <c r="AL161" s="91"/>
    </row>
    <row r="162" spans="1:38" customFormat="1" ht="15" x14ac:dyDescent="0.25">
      <c r="A162" s="95"/>
      <c r="B162" s="93"/>
      <c r="C162" s="218" t="s">
        <v>139</v>
      </c>
      <c r="D162" s="218"/>
      <c r="E162" s="218"/>
      <c r="F162" s="106"/>
      <c r="G162" s="107"/>
      <c r="H162" s="107"/>
      <c r="I162" s="107"/>
      <c r="J162" s="108">
        <v>5.0199999999999996</v>
      </c>
      <c r="K162" s="107"/>
      <c r="L162" s="108">
        <v>209.69</v>
      </c>
      <c r="M162" s="107"/>
      <c r="N162" s="110">
        <v>7064.77</v>
      </c>
      <c r="AF162" s="83"/>
      <c r="AG162" s="91"/>
      <c r="AK162" s="94" t="s">
        <v>139</v>
      </c>
      <c r="AL162" s="91"/>
    </row>
    <row r="163" spans="1:38" customFormat="1" ht="15" x14ac:dyDescent="0.25">
      <c r="A163" s="102"/>
      <c r="B163" s="93"/>
      <c r="C163" s="208" t="s">
        <v>140</v>
      </c>
      <c r="D163" s="208"/>
      <c r="E163" s="208"/>
      <c r="F163" s="96"/>
      <c r="G163" s="97"/>
      <c r="H163" s="97"/>
      <c r="I163" s="97"/>
      <c r="J163" s="104"/>
      <c r="K163" s="97"/>
      <c r="L163" s="98">
        <v>130.05000000000001</v>
      </c>
      <c r="M163" s="97"/>
      <c r="N163" s="100">
        <v>6471.29</v>
      </c>
      <c r="AF163" s="83"/>
      <c r="AG163" s="91"/>
      <c r="AJ163" s="94" t="s">
        <v>140</v>
      </c>
      <c r="AL163" s="91"/>
    </row>
    <row r="164" spans="1:38" customFormat="1" ht="23.25" x14ac:dyDescent="0.25">
      <c r="A164" s="102"/>
      <c r="B164" s="93" t="s">
        <v>204</v>
      </c>
      <c r="C164" s="208" t="s">
        <v>205</v>
      </c>
      <c r="D164" s="208"/>
      <c r="E164" s="208"/>
      <c r="F164" s="96" t="s">
        <v>143</v>
      </c>
      <c r="G164" s="111">
        <v>97</v>
      </c>
      <c r="H164" s="97"/>
      <c r="I164" s="111">
        <v>97</v>
      </c>
      <c r="J164" s="104"/>
      <c r="K164" s="97"/>
      <c r="L164" s="98">
        <v>126.15</v>
      </c>
      <c r="M164" s="97"/>
      <c r="N164" s="100">
        <v>6277.15</v>
      </c>
      <c r="AF164" s="83"/>
      <c r="AG164" s="91"/>
      <c r="AJ164" s="94" t="s">
        <v>205</v>
      </c>
      <c r="AL164" s="91"/>
    </row>
    <row r="165" spans="1:38" customFormat="1" ht="23.25" x14ac:dyDescent="0.25">
      <c r="A165" s="102"/>
      <c r="B165" s="93" t="s">
        <v>206</v>
      </c>
      <c r="C165" s="208" t="s">
        <v>207</v>
      </c>
      <c r="D165" s="208"/>
      <c r="E165" s="208"/>
      <c r="F165" s="96" t="s">
        <v>143</v>
      </c>
      <c r="G165" s="111">
        <v>51</v>
      </c>
      <c r="H165" s="97"/>
      <c r="I165" s="111">
        <v>51</v>
      </c>
      <c r="J165" s="104"/>
      <c r="K165" s="97"/>
      <c r="L165" s="98">
        <v>66.33</v>
      </c>
      <c r="M165" s="97"/>
      <c r="N165" s="100">
        <v>3300.36</v>
      </c>
      <c r="AF165" s="83"/>
      <c r="AG165" s="91"/>
      <c r="AJ165" s="94" t="s">
        <v>207</v>
      </c>
      <c r="AL165" s="91"/>
    </row>
    <row r="166" spans="1:38" customFormat="1" ht="15" x14ac:dyDescent="0.25">
      <c r="A166" s="112"/>
      <c r="B166" s="113"/>
      <c r="C166" s="210" t="s">
        <v>146</v>
      </c>
      <c r="D166" s="210"/>
      <c r="E166" s="210"/>
      <c r="F166" s="86"/>
      <c r="G166" s="87"/>
      <c r="H166" s="87"/>
      <c r="I166" s="87"/>
      <c r="J166" s="89"/>
      <c r="K166" s="87"/>
      <c r="L166" s="119">
        <v>402.17</v>
      </c>
      <c r="M166" s="107"/>
      <c r="N166" s="115">
        <v>16642.28</v>
      </c>
      <c r="AF166" s="83"/>
      <c r="AG166" s="91"/>
      <c r="AL166" s="91" t="s">
        <v>146</v>
      </c>
    </row>
    <row r="167" spans="1:38" customFormat="1" ht="23.25" x14ac:dyDescent="0.25">
      <c r="A167" s="84" t="s">
        <v>194</v>
      </c>
      <c r="B167" s="85" t="s">
        <v>695</v>
      </c>
      <c r="C167" s="210" t="s">
        <v>696</v>
      </c>
      <c r="D167" s="210"/>
      <c r="E167" s="210"/>
      <c r="F167" s="86" t="s">
        <v>71</v>
      </c>
      <c r="G167" s="87"/>
      <c r="H167" s="87"/>
      <c r="I167" s="88">
        <v>5</v>
      </c>
      <c r="J167" s="89"/>
      <c r="K167" s="87"/>
      <c r="L167" s="89"/>
      <c r="M167" s="87"/>
      <c r="N167" s="90"/>
      <c r="AF167" s="83"/>
      <c r="AG167" s="91" t="s">
        <v>696</v>
      </c>
      <c r="AL167" s="91"/>
    </row>
    <row r="168" spans="1:38" customFormat="1" ht="34.5" x14ac:dyDescent="0.25">
      <c r="A168" s="92"/>
      <c r="B168" s="93" t="s">
        <v>126</v>
      </c>
      <c r="C168" s="203" t="s">
        <v>127</v>
      </c>
      <c r="D168" s="203"/>
      <c r="E168" s="203"/>
      <c r="F168" s="203"/>
      <c r="G168" s="203"/>
      <c r="H168" s="203"/>
      <c r="I168" s="203"/>
      <c r="J168" s="203"/>
      <c r="K168" s="203"/>
      <c r="L168" s="203"/>
      <c r="M168" s="203"/>
      <c r="N168" s="211"/>
      <c r="AF168" s="83"/>
      <c r="AG168" s="91"/>
      <c r="AH168" s="94" t="s">
        <v>127</v>
      </c>
      <c r="AL168" s="91"/>
    </row>
    <row r="169" spans="1:38" customFormat="1" ht="22.5" x14ac:dyDescent="0.25">
      <c r="A169" s="92"/>
      <c r="B169" s="93" t="s">
        <v>128</v>
      </c>
      <c r="C169" s="203" t="s">
        <v>129</v>
      </c>
      <c r="D169" s="203"/>
      <c r="E169" s="203"/>
      <c r="F169" s="203"/>
      <c r="G169" s="203"/>
      <c r="H169" s="203"/>
      <c r="I169" s="203"/>
      <c r="J169" s="203"/>
      <c r="K169" s="203"/>
      <c r="L169" s="203"/>
      <c r="M169" s="203"/>
      <c r="N169" s="211"/>
      <c r="AF169" s="83"/>
      <c r="AG169" s="91"/>
      <c r="AH169" s="94" t="s">
        <v>129</v>
      </c>
      <c r="AL169" s="91"/>
    </row>
    <row r="170" spans="1:38" customFormat="1" ht="15" x14ac:dyDescent="0.25">
      <c r="A170" s="95"/>
      <c r="B170" s="93" t="s">
        <v>130</v>
      </c>
      <c r="C170" s="208" t="s">
        <v>131</v>
      </c>
      <c r="D170" s="208"/>
      <c r="E170" s="208"/>
      <c r="F170" s="96"/>
      <c r="G170" s="97"/>
      <c r="H170" s="97"/>
      <c r="I170" s="97"/>
      <c r="J170" s="98">
        <v>6.94</v>
      </c>
      <c r="K170" s="99">
        <v>1.38</v>
      </c>
      <c r="L170" s="98">
        <v>47.89</v>
      </c>
      <c r="M170" s="99">
        <v>49.76</v>
      </c>
      <c r="N170" s="100">
        <v>2383.0100000000002</v>
      </c>
      <c r="AF170" s="83"/>
      <c r="AG170" s="91"/>
      <c r="AI170" s="94" t="s">
        <v>131</v>
      </c>
      <c r="AL170" s="91"/>
    </row>
    <row r="171" spans="1:38" customFormat="1" ht="15" x14ac:dyDescent="0.25">
      <c r="A171" s="95"/>
      <c r="B171" s="93" t="s">
        <v>132</v>
      </c>
      <c r="C171" s="208" t="s">
        <v>133</v>
      </c>
      <c r="D171" s="208"/>
      <c r="E171" s="208"/>
      <c r="F171" s="96"/>
      <c r="G171" s="97"/>
      <c r="H171" s="97"/>
      <c r="I171" s="97"/>
      <c r="J171" s="98">
        <v>1.81</v>
      </c>
      <c r="K171" s="99">
        <v>1.38</v>
      </c>
      <c r="L171" s="98">
        <v>12.49</v>
      </c>
      <c r="M171" s="99">
        <v>13.37</v>
      </c>
      <c r="N171" s="120">
        <v>166.99</v>
      </c>
      <c r="AF171" s="83"/>
      <c r="AG171" s="91"/>
      <c r="AI171" s="94" t="s">
        <v>133</v>
      </c>
      <c r="AL171" s="91"/>
    </row>
    <row r="172" spans="1:38" customFormat="1" ht="15" x14ac:dyDescent="0.25">
      <c r="A172" s="95"/>
      <c r="B172" s="93" t="s">
        <v>134</v>
      </c>
      <c r="C172" s="208" t="s">
        <v>135</v>
      </c>
      <c r="D172" s="208"/>
      <c r="E172" s="208"/>
      <c r="F172" s="96"/>
      <c r="G172" s="97"/>
      <c r="H172" s="97"/>
      <c r="I172" s="97"/>
      <c r="J172" s="98">
        <v>0.26</v>
      </c>
      <c r="K172" s="99">
        <v>1.38</v>
      </c>
      <c r="L172" s="98">
        <v>1.79</v>
      </c>
      <c r="M172" s="99">
        <v>49.76</v>
      </c>
      <c r="N172" s="120">
        <v>89.07</v>
      </c>
      <c r="AF172" s="83"/>
      <c r="AG172" s="91"/>
      <c r="AI172" s="94" t="s">
        <v>135</v>
      </c>
      <c r="AL172" s="91"/>
    </row>
    <row r="173" spans="1:38" customFormat="1" ht="15" x14ac:dyDescent="0.25">
      <c r="A173" s="95"/>
      <c r="B173" s="93" t="s">
        <v>158</v>
      </c>
      <c r="C173" s="208" t="s">
        <v>159</v>
      </c>
      <c r="D173" s="208"/>
      <c r="E173" s="208"/>
      <c r="F173" s="96"/>
      <c r="G173" s="97"/>
      <c r="H173" s="97"/>
      <c r="I173" s="97"/>
      <c r="J173" s="98">
        <v>0.51</v>
      </c>
      <c r="K173" s="97"/>
      <c r="L173" s="98">
        <v>2.5499999999999998</v>
      </c>
      <c r="M173" s="99">
        <v>8.3699999999999992</v>
      </c>
      <c r="N173" s="120">
        <v>21.34</v>
      </c>
      <c r="AF173" s="83"/>
      <c r="AG173" s="91"/>
      <c r="AI173" s="94" t="s">
        <v>159</v>
      </c>
      <c r="AL173" s="91"/>
    </row>
    <row r="174" spans="1:38" customFormat="1" ht="15" x14ac:dyDescent="0.25">
      <c r="A174" s="102"/>
      <c r="B174" s="93"/>
      <c r="C174" s="208" t="s">
        <v>136</v>
      </c>
      <c r="D174" s="208"/>
      <c r="E174" s="208"/>
      <c r="F174" s="96" t="s">
        <v>137</v>
      </c>
      <c r="G174" s="116">
        <v>0.7</v>
      </c>
      <c r="H174" s="99">
        <v>1.38</v>
      </c>
      <c r="I174" s="99">
        <v>4.83</v>
      </c>
      <c r="J174" s="104"/>
      <c r="K174" s="97"/>
      <c r="L174" s="104"/>
      <c r="M174" s="97"/>
      <c r="N174" s="105"/>
      <c r="AF174" s="83"/>
      <c r="AG174" s="91"/>
      <c r="AJ174" s="94" t="s">
        <v>136</v>
      </c>
      <c r="AL174" s="91"/>
    </row>
    <row r="175" spans="1:38" customFormat="1" ht="15" x14ac:dyDescent="0.25">
      <c r="A175" s="102"/>
      <c r="B175" s="93"/>
      <c r="C175" s="208" t="s">
        <v>138</v>
      </c>
      <c r="D175" s="208"/>
      <c r="E175" s="208"/>
      <c r="F175" s="96" t="s">
        <v>137</v>
      </c>
      <c r="G175" s="99">
        <v>0.02</v>
      </c>
      <c r="H175" s="99">
        <v>1.38</v>
      </c>
      <c r="I175" s="117">
        <v>0.13800000000000001</v>
      </c>
      <c r="J175" s="104"/>
      <c r="K175" s="97"/>
      <c r="L175" s="104"/>
      <c r="M175" s="97"/>
      <c r="N175" s="105"/>
      <c r="AF175" s="83"/>
      <c r="AG175" s="91"/>
      <c r="AJ175" s="94" t="s">
        <v>138</v>
      </c>
      <c r="AL175" s="91"/>
    </row>
    <row r="176" spans="1:38" customFormat="1" ht="15" x14ac:dyDescent="0.25">
      <c r="A176" s="95"/>
      <c r="B176" s="93"/>
      <c r="C176" s="218" t="s">
        <v>139</v>
      </c>
      <c r="D176" s="218"/>
      <c r="E176" s="218"/>
      <c r="F176" s="106"/>
      <c r="G176" s="107"/>
      <c r="H176" s="107"/>
      <c r="I176" s="107"/>
      <c r="J176" s="108">
        <v>9.26</v>
      </c>
      <c r="K176" s="107"/>
      <c r="L176" s="108">
        <v>62.93</v>
      </c>
      <c r="M176" s="107"/>
      <c r="N176" s="110">
        <v>2571.34</v>
      </c>
      <c r="AF176" s="83"/>
      <c r="AG176" s="91"/>
      <c r="AK176" s="94" t="s">
        <v>139</v>
      </c>
      <c r="AL176" s="91"/>
    </row>
    <row r="177" spans="1:40" customFormat="1" ht="15" x14ac:dyDescent="0.25">
      <c r="A177" s="102"/>
      <c r="B177" s="93"/>
      <c r="C177" s="208" t="s">
        <v>140</v>
      </c>
      <c r="D177" s="208"/>
      <c r="E177" s="208"/>
      <c r="F177" s="96"/>
      <c r="G177" s="97"/>
      <c r="H177" s="97"/>
      <c r="I177" s="97"/>
      <c r="J177" s="104"/>
      <c r="K177" s="97"/>
      <c r="L177" s="98">
        <v>49.68</v>
      </c>
      <c r="M177" s="97"/>
      <c r="N177" s="100">
        <v>2472.08</v>
      </c>
      <c r="AF177" s="83"/>
      <c r="AG177" s="91"/>
      <c r="AJ177" s="94" t="s">
        <v>140</v>
      </c>
      <c r="AL177" s="91"/>
    </row>
    <row r="178" spans="1:40" customFormat="1" ht="23.25" x14ac:dyDescent="0.25">
      <c r="A178" s="102"/>
      <c r="B178" s="93" t="s">
        <v>204</v>
      </c>
      <c r="C178" s="208" t="s">
        <v>205</v>
      </c>
      <c r="D178" s="208"/>
      <c r="E178" s="208"/>
      <c r="F178" s="96" t="s">
        <v>143</v>
      </c>
      <c r="G178" s="111">
        <v>97</v>
      </c>
      <c r="H178" s="97"/>
      <c r="I178" s="111">
        <v>97</v>
      </c>
      <c r="J178" s="104"/>
      <c r="K178" s="97"/>
      <c r="L178" s="98">
        <v>48.19</v>
      </c>
      <c r="M178" s="97"/>
      <c r="N178" s="100">
        <v>2397.92</v>
      </c>
      <c r="AF178" s="83"/>
      <c r="AG178" s="91"/>
      <c r="AJ178" s="94" t="s">
        <v>205</v>
      </c>
      <c r="AL178" s="91"/>
    </row>
    <row r="179" spans="1:40" customFormat="1" ht="23.25" x14ac:dyDescent="0.25">
      <c r="A179" s="102"/>
      <c r="B179" s="93" t="s">
        <v>206</v>
      </c>
      <c r="C179" s="208" t="s">
        <v>207</v>
      </c>
      <c r="D179" s="208"/>
      <c r="E179" s="208"/>
      <c r="F179" s="96" t="s">
        <v>143</v>
      </c>
      <c r="G179" s="111">
        <v>51</v>
      </c>
      <c r="H179" s="97"/>
      <c r="I179" s="111">
        <v>51</v>
      </c>
      <c r="J179" s="104"/>
      <c r="K179" s="97"/>
      <c r="L179" s="98">
        <v>25.34</v>
      </c>
      <c r="M179" s="97"/>
      <c r="N179" s="100">
        <v>1260.76</v>
      </c>
      <c r="AF179" s="83"/>
      <c r="AG179" s="91"/>
      <c r="AJ179" s="94" t="s">
        <v>207</v>
      </c>
      <c r="AL179" s="91"/>
    </row>
    <row r="180" spans="1:40" customFormat="1" ht="15" x14ac:dyDescent="0.25">
      <c r="A180" s="112"/>
      <c r="B180" s="113"/>
      <c r="C180" s="210" t="s">
        <v>146</v>
      </c>
      <c r="D180" s="210"/>
      <c r="E180" s="210"/>
      <c r="F180" s="86"/>
      <c r="G180" s="87"/>
      <c r="H180" s="87"/>
      <c r="I180" s="87"/>
      <c r="J180" s="89"/>
      <c r="K180" s="87"/>
      <c r="L180" s="119">
        <v>136.46</v>
      </c>
      <c r="M180" s="107"/>
      <c r="N180" s="115">
        <v>6230.02</v>
      </c>
      <c r="AF180" s="83"/>
      <c r="AG180" s="91"/>
      <c r="AL180" s="91" t="s">
        <v>146</v>
      </c>
    </row>
    <row r="181" spans="1:40" customFormat="1" ht="0" hidden="1" customHeight="1" x14ac:dyDescent="0.25">
      <c r="A181" s="123"/>
      <c r="B181" s="124"/>
      <c r="C181" s="124"/>
      <c r="D181" s="124"/>
      <c r="E181" s="124"/>
      <c r="F181" s="125"/>
      <c r="G181" s="125"/>
      <c r="H181" s="125"/>
      <c r="I181" s="125"/>
      <c r="J181" s="126"/>
      <c r="K181" s="125"/>
      <c r="L181" s="126"/>
      <c r="M181" s="97"/>
      <c r="N181" s="126"/>
      <c r="AF181" s="83"/>
      <c r="AG181" s="91"/>
      <c r="AL181" s="91"/>
    </row>
    <row r="182" spans="1:40" customFormat="1" ht="15" x14ac:dyDescent="0.25">
      <c r="A182" s="127"/>
      <c r="B182" s="128"/>
      <c r="C182" s="210" t="s">
        <v>984</v>
      </c>
      <c r="D182" s="210"/>
      <c r="E182" s="210"/>
      <c r="F182" s="210"/>
      <c r="G182" s="210"/>
      <c r="H182" s="210"/>
      <c r="I182" s="210"/>
      <c r="J182" s="210"/>
      <c r="K182" s="210"/>
      <c r="L182" s="129">
        <v>15472.42</v>
      </c>
      <c r="M182" s="130"/>
      <c r="N182" s="131">
        <v>520036.75</v>
      </c>
      <c r="AF182" s="83"/>
      <c r="AG182" s="91"/>
      <c r="AL182" s="91"/>
      <c r="AN182" s="91" t="s">
        <v>984</v>
      </c>
    </row>
    <row r="183" spans="1:40" customFormat="1" ht="15" x14ac:dyDescent="0.25">
      <c r="A183" s="212" t="s">
        <v>985</v>
      </c>
      <c r="B183" s="213"/>
      <c r="C183" s="213"/>
      <c r="D183" s="213"/>
      <c r="E183" s="213"/>
      <c r="F183" s="213"/>
      <c r="G183" s="213"/>
      <c r="H183" s="213"/>
      <c r="I183" s="213"/>
      <c r="J183" s="213"/>
      <c r="K183" s="213"/>
      <c r="L183" s="213"/>
      <c r="M183" s="213"/>
      <c r="N183" s="214"/>
      <c r="AF183" s="83" t="s">
        <v>985</v>
      </c>
      <c r="AG183" s="91"/>
      <c r="AL183" s="91"/>
      <c r="AN183" s="91"/>
    </row>
    <row r="184" spans="1:40" customFormat="1" ht="23.25" x14ac:dyDescent="0.25">
      <c r="A184" s="84" t="s">
        <v>210</v>
      </c>
      <c r="B184" s="85" t="s">
        <v>124</v>
      </c>
      <c r="C184" s="210" t="s">
        <v>125</v>
      </c>
      <c r="D184" s="210"/>
      <c r="E184" s="210"/>
      <c r="F184" s="86" t="s">
        <v>71</v>
      </c>
      <c r="G184" s="87"/>
      <c r="H184" s="87"/>
      <c r="I184" s="88">
        <v>2</v>
      </c>
      <c r="J184" s="89"/>
      <c r="K184" s="87"/>
      <c r="L184" s="89"/>
      <c r="M184" s="87"/>
      <c r="N184" s="90"/>
      <c r="AF184" s="83"/>
      <c r="AG184" s="91" t="s">
        <v>125</v>
      </c>
      <c r="AL184" s="91"/>
      <c r="AN184" s="91"/>
    </row>
    <row r="185" spans="1:40" customFormat="1" ht="34.5" x14ac:dyDescent="0.25">
      <c r="A185" s="92"/>
      <c r="B185" s="93" t="s">
        <v>126</v>
      </c>
      <c r="C185" s="203" t="s">
        <v>127</v>
      </c>
      <c r="D185" s="203"/>
      <c r="E185" s="203"/>
      <c r="F185" s="203"/>
      <c r="G185" s="203"/>
      <c r="H185" s="203"/>
      <c r="I185" s="203"/>
      <c r="J185" s="203"/>
      <c r="K185" s="203"/>
      <c r="L185" s="203"/>
      <c r="M185" s="203"/>
      <c r="N185" s="211"/>
      <c r="AF185" s="83"/>
      <c r="AG185" s="91"/>
      <c r="AH185" s="94" t="s">
        <v>127</v>
      </c>
      <c r="AL185" s="91"/>
      <c r="AN185" s="91"/>
    </row>
    <row r="186" spans="1:40" customFormat="1" ht="22.5" x14ac:dyDescent="0.25">
      <c r="A186" s="92"/>
      <c r="B186" s="93" t="s">
        <v>128</v>
      </c>
      <c r="C186" s="203" t="s">
        <v>129</v>
      </c>
      <c r="D186" s="203"/>
      <c r="E186" s="203"/>
      <c r="F186" s="203"/>
      <c r="G186" s="203"/>
      <c r="H186" s="203"/>
      <c r="I186" s="203"/>
      <c r="J186" s="203"/>
      <c r="K186" s="203"/>
      <c r="L186" s="203"/>
      <c r="M186" s="203"/>
      <c r="N186" s="211"/>
      <c r="AF186" s="83"/>
      <c r="AG186" s="91"/>
      <c r="AH186" s="94" t="s">
        <v>129</v>
      </c>
      <c r="AL186" s="91"/>
      <c r="AN186" s="91"/>
    </row>
    <row r="187" spans="1:40" customFormat="1" ht="15" x14ac:dyDescent="0.25">
      <c r="A187" s="95"/>
      <c r="B187" s="93" t="s">
        <v>130</v>
      </c>
      <c r="C187" s="208" t="s">
        <v>131</v>
      </c>
      <c r="D187" s="208"/>
      <c r="E187" s="208"/>
      <c r="F187" s="96"/>
      <c r="G187" s="97"/>
      <c r="H187" s="97"/>
      <c r="I187" s="97"/>
      <c r="J187" s="98">
        <v>7.35</v>
      </c>
      <c r="K187" s="99">
        <v>1.38</v>
      </c>
      <c r="L187" s="98">
        <v>20.29</v>
      </c>
      <c r="M187" s="99">
        <v>49.76</v>
      </c>
      <c r="N187" s="100">
        <v>1009.63</v>
      </c>
      <c r="AF187" s="83"/>
      <c r="AG187" s="91"/>
      <c r="AI187" s="94" t="s">
        <v>131</v>
      </c>
      <c r="AL187" s="91"/>
      <c r="AN187" s="91"/>
    </row>
    <row r="188" spans="1:40" customFormat="1" ht="15" x14ac:dyDescent="0.25">
      <c r="A188" s="95"/>
      <c r="B188" s="93" t="s">
        <v>132</v>
      </c>
      <c r="C188" s="208" t="s">
        <v>133</v>
      </c>
      <c r="D188" s="208"/>
      <c r="E188" s="208"/>
      <c r="F188" s="96"/>
      <c r="G188" s="97"/>
      <c r="H188" s="97"/>
      <c r="I188" s="97"/>
      <c r="J188" s="98">
        <v>63.59</v>
      </c>
      <c r="K188" s="99">
        <v>1.38</v>
      </c>
      <c r="L188" s="98">
        <v>175.51</v>
      </c>
      <c r="M188" s="99">
        <v>13.37</v>
      </c>
      <c r="N188" s="100">
        <v>2346.5700000000002</v>
      </c>
      <c r="AF188" s="83"/>
      <c r="AG188" s="91"/>
      <c r="AI188" s="94" t="s">
        <v>133</v>
      </c>
      <c r="AL188" s="91"/>
      <c r="AN188" s="91"/>
    </row>
    <row r="189" spans="1:40" customFormat="1" ht="15" x14ac:dyDescent="0.25">
      <c r="A189" s="95"/>
      <c r="B189" s="93" t="s">
        <v>134</v>
      </c>
      <c r="C189" s="208" t="s">
        <v>135</v>
      </c>
      <c r="D189" s="208"/>
      <c r="E189" s="208"/>
      <c r="F189" s="96"/>
      <c r="G189" s="97"/>
      <c r="H189" s="97"/>
      <c r="I189" s="97"/>
      <c r="J189" s="98">
        <v>5.56</v>
      </c>
      <c r="K189" s="99">
        <v>1.38</v>
      </c>
      <c r="L189" s="98">
        <v>15.35</v>
      </c>
      <c r="M189" s="99">
        <v>49.76</v>
      </c>
      <c r="N189" s="120">
        <v>763.82</v>
      </c>
      <c r="AF189" s="83"/>
      <c r="AG189" s="91"/>
      <c r="AI189" s="94" t="s">
        <v>135</v>
      </c>
      <c r="AL189" s="91"/>
      <c r="AN189" s="91"/>
    </row>
    <row r="190" spans="1:40" customFormat="1" ht="15" x14ac:dyDescent="0.25">
      <c r="A190" s="102"/>
      <c r="B190" s="93"/>
      <c r="C190" s="208" t="s">
        <v>136</v>
      </c>
      <c r="D190" s="208"/>
      <c r="E190" s="208"/>
      <c r="F190" s="96" t="s">
        <v>137</v>
      </c>
      <c r="G190" s="99">
        <v>0.81</v>
      </c>
      <c r="H190" s="99">
        <v>1.38</v>
      </c>
      <c r="I190" s="103">
        <v>2.2355999999999998</v>
      </c>
      <c r="J190" s="104"/>
      <c r="K190" s="97"/>
      <c r="L190" s="104"/>
      <c r="M190" s="97"/>
      <c r="N190" s="105"/>
      <c r="AF190" s="83"/>
      <c r="AG190" s="91"/>
      <c r="AJ190" s="94" t="s">
        <v>136</v>
      </c>
      <c r="AL190" s="91"/>
      <c r="AN190" s="91"/>
    </row>
    <row r="191" spans="1:40" customFormat="1" ht="15" x14ac:dyDescent="0.25">
      <c r="A191" s="102"/>
      <c r="B191" s="93"/>
      <c r="C191" s="208" t="s">
        <v>138</v>
      </c>
      <c r="D191" s="208"/>
      <c r="E191" s="208"/>
      <c r="F191" s="96" t="s">
        <v>137</v>
      </c>
      <c r="G191" s="99">
        <v>0.48</v>
      </c>
      <c r="H191" s="99">
        <v>1.38</v>
      </c>
      <c r="I191" s="103">
        <v>1.3248</v>
      </c>
      <c r="J191" s="104"/>
      <c r="K191" s="97"/>
      <c r="L191" s="104"/>
      <c r="M191" s="97"/>
      <c r="N191" s="105"/>
      <c r="AF191" s="83"/>
      <c r="AG191" s="91"/>
      <c r="AJ191" s="94" t="s">
        <v>138</v>
      </c>
      <c r="AL191" s="91"/>
      <c r="AN191" s="91"/>
    </row>
    <row r="192" spans="1:40" customFormat="1" ht="15" x14ac:dyDescent="0.25">
      <c r="A192" s="95"/>
      <c r="B192" s="93"/>
      <c r="C192" s="218" t="s">
        <v>139</v>
      </c>
      <c r="D192" s="218"/>
      <c r="E192" s="218"/>
      <c r="F192" s="106"/>
      <c r="G192" s="107"/>
      <c r="H192" s="107"/>
      <c r="I192" s="107"/>
      <c r="J192" s="108">
        <v>70.94</v>
      </c>
      <c r="K192" s="107"/>
      <c r="L192" s="108">
        <v>195.8</v>
      </c>
      <c r="M192" s="107"/>
      <c r="N192" s="110">
        <v>3356.2</v>
      </c>
      <c r="AF192" s="83"/>
      <c r="AG192" s="91"/>
      <c r="AK192" s="94" t="s">
        <v>139</v>
      </c>
      <c r="AL192" s="91"/>
      <c r="AN192" s="91"/>
    </row>
    <row r="193" spans="1:40" customFormat="1" ht="15" x14ac:dyDescent="0.25">
      <c r="A193" s="102"/>
      <c r="B193" s="93"/>
      <c r="C193" s="208" t="s">
        <v>140</v>
      </c>
      <c r="D193" s="208"/>
      <c r="E193" s="208"/>
      <c r="F193" s="96"/>
      <c r="G193" s="97"/>
      <c r="H193" s="97"/>
      <c r="I193" s="97"/>
      <c r="J193" s="104"/>
      <c r="K193" s="97"/>
      <c r="L193" s="98">
        <v>35.64</v>
      </c>
      <c r="M193" s="97"/>
      <c r="N193" s="100">
        <v>1773.45</v>
      </c>
      <c r="AF193" s="83"/>
      <c r="AG193" s="91"/>
      <c r="AJ193" s="94" t="s">
        <v>140</v>
      </c>
      <c r="AL193" s="91"/>
      <c r="AN193" s="91"/>
    </row>
    <row r="194" spans="1:40" customFormat="1" ht="15" x14ac:dyDescent="0.25">
      <c r="A194" s="102"/>
      <c r="B194" s="93" t="s">
        <v>141</v>
      </c>
      <c r="C194" s="208" t="s">
        <v>142</v>
      </c>
      <c r="D194" s="208"/>
      <c r="E194" s="208"/>
      <c r="F194" s="96" t="s">
        <v>143</v>
      </c>
      <c r="G194" s="111">
        <v>103</v>
      </c>
      <c r="H194" s="97"/>
      <c r="I194" s="111">
        <v>103</v>
      </c>
      <c r="J194" s="104"/>
      <c r="K194" s="97"/>
      <c r="L194" s="98">
        <v>36.71</v>
      </c>
      <c r="M194" s="97"/>
      <c r="N194" s="100">
        <v>1826.65</v>
      </c>
      <c r="AF194" s="83"/>
      <c r="AG194" s="91"/>
      <c r="AJ194" s="94" t="s">
        <v>142</v>
      </c>
      <c r="AL194" s="91"/>
      <c r="AN194" s="91"/>
    </row>
    <row r="195" spans="1:40" customFormat="1" ht="15" x14ac:dyDescent="0.25">
      <c r="A195" s="102"/>
      <c r="B195" s="93" t="s">
        <v>144</v>
      </c>
      <c r="C195" s="208" t="s">
        <v>145</v>
      </c>
      <c r="D195" s="208"/>
      <c r="E195" s="208"/>
      <c r="F195" s="96" t="s">
        <v>143</v>
      </c>
      <c r="G195" s="111">
        <v>60</v>
      </c>
      <c r="H195" s="97"/>
      <c r="I195" s="111">
        <v>60</v>
      </c>
      <c r="J195" s="104"/>
      <c r="K195" s="97"/>
      <c r="L195" s="98">
        <v>21.38</v>
      </c>
      <c r="M195" s="97"/>
      <c r="N195" s="100">
        <v>1064.07</v>
      </c>
      <c r="AF195" s="83"/>
      <c r="AG195" s="91"/>
      <c r="AJ195" s="94" t="s">
        <v>145</v>
      </c>
      <c r="AL195" s="91"/>
      <c r="AN195" s="91"/>
    </row>
    <row r="196" spans="1:40" customFormat="1" ht="15" x14ac:dyDescent="0.25">
      <c r="A196" s="112"/>
      <c r="B196" s="113"/>
      <c r="C196" s="210" t="s">
        <v>146</v>
      </c>
      <c r="D196" s="210"/>
      <c r="E196" s="210"/>
      <c r="F196" s="86"/>
      <c r="G196" s="87"/>
      <c r="H196" s="87"/>
      <c r="I196" s="87"/>
      <c r="J196" s="89"/>
      <c r="K196" s="87"/>
      <c r="L196" s="119">
        <v>253.89</v>
      </c>
      <c r="M196" s="107"/>
      <c r="N196" s="115">
        <v>6246.92</v>
      </c>
      <c r="AF196" s="83"/>
      <c r="AG196" s="91"/>
      <c r="AL196" s="91" t="s">
        <v>146</v>
      </c>
      <c r="AN196" s="91"/>
    </row>
    <row r="197" spans="1:40" customFormat="1" ht="23.25" x14ac:dyDescent="0.25">
      <c r="A197" s="84" t="s">
        <v>212</v>
      </c>
      <c r="B197" s="85" t="s">
        <v>148</v>
      </c>
      <c r="C197" s="210" t="s">
        <v>149</v>
      </c>
      <c r="D197" s="210"/>
      <c r="E197" s="210"/>
      <c r="F197" s="86" t="s">
        <v>71</v>
      </c>
      <c r="G197" s="87"/>
      <c r="H197" s="87"/>
      <c r="I197" s="88">
        <v>2</v>
      </c>
      <c r="J197" s="89"/>
      <c r="K197" s="87"/>
      <c r="L197" s="89"/>
      <c r="M197" s="87"/>
      <c r="N197" s="90"/>
      <c r="AF197" s="83"/>
      <c r="AG197" s="91" t="s">
        <v>149</v>
      </c>
      <c r="AL197" s="91"/>
      <c r="AN197" s="91"/>
    </row>
    <row r="198" spans="1:40" customFormat="1" ht="34.5" x14ac:dyDescent="0.25">
      <c r="A198" s="92"/>
      <c r="B198" s="93" t="s">
        <v>126</v>
      </c>
      <c r="C198" s="203" t="s">
        <v>127</v>
      </c>
      <c r="D198" s="203"/>
      <c r="E198" s="203"/>
      <c r="F198" s="203"/>
      <c r="G198" s="203"/>
      <c r="H198" s="203"/>
      <c r="I198" s="203"/>
      <c r="J198" s="203"/>
      <c r="K198" s="203"/>
      <c r="L198" s="203"/>
      <c r="M198" s="203"/>
      <c r="N198" s="211"/>
      <c r="AF198" s="83"/>
      <c r="AG198" s="91"/>
      <c r="AH198" s="94" t="s">
        <v>127</v>
      </c>
      <c r="AL198" s="91"/>
      <c r="AN198" s="91"/>
    </row>
    <row r="199" spans="1:40" customFormat="1" ht="22.5" x14ac:dyDescent="0.25">
      <c r="A199" s="92"/>
      <c r="B199" s="93" t="s">
        <v>128</v>
      </c>
      <c r="C199" s="203" t="s">
        <v>129</v>
      </c>
      <c r="D199" s="203"/>
      <c r="E199" s="203"/>
      <c r="F199" s="203"/>
      <c r="G199" s="203"/>
      <c r="H199" s="203"/>
      <c r="I199" s="203"/>
      <c r="J199" s="203"/>
      <c r="K199" s="203"/>
      <c r="L199" s="203"/>
      <c r="M199" s="203"/>
      <c r="N199" s="211"/>
      <c r="AF199" s="83"/>
      <c r="AG199" s="91"/>
      <c r="AH199" s="94" t="s">
        <v>129</v>
      </c>
      <c r="AL199" s="91"/>
      <c r="AN199" s="91"/>
    </row>
    <row r="200" spans="1:40" customFormat="1" ht="15" x14ac:dyDescent="0.25">
      <c r="A200" s="95"/>
      <c r="B200" s="93" t="s">
        <v>130</v>
      </c>
      <c r="C200" s="208" t="s">
        <v>131</v>
      </c>
      <c r="D200" s="208"/>
      <c r="E200" s="208"/>
      <c r="F200" s="96"/>
      <c r="G200" s="97"/>
      <c r="H200" s="97"/>
      <c r="I200" s="97"/>
      <c r="J200" s="98">
        <v>11.25</v>
      </c>
      <c r="K200" s="99">
        <v>1.38</v>
      </c>
      <c r="L200" s="98">
        <v>31.05</v>
      </c>
      <c r="M200" s="99">
        <v>49.76</v>
      </c>
      <c r="N200" s="100">
        <v>1545.05</v>
      </c>
      <c r="AF200" s="83"/>
      <c r="AG200" s="91"/>
      <c r="AI200" s="94" t="s">
        <v>131</v>
      </c>
      <c r="AL200" s="91"/>
      <c r="AN200" s="91"/>
    </row>
    <row r="201" spans="1:40" customFormat="1" ht="15" x14ac:dyDescent="0.25">
      <c r="A201" s="95"/>
      <c r="B201" s="93" t="s">
        <v>132</v>
      </c>
      <c r="C201" s="208" t="s">
        <v>133</v>
      </c>
      <c r="D201" s="208"/>
      <c r="E201" s="208"/>
      <c r="F201" s="96"/>
      <c r="G201" s="97"/>
      <c r="H201" s="97"/>
      <c r="I201" s="97"/>
      <c r="J201" s="98">
        <v>148.02000000000001</v>
      </c>
      <c r="K201" s="99">
        <v>1.38</v>
      </c>
      <c r="L201" s="98">
        <v>408.54</v>
      </c>
      <c r="M201" s="99">
        <v>13.37</v>
      </c>
      <c r="N201" s="100">
        <v>5462.18</v>
      </c>
      <c r="AF201" s="83"/>
      <c r="AG201" s="91"/>
      <c r="AI201" s="94" t="s">
        <v>133</v>
      </c>
      <c r="AL201" s="91"/>
      <c r="AN201" s="91"/>
    </row>
    <row r="202" spans="1:40" customFormat="1" ht="15" x14ac:dyDescent="0.25">
      <c r="A202" s="95"/>
      <c r="B202" s="93" t="s">
        <v>134</v>
      </c>
      <c r="C202" s="208" t="s">
        <v>135</v>
      </c>
      <c r="D202" s="208"/>
      <c r="E202" s="208"/>
      <c r="F202" s="96"/>
      <c r="G202" s="97"/>
      <c r="H202" s="97"/>
      <c r="I202" s="97"/>
      <c r="J202" s="98">
        <v>12.76</v>
      </c>
      <c r="K202" s="99">
        <v>1.38</v>
      </c>
      <c r="L202" s="98">
        <v>35.22</v>
      </c>
      <c r="M202" s="99">
        <v>49.76</v>
      </c>
      <c r="N202" s="100">
        <v>1752.55</v>
      </c>
      <c r="AF202" s="83"/>
      <c r="AG202" s="91"/>
      <c r="AI202" s="94" t="s">
        <v>135</v>
      </c>
      <c r="AL202" s="91"/>
      <c r="AN202" s="91"/>
    </row>
    <row r="203" spans="1:40" customFormat="1" ht="15" x14ac:dyDescent="0.25">
      <c r="A203" s="102"/>
      <c r="B203" s="93"/>
      <c r="C203" s="208" t="s">
        <v>136</v>
      </c>
      <c r="D203" s="208"/>
      <c r="E203" s="208"/>
      <c r="F203" s="96" t="s">
        <v>137</v>
      </c>
      <c r="G203" s="99">
        <v>1.24</v>
      </c>
      <c r="H203" s="99">
        <v>1.38</v>
      </c>
      <c r="I203" s="103">
        <v>3.4224000000000001</v>
      </c>
      <c r="J203" s="104"/>
      <c r="K203" s="97"/>
      <c r="L203" s="104"/>
      <c r="M203" s="97"/>
      <c r="N203" s="105"/>
      <c r="AF203" s="83"/>
      <c r="AG203" s="91"/>
      <c r="AJ203" s="94" t="s">
        <v>136</v>
      </c>
      <c r="AL203" s="91"/>
      <c r="AN203" s="91"/>
    </row>
    <row r="204" spans="1:40" customFormat="1" ht="15" x14ac:dyDescent="0.25">
      <c r="A204" s="102"/>
      <c r="B204" s="93"/>
      <c r="C204" s="208" t="s">
        <v>138</v>
      </c>
      <c r="D204" s="208"/>
      <c r="E204" s="208"/>
      <c r="F204" s="96" t="s">
        <v>137</v>
      </c>
      <c r="G204" s="116">
        <v>1.1000000000000001</v>
      </c>
      <c r="H204" s="99">
        <v>1.38</v>
      </c>
      <c r="I204" s="117">
        <v>3.036</v>
      </c>
      <c r="J204" s="104"/>
      <c r="K204" s="97"/>
      <c r="L204" s="104"/>
      <c r="M204" s="97"/>
      <c r="N204" s="105"/>
      <c r="AF204" s="83"/>
      <c r="AG204" s="91"/>
      <c r="AJ204" s="94" t="s">
        <v>138</v>
      </c>
      <c r="AL204" s="91"/>
      <c r="AN204" s="91"/>
    </row>
    <row r="205" spans="1:40" customFormat="1" ht="15" x14ac:dyDescent="0.25">
      <c r="A205" s="95"/>
      <c r="B205" s="93"/>
      <c r="C205" s="218" t="s">
        <v>139</v>
      </c>
      <c r="D205" s="218"/>
      <c r="E205" s="218"/>
      <c r="F205" s="106"/>
      <c r="G205" s="107"/>
      <c r="H205" s="107"/>
      <c r="I205" s="107"/>
      <c r="J205" s="108">
        <v>159.27000000000001</v>
      </c>
      <c r="K205" s="107"/>
      <c r="L205" s="108">
        <v>439.59</v>
      </c>
      <c r="M205" s="107"/>
      <c r="N205" s="110">
        <v>7007.23</v>
      </c>
      <c r="AF205" s="83"/>
      <c r="AG205" s="91"/>
      <c r="AK205" s="94" t="s">
        <v>139</v>
      </c>
      <c r="AL205" s="91"/>
      <c r="AN205" s="91"/>
    </row>
    <row r="206" spans="1:40" customFormat="1" ht="15" x14ac:dyDescent="0.25">
      <c r="A206" s="102"/>
      <c r="B206" s="93"/>
      <c r="C206" s="208" t="s">
        <v>140</v>
      </c>
      <c r="D206" s="208"/>
      <c r="E206" s="208"/>
      <c r="F206" s="96"/>
      <c r="G206" s="97"/>
      <c r="H206" s="97"/>
      <c r="I206" s="97"/>
      <c r="J206" s="104"/>
      <c r="K206" s="97"/>
      <c r="L206" s="98">
        <v>66.27</v>
      </c>
      <c r="M206" s="97"/>
      <c r="N206" s="100">
        <v>3297.6</v>
      </c>
      <c r="AF206" s="83"/>
      <c r="AG206" s="91"/>
      <c r="AJ206" s="94" t="s">
        <v>140</v>
      </c>
      <c r="AL206" s="91"/>
      <c r="AN206" s="91"/>
    </row>
    <row r="207" spans="1:40" customFormat="1" ht="15" x14ac:dyDescent="0.25">
      <c r="A207" s="102"/>
      <c r="B207" s="93" t="s">
        <v>141</v>
      </c>
      <c r="C207" s="208" t="s">
        <v>142</v>
      </c>
      <c r="D207" s="208"/>
      <c r="E207" s="208"/>
      <c r="F207" s="96" t="s">
        <v>143</v>
      </c>
      <c r="G207" s="111">
        <v>103</v>
      </c>
      <c r="H207" s="97"/>
      <c r="I207" s="111">
        <v>103</v>
      </c>
      <c r="J207" s="104"/>
      <c r="K207" s="97"/>
      <c r="L207" s="98">
        <v>68.260000000000005</v>
      </c>
      <c r="M207" s="97"/>
      <c r="N207" s="100">
        <v>3396.53</v>
      </c>
      <c r="AF207" s="83"/>
      <c r="AG207" s="91"/>
      <c r="AJ207" s="94" t="s">
        <v>142</v>
      </c>
      <c r="AL207" s="91"/>
      <c r="AN207" s="91"/>
    </row>
    <row r="208" spans="1:40" customFormat="1" ht="15" x14ac:dyDescent="0.25">
      <c r="A208" s="102"/>
      <c r="B208" s="93" t="s">
        <v>144</v>
      </c>
      <c r="C208" s="208" t="s">
        <v>145</v>
      </c>
      <c r="D208" s="208"/>
      <c r="E208" s="208"/>
      <c r="F208" s="96" t="s">
        <v>143</v>
      </c>
      <c r="G208" s="111">
        <v>60</v>
      </c>
      <c r="H208" s="97"/>
      <c r="I208" s="111">
        <v>60</v>
      </c>
      <c r="J208" s="104"/>
      <c r="K208" s="97"/>
      <c r="L208" s="98">
        <v>39.76</v>
      </c>
      <c r="M208" s="97"/>
      <c r="N208" s="100">
        <v>1978.56</v>
      </c>
      <c r="AF208" s="83"/>
      <c r="AG208" s="91"/>
      <c r="AJ208" s="94" t="s">
        <v>145</v>
      </c>
      <c r="AL208" s="91"/>
      <c r="AN208" s="91"/>
    </row>
    <row r="209" spans="1:40" customFormat="1" ht="15" x14ac:dyDescent="0.25">
      <c r="A209" s="112"/>
      <c r="B209" s="113"/>
      <c r="C209" s="210" t="s">
        <v>146</v>
      </c>
      <c r="D209" s="210"/>
      <c r="E209" s="210"/>
      <c r="F209" s="86"/>
      <c r="G209" s="87"/>
      <c r="H209" s="87"/>
      <c r="I209" s="87"/>
      <c r="J209" s="89"/>
      <c r="K209" s="87"/>
      <c r="L209" s="119">
        <v>547.61</v>
      </c>
      <c r="M209" s="107"/>
      <c r="N209" s="115">
        <v>12382.32</v>
      </c>
      <c r="AF209" s="83"/>
      <c r="AG209" s="91"/>
      <c r="AL209" s="91" t="s">
        <v>146</v>
      </c>
      <c r="AN209" s="91"/>
    </row>
    <row r="210" spans="1:40" customFormat="1" ht="23.25" x14ac:dyDescent="0.25">
      <c r="A210" s="84" t="s">
        <v>217</v>
      </c>
      <c r="B210" s="85" t="s">
        <v>151</v>
      </c>
      <c r="C210" s="210" t="s">
        <v>152</v>
      </c>
      <c r="D210" s="210"/>
      <c r="E210" s="210"/>
      <c r="F210" s="86" t="s">
        <v>71</v>
      </c>
      <c r="G210" s="87"/>
      <c r="H210" s="87"/>
      <c r="I210" s="88">
        <v>3</v>
      </c>
      <c r="J210" s="89"/>
      <c r="K210" s="87"/>
      <c r="L210" s="89"/>
      <c r="M210" s="87"/>
      <c r="N210" s="90"/>
      <c r="AF210" s="83"/>
      <c r="AG210" s="91" t="s">
        <v>152</v>
      </c>
      <c r="AL210" s="91"/>
      <c r="AN210" s="91"/>
    </row>
    <row r="211" spans="1:40" customFormat="1" ht="34.5" x14ac:dyDescent="0.25">
      <c r="A211" s="92"/>
      <c r="B211" s="93" t="s">
        <v>126</v>
      </c>
      <c r="C211" s="203" t="s">
        <v>127</v>
      </c>
      <c r="D211" s="203"/>
      <c r="E211" s="203"/>
      <c r="F211" s="203"/>
      <c r="G211" s="203"/>
      <c r="H211" s="203"/>
      <c r="I211" s="203"/>
      <c r="J211" s="203"/>
      <c r="K211" s="203"/>
      <c r="L211" s="203"/>
      <c r="M211" s="203"/>
      <c r="N211" s="211"/>
      <c r="AF211" s="83"/>
      <c r="AG211" s="91"/>
      <c r="AH211" s="94" t="s">
        <v>127</v>
      </c>
      <c r="AL211" s="91"/>
      <c r="AN211" s="91"/>
    </row>
    <row r="212" spans="1:40" customFormat="1" ht="22.5" x14ac:dyDescent="0.25">
      <c r="A212" s="92"/>
      <c r="B212" s="93" t="s">
        <v>128</v>
      </c>
      <c r="C212" s="203" t="s">
        <v>129</v>
      </c>
      <c r="D212" s="203"/>
      <c r="E212" s="203"/>
      <c r="F212" s="203"/>
      <c r="G212" s="203"/>
      <c r="H212" s="203"/>
      <c r="I212" s="203"/>
      <c r="J212" s="203"/>
      <c r="K212" s="203"/>
      <c r="L212" s="203"/>
      <c r="M212" s="203"/>
      <c r="N212" s="211"/>
      <c r="AF212" s="83"/>
      <c r="AG212" s="91"/>
      <c r="AH212" s="94" t="s">
        <v>129</v>
      </c>
      <c r="AL212" s="91"/>
      <c r="AN212" s="91"/>
    </row>
    <row r="213" spans="1:40" customFormat="1" ht="15" x14ac:dyDescent="0.25">
      <c r="A213" s="95"/>
      <c r="B213" s="93" t="s">
        <v>130</v>
      </c>
      <c r="C213" s="208" t="s">
        <v>131</v>
      </c>
      <c r="D213" s="208"/>
      <c r="E213" s="208"/>
      <c r="F213" s="96"/>
      <c r="G213" s="97"/>
      <c r="H213" s="97"/>
      <c r="I213" s="97"/>
      <c r="J213" s="98">
        <v>23.94</v>
      </c>
      <c r="K213" s="99">
        <v>1.38</v>
      </c>
      <c r="L213" s="98">
        <v>99.11</v>
      </c>
      <c r="M213" s="99">
        <v>49.76</v>
      </c>
      <c r="N213" s="100">
        <v>4931.71</v>
      </c>
      <c r="AF213" s="83"/>
      <c r="AG213" s="91"/>
      <c r="AI213" s="94" t="s">
        <v>131</v>
      </c>
      <c r="AL213" s="91"/>
      <c r="AN213" s="91"/>
    </row>
    <row r="214" spans="1:40" customFormat="1" ht="15" x14ac:dyDescent="0.25">
      <c r="A214" s="95"/>
      <c r="B214" s="93" t="s">
        <v>132</v>
      </c>
      <c r="C214" s="208" t="s">
        <v>133</v>
      </c>
      <c r="D214" s="208"/>
      <c r="E214" s="208"/>
      <c r="F214" s="96"/>
      <c r="G214" s="97"/>
      <c r="H214" s="97"/>
      <c r="I214" s="97"/>
      <c r="J214" s="98">
        <v>267.24</v>
      </c>
      <c r="K214" s="99">
        <v>1.38</v>
      </c>
      <c r="L214" s="101">
        <v>1106.3699999999999</v>
      </c>
      <c r="M214" s="99">
        <v>13.37</v>
      </c>
      <c r="N214" s="100">
        <v>14792.17</v>
      </c>
      <c r="AF214" s="83"/>
      <c r="AG214" s="91"/>
      <c r="AI214" s="94" t="s">
        <v>133</v>
      </c>
      <c r="AL214" s="91"/>
      <c r="AN214" s="91"/>
    </row>
    <row r="215" spans="1:40" customFormat="1" ht="15" x14ac:dyDescent="0.25">
      <c r="A215" s="95"/>
      <c r="B215" s="93" t="s">
        <v>134</v>
      </c>
      <c r="C215" s="208" t="s">
        <v>135</v>
      </c>
      <c r="D215" s="208"/>
      <c r="E215" s="208"/>
      <c r="F215" s="96"/>
      <c r="G215" s="97"/>
      <c r="H215" s="97"/>
      <c r="I215" s="97"/>
      <c r="J215" s="98">
        <v>25.45</v>
      </c>
      <c r="K215" s="99">
        <v>1.38</v>
      </c>
      <c r="L215" s="98">
        <v>105.36</v>
      </c>
      <c r="M215" s="99">
        <v>49.76</v>
      </c>
      <c r="N215" s="100">
        <v>5242.71</v>
      </c>
      <c r="AF215" s="83"/>
      <c r="AG215" s="91"/>
      <c r="AI215" s="94" t="s">
        <v>135</v>
      </c>
      <c r="AL215" s="91"/>
      <c r="AN215" s="91"/>
    </row>
    <row r="216" spans="1:40" customFormat="1" ht="15" x14ac:dyDescent="0.25">
      <c r="A216" s="102"/>
      <c r="B216" s="93"/>
      <c r="C216" s="208" t="s">
        <v>136</v>
      </c>
      <c r="D216" s="208"/>
      <c r="E216" s="208"/>
      <c r="F216" s="96" t="s">
        <v>137</v>
      </c>
      <c r="G216" s="99">
        <v>2.64</v>
      </c>
      <c r="H216" s="99">
        <v>1.38</v>
      </c>
      <c r="I216" s="103">
        <v>10.929600000000001</v>
      </c>
      <c r="J216" s="104"/>
      <c r="K216" s="97"/>
      <c r="L216" s="104"/>
      <c r="M216" s="97"/>
      <c r="N216" s="105"/>
      <c r="AF216" s="83"/>
      <c r="AG216" s="91"/>
      <c r="AJ216" s="94" t="s">
        <v>136</v>
      </c>
      <c r="AL216" s="91"/>
      <c r="AN216" s="91"/>
    </row>
    <row r="217" spans="1:40" customFormat="1" ht="15" x14ac:dyDescent="0.25">
      <c r="A217" s="102"/>
      <c r="B217" s="93"/>
      <c r="C217" s="208" t="s">
        <v>138</v>
      </c>
      <c r="D217" s="208"/>
      <c r="E217" s="208"/>
      <c r="F217" s="96" t="s">
        <v>137</v>
      </c>
      <c r="G217" s="99">
        <v>2.29</v>
      </c>
      <c r="H217" s="99">
        <v>1.38</v>
      </c>
      <c r="I217" s="103">
        <v>9.4806000000000008</v>
      </c>
      <c r="J217" s="104"/>
      <c r="K217" s="97"/>
      <c r="L217" s="104"/>
      <c r="M217" s="97"/>
      <c r="N217" s="105"/>
      <c r="AF217" s="83"/>
      <c r="AG217" s="91"/>
      <c r="AJ217" s="94" t="s">
        <v>138</v>
      </c>
      <c r="AL217" s="91"/>
      <c r="AN217" s="91"/>
    </row>
    <row r="218" spans="1:40" customFormat="1" ht="15" x14ac:dyDescent="0.25">
      <c r="A218" s="95"/>
      <c r="B218" s="93"/>
      <c r="C218" s="218" t="s">
        <v>139</v>
      </c>
      <c r="D218" s="218"/>
      <c r="E218" s="218"/>
      <c r="F218" s="106"/>
      <c r="G218" s="107"/>
      <c r="H218" s="107"/>
      <c r="I218" s="107"/>
      <c r="J218" s="108">
        <v>291.18</v>
      </c>
      <c r="K218" s="107"/>
      <c r="L218" s="109">
        <v>1205.48</v>
      </c>
      <c r="M218" s="107"/>
      <c r="N218" s="110">
        <v>19723.88</v>
      </c>
      <c r="AF218" s="83"/>
      <c r="AG218" s="91"/>
      <c r="AK218" s="94" t="s">
        <v>139</v>
      </c>
      <c r="AL218" s="91"/>
      <c r="AN218" s="91"/>
    </row>
    <row r="219" spans="1:40" customFormat="1" ht="15" x14ac:dyDescent="0.25">
      <c r="A219" s="102"/>
      <c r="B219" s="93"/>
      <c r="C219" s="208" t="s">
        <v>140</v>
      </c>
      <c r="D219" s="208"/>
      <c r="E219" s="208"/>
      <c r="F219" s="96"/>
      <c r="G219" s="97"/>
      <c r="H219" s="97"/>
      <c r="I219" s="97"/>
      <c r="J219" s="104"/>
      <c r="K219" s="97"/>
      <c r="L219" s="98">
        <v>204.47</v>
      </c>
      <c r="M219" s="97"/>
      <c r="N219" s="100">
        <v>10174.42</v>
      </c>
      <c r="AF219" s="83"/>
      <c r="AG219" s="91"/>
      <c r="AJ219" s="94" t="s">
        <v>140</v>
      </c>
      <c r="AL219" s="91"/>
      <c r="AN219" s="91"/>
    </row>
    <row r="220" spans="1:40" customFormat="1" ht="15" x14ac:dyDescent="0.25">
      <c r="A220" s="102"/>
      <c r="B220" s="93" t="s">
        <v>141</v>
      </c>
      <c r="C220" s="208" t="s">
        <v>142</v>
      </c>
      <c r="D220" s="208"/>
      <c r="E220" s="208"/>
      <c r="F220" s="96" t="s">
        <v>143</v>
      </c>
      <c r="G220" s="111">
        <v>103</v>
      </c>
      <c r="H220" s="97"/>
      <c r="I220" s="111">
        <v>103</v>
      </c>
      <c r="J220" s="104"/>
      <c r="K220" s="97"/>
      <c r="L220" s="98">
        <v>210.6</v>
      </c>
      <c r="M220" s="97"/>
      <c r="N220" s="100">
        <v>10479.65</v>
      </c>
      <c r="AF220" s="83"/>
      <c r="AG220" s="91"/>
      <c r="AJ220" s="94" t="s">
        <v>142</v>
      </c>
      <c r="AL220" s="91"/>
      <c r="AN220" s="91"/>
    </row>
    <row r="221" spans="1:40" customFormat="1" ht="15" x14ac:dyDescent="0.25">
      <c r="A221" s="102"/>
      <c r="B221" s="93" t="s">
        <v>144</v>
      </c>
      <c r="C221" s="208" t="s">
        <v>145</v>
      </c>
      <c r="D221" s="208"/>
      <c r="E221" s="208"/>
      <c r="F221" s="96" t="s">
        <v>143</v>
      </c>
      <c r="G221" s="111">
        <v>60</v>
      </c>
      <c r="H221" s="97"/>
      <c r="I221" s="111">
        <v>60</v>
      </c>
      <c r="J221" s="104"/>
      <c r="K221" s="97"/>
      <c r="L221" s="98">
        <v>122.68</v>
      </c>
      <c r="M221" s="97"/>
      <c r="N221" s="100">
        <v>6104.65</v>
      </c>
      <c r="AF221" s="83"/>
      <c r="AG221" s="91"/>
      <c r="AJ221" s="94" t="s">
        <v>145</v>
      </c>
      <c r="AL221" s="91"/>
      <c r="AN221" s="91"/>
    </row>
    <row r="222" spans="1:40" customFormat="1" ht="15" x14ac:dyDescent="0.25">
      <c r="A222" s="112"/>
      <c r="B222" s="113"/>
      <c r="C222" s="210" t="s">
        <v>146</v>
      </c>
      <c r="D222" s="210"/>
      <c r="E222" s="210"/>
      <c r="F222" s="86"/>
      <c r="G222" s="87"/>
      <c r="H222" s="87"/>
      <c r="I222" s="87"/>
      <c r="J222" s="89"/>
      <c r="K222" s="87"/>
      <c r="L222" s="114">
        <v>1538.76</v>
      </c>
      <c r="M222" s="107"/>
      <c r="N222" s="115">
        <v>36308.18</v>
      </c>
      <c r="AF222" s="83"/>
      <c r="AG222" s="91"/>
      <c r="AL222" s="91" t="s">
        <v>146</v>
      </c>
      <c r="AN222" s="91"/>
    </row>
    <row r="223" spans="1:40" customFormat="1" ht="23.25" x14ac:dyDescent="0.25">
      <c r="A223" s="84" t="s">
        <v>219</v>
      </c>
      <c r="B223" s="85" t="s">
        <v>164</v>
      </c>
      <c r="C223" s="210" t="s">
        <v>165</v>
      </c>
      <c r="D223" s="210"/>
      <c r="E223" s="210"/>
      <c r="F223" s="86" t="s">
        <v>71</v>
      </c>
      <c r="G223" s="87"/>
      <c r="H223" s="87"/>
      <c r="I223" s="88">
        <v>7</v>
      </c>
      <c r="J223" s="89"/>
      <c r="K223" s="87"/>
      <c r="L223" s="89"/>
      <c r="M223" s="87"/>
      <c r="N223" s="90"/>
      <c r="AF223" s="83"/>
      <c r="AG223" s="91" t="s">
        <v>165</v>
      </c>
      <c r="AL223" s="91"/>
      <c r="AN223" s="91"/>
    </row>
    <row r="224" spans="1:40" customFormat="1" ht="34.5" x14ac:dyDescent="0.25">
      <c r="A224" s="92"/>
      <c r="B224" s="93" t="s">
        <v>126</v>
      </c>
      <c r="C224" s="203" t="s">
        <v>127</v>
      </c>
      <c r="D224" s="203"/>
      <c r="E224" s="203"/>
      <c r="F224" s="203"/>
      <c r="G224" s="203"/>
      <c r="H224" s="203"/>
      <c r="I224" s="203"/>
      <c r="J224" s="203"/>
      <c r="K224" s="203"/>
      <c r="L224" s="203"/>
      <c r="M224" s="203"/>
      <c r="N224" s="211"/>
      <c r="AF224" s="83"/>
      <c r="AG224" s="91"/>
      <c r="AH224" s="94" t="s">
        <v>127</v>
      </c>
      <c r="AL224" s="91"/>
      <c r="AN224" s="91"/>
    </row>
    <row r="225" spans="1:40" customFormat="1" ht="22.5" x14ac:dyDescent="0.25">
      <c r="A225" s="92"/>
      <c r="B225" s="93" t="s">
        <v>128</v>
      </c>
      <c r="C225" s="203" t="s">
        <v>129</v>
      </c>
      <c r="D225" s="203"/>
      <c r="E225" s="203"/>
      <c r="F225" s="203"/>
      <c r="G225" s="203"/>
      <c r="H225" s="203"/>
      <c r="I225" s="203"/>
      <c r="J225" s="203"/>
      <c r="K225" s="203"/>
      <c r="L225" s="203"/>
      <c r="M225" s="203"/>
      <c r="N225" s="211"/>
      <c r="AF225" s="83"/>
      <c r="AG225" s="91"/>
      <c r="AH225" s="94" t="s">
        <v>129</v>
      </c>
      <c r="AL225" s="91"/>
      <c r="AN225" s="91"/>
    </row>
    <row r="226" spans="1:40" customFormat="1" ht="15" x14ac:dyDescent="0.25">
      <c r="A226" s="95"/>
      <c r="B226" s="93" t="s">
        <v>130</v>
      </c>
      <c r="C226" s="208" t="s">
        <v>131</v>
      </c>
      <c r="D226" s="208"/>
      <c r="E226" s="208"/>
      <c r="F226" s="96"/>
      <c r="G226" s="97"/>
      <c r="H226" s="97"/>
      <c r="I226" s="97"/>
      <c r="J226" s="98">
        <v>10.64</v>
      </c>
      <c r="K226" s="99">
        <v>1.38</v>
      </c>
      <c r="L226" s="98">
        <v>102.78</v>
      </c>
      <c r="M226" s="99">
        <v>49.76</v>
      </c>
      <c r="N226" s="100">
        <v>5114.33</v>
      </c>
      <c r="AF226" s="83"/>
      <c r="AG226" s="91"/>
      <c r="AI226" s="94" t="s">
        <v>131</v>
      </c>
      <c r="AL226" s="91"/>
      <c r="AN226" s="91"/>
    </row>
    <row r="227" spans="1:40" customFormat="1" ht="15" x14ac:dyDescent="0.25">
      <c r="A227" s="95"/>
      <c r="B227" s="93" t="s">
        <v>132</v>
      </c>
      <c r="C227" s="208" t="s">
        <v>133</v>
      </c>
      <c r="D227" s="208"/>
      <c r="E227" s="208"/>
      <c r="F227" s="96"/>
      <c r="G227" s="97"/>
      <c r="H227" s="97"/>
      <c r="I227" s="97"/>
      <c r="J227" s="98">
        <v>32.72</v>
      </c>
      <c r="K227" s="99">
        <v>1.38</v>
      </c>
      <c r="L227" s="98">
        <v>316.08</v>
      </c>
      <c r="M227" s="99">
        <v>13.37</v>
      </c>
      <c r="N227" s="100">
        <v>4225.99</v>
      </c>
      <c r="AF227" s="83"/>
      <c r="AG227" s="91"/>
      <c r="AI227" s="94" t="s">
        <v>133</v>
      </c>
      <c r="AL227" s="91"/>
      <c r="AN227" s="91"/>
    </row>
    <row r="228" spans="1:40" customFormat="1" ht="15" x14ac:dyDescent="0.25">
      <c r="A228" s="95"/>
      <c r="B228" s="93" t="s">
        <v>134</v>
      </c>
      <c r="C228" s="208" t="s">
        <v>135</v>
      </c>
      <c r="D228" s="208"/>
      <c r="E228" s="208"/>
      <c r="F228" s="96"/>
      <c r="G228" s="97"/>
      <c r="H228" s="97"/>
      <c r="I228" s="97"/>
      <c r="J228" s="98">
        <v>4.22</v>
      </c>
      <c r="K228" s="99">
        <v>1.38</v>
      </c>
      <c r="L228" s="98">
        <v>40.770000000000003</v>
      </c>
      <c r="M228" s="99">
        <v>49.76</v>
      </c>
      <c r="N228" s="100">
        <v>2028.72</v>
      </c>
      <c r="AF228" s="83"/>
      <c r="AG228" s="91"/>
      <c r="AI228" s="94" t="s">
        <v>135</v>
      </c>
      <c r="AL228" s="91"/>
      <c r="AN228" s="91"/>
    </row>
    <row r="229" spans="1:40" customFormat="1" ht="15" x14ac:dyDescent="0.25">
      <c r="A229" s="102"/>
      <c r="B229" s="93"/>
      <c r="C229" s="208" t="s">
        <v>136</v>
      </c>
      <c r="D229" s="208"/>
      <c r="E229" s="208"/>
      <c r="F229" s="96" t="s">
        <v>137</v>
      </c>
      <c r="G229" s="99">
        <v>1.27</v>
      </c>
      <c r="H229" s="99">
        <v>1.38</v>
      </c>
      <c r="I229" s="103">
        <v>12.2682</v>
      </c>
      <c r="J229" s="104"/>
      <c r="K229" s="97"/>
      <c r="L229" s="104"/>
      <c r="M229" s="97"/>
      <c r="N229" s="105"/>
      <c r="AF229" s="83"/>
      <c r="AG229" s="91"/>
      <c r="AJ229" s="94" t="s">
        <v>136</v>
      </c>
      <c r="AL229" s="91"/>
      <c r="AN229" s="91"/>
    </row>
    <row r="230" spans="1:40" customFormat="1" ht="15" x14ac:dyDescent="0.25">
      <c r="A230" s="102"/>
      <c r="B230" s="93"/>
      <c r="C230" s="208" t="s">
        <v>138</v>
      </c>
      <c r="D230" s="208"/>
      <c r="E230" s="208"/>
      <c r="F230" s="96" t="s">
        <v>137</v>
      </c>
      <c r="G230" s="99">
        <v>0.41</v>
      </c>
      <c r="H230" s="99">
        <v>1.38</v>
      </c>
      <c r="I230" s="103">
        <v>3.9605999999999999</v>
      </c>
      <c r="J230" s="104"/>
      <c r="K230" s="97"/>
      <c r="L230" s="104"/>
      <c r="M230" s="97"/>
      <c r="N230" s="105"/>
      <c r="AF230" s="83"/>
      <c r="AG230" s="91"/>
      <c r="AJ230" s="94" t="s">
        <v>138</v>
      </c>
      <c r="AL230" s="91"/>
      <c r="AN230" s="91"/>
    </row>
    <row r="231" spans="1:40" customFormat="1" ht="15" x14ac:dyDescent="0.25">
      <c r="A231" s="95"/>
      <c r="B231" s="93"/>
      <c r="C231" s="218" t="s">
        <v>139</v>
      </c>
      <c r="D231" s="218"/>
      <c r="E231" s="218"/>
      <c r="F231" s="106"/>
      <c r="G231" s="107"/>
      <c r="H231" s="107"/>
      <c r="I231" s="107"/>
      <c r="J231" s="108">
        <v>43.36</v>
      </c>
      <c r="K231" s="107"/>
      <c r="L231" s="108">
        <v>418.86</v>
      </c>
      <c r="M231" s="107"/>
      <c r="N231" s="110">
        <v>9340.32</v>
      </c>
      <c r="AF231" s="83"/>
      <c r="AG231" s="91"/>
      <c r="AK231" s="94" t="s">
        <v>139</v>
      </c>
      <c r="AL231" s="91"/>
      <c r="AN231" s="91"/>
    </row>
    <row r="232" spans="1:40" customFormat="1" ht="15" x14ac:dyDescent="0.25">
      <c r="A232" s="102"/>
      <c r="B232" s="93"/>
      <c r="C232" s="208" t="s">
        <v>140</v>
      </c>
      <c r="D232" s="208"/>
      <c r="E232" s="208"/>
      <c r="F232" s="96"/>
      <c r="G232" s="97"/>
      <c r="H232" s="97"/>
      <c r="I232" s="97"/>
      <c r="J232" s="104"/>
      <c r="K232" s="97"/>
      <c r="L232" s="98">
        <v>143.55000000000001</v>
      </c>
      <c r="M232" s="97"/>
      <c r="N232" s="100">
        <v>7143.05</v>
      </c>
      <c r="AF232" s="83"/>
      <c r="AG232" s="91"/>
      <c r="AJ232" s="94" t="s">
        <v>140</v>
      </c>
      <c r="AL232" s="91"/>
      <c r="AN232" s="91"/>
    </row>
    <row r="233" spans="1:40" customFormat="1" ht="15" x14ac:dyDescent="0.25">
      <c r="A233" s="102"/>
      <c r="B233" s="93" t="s">
        <v>141</v>
      </c>
      <c r="C233" s="208" t="s">
        <v>142</v>
      </c>
      <c r="D233" s="208"/>
      <c r="E233" s="208"/>
      <c r="F233" s="96" t="s">
        <v>143</v>
      </c>
      <c r="G233" s="111">
        <v>103</v>
      </c>
      <c r="H233" s="97"/>
      <c r="I233" s="111">
        <v>103</v>
      </c>
      <c r="J233" s="104"/>
      <c r="K233" s="97"/>
      <c r="L233" s="98">
        <v>147.86000000000001</v>
      </c>
      <c r="M233" s="97"/>
      <c r="N233" s="100">
        <v>7357.34</v>
      </c>
      <c r="AF233" s="83"/>
      <c r="AG233" s="91"/>
      <c r="AJ233" s="94" t="s">
        <v>142</v>
      </c>
      <c r="AL233" s="91"/>
      <c r="AN233" s="91"/>
    </row>
    <row r="234" spans="1:40" customFormat="1" ht="15" x14ac:dyDescent="0.25">
      <c r="A234" s="102"/>
      <c r="B234" s="93" t="s">
        <v>144</v>
      </c>
      <c r="C234" s="208" t="s">
        <v>145</v>
      </c>
      <c r="D234" s="208"/>
      <c r="E234" s="208"/>
      <c r="F234" s="96" t="s">
        <v>143</v>
      </c>
      <c r="G234" s="111">
        <v>60</v>
      </c>
      <c r="H234" s="97"/>
      <c r="I234" s="111">
        <v>60</v>
      </c>
      <c r="J234" s="104"/>
      <c r="K234" s="97"/>
      <c r="L234" s="98">
        <v>86.13</v>
      </c>
      <c r="M234" s="97"/>
      <c r="N234" s="100">
        <v>4285.83</v>
      </c>
      <c r="AF234" s="83"/>
      <c r="AG234" s="91"/>
      <c r="AJ234" s="94" t="s">
        <v>145</v>
      </c>
      <c r="AL234" s="91"/>
      <c r="AN234" s="91"/>
    </row>
    <row r="235" spans="1:40" customFormat="1" ht="15" x14ac:dyDescent="0.25">
      <c r="A235" s="112"/>
      <c r="B235" s="113"/>
      <c r="C235" s="210" t="s">
        <v>146</v>
      </c>
      <c r="D235" s="210"/>
      <c r="E235" s="210"/>
      <c r="F235" s="86"/>
      <c r="G235" s="87"/>
      <c r="H235" s="87"/>
      <c r="I235" s="87"/>
      <c r="J235" s="89"/>
      <c r="K235" s="87"/>
      <c r="L235" s="119">
        <v>652.85</v>
      </c>
      <c r="M235" s="107"/>
      <c r="N235" s="115">
        <v>20983.49</v>
      </c>
      <c r="AF235" s="83"/>
      <c r="AG235" s="91"/>
      <c r="AL235" s="91" t="s">
        <v>146</v>
      </c>
      <c r="AN235" s="91"/>
    </row>
    <row r="236" spans="1:40" customFormat="1" ht="23.25" x14ac:dyDescent="0.25">
      <c r="A236" s="84" t="s">
        <v>220</v>
      </c>
      <c r="B236" s="85" t="s">
        <v>167</v>
      </c>
      <c r="C236" s="210" t="s">
        <v>168</v>
      </c>
      <c r="D236" s="210"/>
      <c r="E236" s="210"/>
      <c r="F236" s="86" t="s">
        <v>71</v>
      </c>
      <c r="G236" s="87"/>
      <c r="H236" s="87"/>
      <c r="I236" s="88">
        <v>7</v>
      </c>
      <c r="J236" s="89"/>
      <c r="K236" s="87"/>
      <c r="L236" s="89"/>
      <c r="M236" s="87"/>
      <c r="N236" s="90"/>
      <c r="AF236" s="83"/>
      <c r="AG236" s="91" t="s">
        <v>168</v>
      </c>
      <c r="AL236" s="91"/>
      <c r="AN236" s="91"/>
    </row>
    <row r="237" spans="1:40" customFormat="1" ht="34.5" x14ac:dyDescent="0.25">
      <c r="A237" s="92"/>
      <c r="B237" s="93" t="s">
        <v>126</v>
      </c>
      <c r="C237" s="203" t="s">
        <v>127</v>
      </c>
      <c r="D237" s="203"/>
      <c r="E237" s="203"/>
      <c r="F237" s="203"/>
      <c r="G237" s="203"/>
      <c r="H237" s="203"/>
      <c r="I237" s="203"/>
      <c r="J237" s="203"/>
      <c r="K237" s="203"/>
      <c r="L237" s="203"/>
      <c r="M237" s="203"/>
      <c r="N237" s="211"/>
      <c r="AF237" s="83"/>
      <c r="AG237" s="91"/>
      <c r="AH237" s="94" t="s">
        <v>127</v>
      </c>
      <c r="AL237" s="91"/>
      <c r="AN237" s="91"/>
    </row>
    <row r="238" spans="1:40" customFormat="1" ht="22.5" x14ac:dyDescent="0.25">
      <c r="A238" s="92"/>
      <c r="B238" s="93" t="s">
        <v>128</v>
      </c>
      <c r="C238" s="203" t="s">
        <v>129</v>
      </c>
      <c r="D238" s="203"/>
      <c r="E238" s="203"/>
      <c r="F238" s="203"/>
      <c r="G238" s="203"/>
      <c r="H238" s="203"/>
      <c r="I238" s="203"/>
      <c r="J238" s="203"/>
      <c r="K238" s="203"/>
      <c r="L238" s="203"/>
      <c r="M238" s="203"/>
      <c r="N238" s="211"/>
      <c r="AF238" s="83"/>
      <c r="AG238" s="91"/>
      <c r="AH238" s="94" t="s">
        <v>129</v>
      </c>
      <c r="AL238" s="91"/>
      <c r="AN238" s="91"/>
    </row>
    <row r="239" spans="1:40" customFormat="1" ht="15" x14ac:dyDescent="0.25">
      <c r="A239" s="95"/>
      <c r="B239" s="93" t="s">
        <v>130</v>
      </c>
      <c r="C239" s="208" t="s">
        <v>131</v>
      </c>
      <c r="D239" s="208"/>
      <c r="E239" s="208"/>
      <c r="F239" s="96"/>
      <c r="G239" s="97"/>
      <c r="H239" s="97"/>
      <c r="I239" s="97"/>
      <c r="J239" s="98">
        <v>1.24</v>
      </c>
      <c r="K239" s="99">
        <v>1.38</v>
      </c>
      <c r="L239" s="98">
        <v>11.98</v>
      </c>
      <c r="M239" s="99">
        <v>49.76</v>
      </c>
      <c r="N239" s="120">
        <v>596.12</v>
      </c>
      <c r="AF239" s="83"/>
      <c r="AG239" s="91"/>
      <c r="AI239" s="94" t="s">
        <v>131</v>
      </c>
      <c r="AL239" s="91"/>
      <c r="AN239" s="91"/>
    </row>
    <row r="240" spans="1:40" customFormat="1" ht="15" x14ac:dyDescent="0.25">
      <c r="A240" s="95"/>
      <c r="B240" s="93" t="s">
        <v>132</v>
      </c>
      <c r="C240" s="208" t="s">
        <v>133</v>
      </c>
      <c r="D240" s="208"/>
      <c r="E240" s="208"/>
      <c r="F240" s="96"/>
      <c r="G240" s="97"/>
      <c r="H240" s="97"/>
      <c r="I240" s="97"/>
      <c r="J240" s="98">
        <v>6.42</v>
      </c>
      <c r="K240" s="99">
        <v>1.38</v>
      </c>
      <c r="L240" s="98">
        <v>62.02</v>
      </c>
      <c r="M240" s="99">
        <v>13.37</v>
      </c>
      <c r="N240" s="120">
        <v>829.21</v>
      </c>
      <c r="AF240" s="83"/>
      <c r="AG240" s="91"/>
      <c r="AI240" s="94" t="s">
        <v>133</v>
      </c>
      <c r="AL240" s="91"/>
      <c r="AN240" s="91"/>
    </row>
    <row r="241" spans="1:40" customFormat="1" ht="15" x14ac:dyDescent="0.25">
      <c r="A241" s="95"/>
      <c r="B241" s="93" t="s">
        <v>134</v>
      </c>
      <c r="C241" s="208" t="s">
        <v>135</v>
      </c>
      <c r="D241" s="208"/>
      <c r="E241" s="208"/>
      <c r="F241" s="96"/>
      <c r="G241" s="97"/>
      <c r="H241" s="97"/>
      <c r="I241" s="97"/>
      <c r="J241" s="98">
        <v>0.82</v>
      </c>
      <c r="K241" s="99">
        <v>1.38</v>
      </c>
      <c r="L241" s="98">
        <v>7.92</v>
      </c>
      <c r="M241" s="99">
        <v>49.76</v>
      </c>
      <c r="N241" s="120">
        <v>394.1</v>
      </c>
      <c r="AF241" s="83"/>
      <c r="AG241" s="91"/>
      <c r="AI241" s="94" t="s">
        <v>135</v>
      </c>
      <c r="AL241" s="91"/>
      <c r="AN241" s="91"/>
    </row>
    <row r="242" spans="1:40" customFormat="1" ht="15" x14ac:dyDescent="0.25">
      <c r="A242" s="102"/>
      <c r="B242" s="93"/>
      <c r="C242" s="208" t="s">
        <v>136</v>
      </c>
      <c r="D242" s="208"/>
      <c r="E242" s="208"/>
      <c r="F242" s="96" t="s">
        <v>137</v>
      </c>
      <c r="G242" s="99">
        <v>0.15</v>
      </c>
      <c r="H242" s="99">
        <v>1.38</v>
      </c>
      <c r="I242" s="117">
        <v>1.4490000000000001</v>
      </c>
      <c r="J242" s="104"/>
      <c r="K242" s="97"/>
      <c r="L242" s="104"/>
      <c r="M242" s="97"/>
      <c r="N242" s="105"/>
      <c r="AF242" s="83"/>
      <c r="AG242" s="91"/>
      <c r="AJ242" s="94" t="s">
        <v>136</v>
      </c>
      <c r="AL242" s="91"/>
      <c r="AN242" s="91"/>
    </row>
    <row r="243" spans="1:40" customFormat="1" ht="15" x14ac:dyDescent="0.25">
      <c r="A243" s="102"/>
      <c r="B243" s="93"/>
      <c r="C243" s="208" t="s">
        <v>138</v>
      </c>
      <c r="D243" s="208"/>
      <c r="E243" s="208"/>
      <c r="F243" s="96" t="s">
        <v>137</v>
      </c>
      <c r="G243" s="99">
        <v>0.08</v>
      </c>
      <c r="H243" s="99">
        <v>1.38</v>
      </c>
      <c r="I243" s="103">
        <v>0.77280000000000004</v>
      </c>
      <c r="J243" s="104"/>
      <c r="K243" s="97"/>
      <c r="L243" s="104"/>
      <c r="M243" s="97"/>
      <c r="N243" s="105"/>
      <c r="AF243" s="83"/>
      <c r="AG243" s="91"/>
      <c r="AJ243" s="94" t="s">
        <v>138</v>
      </c>
      <c r="AL243" s="91"/>
      <c r="AN243" s="91"/>
    </row>
    <row r="244" spans="1:40" customFormat="1" ht="15" x14ac:dyDescent="0.25">
      <c r="A244" s="95"/>
      <c r="B244" s="93"/>
      <c r="C244" s="218" t="s">
        <v>139</v>
      </c>
      <c r="D244" s="218"/>
      <c r="E244" s="218"/>
      <c r="F244" s="106"/>
      <c r="G244" s="107"/>
      <c r="H244" s="107"/>
      <c r="I244" s="107"/>
      <c r="J244" s="108">
        <v>7.66</v>
      </c>
      <c r="K244" s="107"/>
      <c r="L244" s="108">
        <v>74</v>
      </c>
      <c r="M244" s="107"/>
      <c r="N244" s="110">
        <v>1425.33</v>
      </c>
      <c r="AF244" s="83"/>
      <c r="AG244" s="91"/>
      <c r="AK244" s="94" t="s">
        <v>139</v>
      </c>
      <c r="AL244" s="91"/>
      <c r="AN244" s="91"/>
    </row>
    <row r="245" spans="1:40" customFormat="1" ht="15" x14ac:dyDescent="0.25">
      <c r="A245" s="102"/>
      <c r="B245" s="93"/>
      <c r="C245" s="208" t="s">
        <v>140</v>
      </c>
      <c r="D245" s="208"/>
      <c r="E245" s="208"/>
      <c r="F245" s="96"/>
      <c r="G245" s="97"/>
      <c r="H245" s="97"/>
      <c r="I245" s="97"/>
      <c r="J245" s="104"/>
      <c r="K245" s="97"/>
      <c r="L245" s="98">
        <v>19.899999999999999</v>
      </c>
      <c r="M245" s="97"/>
      <c r="N245" s="120">
        <v>990.22</v>
      </c>
      <c r="AF245" s="83"/>
      <c r="AG245" s="91"/>
      <c r="AJ245" s="94" t="s">
        <v>140</v>
      </c>
      <c r="AL245" s="91"/>
      <c r="AN245" s="91"/>
    </row>
    <row r="246" spans="1:40" customFormat="1" ht="15" x14ac:dyDescent="0.25">
      <c r="A246" s="102"/>
      <c r="B246" s="93" t="s">
        <v>141</v>
      </c>
      <c r="C246" s="208" t="s">
        <v>142</v>
      </c>
      <c r="D246" s="208"/>
      <c r="E246" s="208"/>
      <c r="F246" s="96" t="s">
        <v>143</v>
      </c>
      <c r="G246" s="111">
        <v>103</v>
      </c>
      <c r="H246" s="97"/>
      <c r="I246" s="111">
        <v>103</v>
      </c>
      <c r="J246" s="104"/>
      <c r="K246" s="97"/>
      <c r="L246" s="98">
        <v>20.5</v>
      </c>
      <c r="M246" s="97"/>
      <c r="N246" s="100">
        <v>1019.93</v>
      </c>
      <c r="AF246" s="83"/>
      <c r="AG246" s="91"/>
      <c r="AJ246" s="94" t="s">
        <v>142</v>
      </c>
      <c r="AL246" s="91"/>
      <c r="AN246" s="91"/>
    </row>
    <row r="247" spans="1:40" customFormat="1" ht="15" x14ac:dyDescent="0.25">
      <c r="A247" s="102"/>
      <c r="B247" s="93" t="s">
        <v>144</v>
      </c>
      <c r="C247" s="208" t="s">
        <v>145</v>
      </c>
      <c r="D247" s="208"/>
      <c r="E247" s="208"/>
      <c r="F247" s="96" t="s">
        <v>143</v>
      </c>
      <c r="G247" s="111">
        <v>60</v>
      </c>
      <c r="H247" s="97"/>
      <c r="I247" s="111">
        <v>60</v>
      </c>
      <c r="J247" s="104"/>
      <c r="K247" s="97"/>
      <c r="L247" s="98">
        <v>11.94</v>
      </c>
      <c r="M247" s="97"/>
      <c r="N247" s="120">
        <v>594.13</v>
      </c>
      <c r="AF247" s="83"/>
      <c r="AG247" s="91"/>
      <c r="AJ247" s="94" t="s">
        <v>145</v>
      </c>
      <c r="AL247" s="91"/>
      <c r="AN247" s="91"/>
    </row>
    <row r="248" spans="1:40" customFormat="1" ht="15" x14ac:dyDescent="0.25">
      <c r="A248" s="112"/>
      <c r="B248" s="113"/>
      <c r="C248" s="210" t="s">
        <v>146</v>
      </c>
      <c r="D248" s="210"/>
      <c r="E248" s="210"/>
      <c r="F248" s="86"/>
      <c r="G248" s="87"/>
      <c r="H248" s="87"/>
      <c r="I248" s="87"/>
      <c r="J248" s="89"/>
      <c r="K248" s="87"/>
      <c r="L248" s="119">
        <v>106.44</v>
      </c>
      <c r="M248" s="107"/>
      <c r="N248" s="115">
        <v>3039.39</v>
      </c>
      <c r="AF248" s="83"/>
      <c r="AG248" s="91"/>
      <c r="AL248" s="91" t="s">
        <v>146</v>
      </c>
      <c r="AN248" s="91"/>
    </row>
    <row r="249" spans="1:40" customFormat="1" ht="23.25" x14ac:dyDescent="0.25">
      <c r="A249" s="84" t="s">
        <v>224</v>
      </c>
      <c r="B249" s="85" t="s">
        <v>170</v>
      </c>
      <c r="C249" s="210" t="s">
        <v>171</v>
      </c>
      <c r="D249" s="210"/>
      <c r="E249" s="210"/>
      <c r="F249" s="86" t="s">
        <v>172</v>
      </c>
      <c r="G249" s="87"/>
      <c r="H249" s="87"/>
      <c r="I249" s="88">
        <v>13</v>
      </c>
      <c r="J249" s="89"/>
      <c r="K249" s="87"/>
      <c r="L249" s="89"/>
      <c r="M249" s="87"/>
      <c r="N249" s="90"/>
      <c r="AF249" s="83"/>
      <c r="AG249" s="91" t="s">
        <v>171</v>
      </c>
      <c r="AL249" s="91"/>
      <c r="AN249" s="91"/>
    </row>
    <row r="250" spans="1:40" customFormat="1" ht="34.5" x14ac:dyDescent="0.25">
      <c r="A250" s="92"/>
      <c r="B250" s="93" t="s">
        <v>126</v>
      </c>
      <c r="C250" s="203" t="s">
        <v>127</v>
      </c>
      <c r="D250" s="203"/>
      <c r="E250" s="203"/>
      <c r="F250" s="203"/>
      <c r="G250" s="203"/>
      <c r="H250" s="203"/>
      <c r="I250" s="203"/>
      <c r="J250" s="203"/>
      <c r="K250" s="203"/>
      <c r="L250" s="203"/>
      <c r="M250" s="203"/>
      <c r="N250" s="211"/>
      <c r="AF250" s="83"/>
      <c r="AG250" s="91"/>
      <c r="AH250" s="94" t="s">
        <v>127</v>
      </c>
      <c r="AL250" s="91"/>
      <c r="AN250" s="91"/>
    </row>
    <row r="251" spans="1:40" customFormat="1" ht="22.5" x14ac:dyDescent="0.25">
      <c r="A251" s="92"/>
      <c r="B251" s="93" t="s">
        <v>128</v>
      </c>
      <c r="C251" s="203" t="s">
        <v>129</v>
      </c>
      <c r="D251" s="203"/>
      <c r="E251" s="203"/>
      <c r="F251" s="203"/>
      <c r="G251" s="203"/>
      <c r="H251" s="203"/>
      <c r="I251" s="203"/>
      <c r="J251" s="203"/>
      <c r="K251" s="203"/>
      <c r="L251" s="203"/>
      <c r="M251" s="203"/>
      <c r="N251" s="211"/>
      <c r="AF251" s="83"/>
      <c r="AG251" s="91"/>
      <c r="AH251" s="94" t="s">
        <v>129</v>
      </c>
      <c r="AL251" s="91"/>
      <c r="AN251" s="91"/>
    </row>
    <row r="252" spans="1:40" customFormat="1" ht="15" x14ac:dyDescent="0.25">
      <c r="A252" s="95"/>
      <c r="B252" s="93" t="s">
        <v>130</v>
      </c>
      <c r="C252" s="208" t="s">
        <v>131</v>
      </c>
      <c r="D252" s="208"/>
      <c r="E252" s="208"/>
      <c r="F252" s="96"/>
      <c r="G252" s="97"/>
      <c r="H252" s="97"/>
      <c r="I252" s="97"/>
      <c r="J252" s="98">
        <v>5.39</v>
      </c>
      <c r="K252" s="99">
        <v>1.38</v>
      </c>
      <c r="L252" s="98">
        <v>96.7</v>
      </c>
      <c r="M252" s="99">
        <v>49.76</v>
      </c>
      <c r="N252" s="100">
        <v>4811.79</v>
      </c>
      <c r="AF252" s="83"/>
      <c r="AG252" s="91"/>
      <c r="AI252" s="94" t="s">
        <v>131</v>
      </c>
      <c r="AL252" s="91"/>
      <c r="AN252" s="91"/>
    </row>
    <row r="253" spans="1:40" customFormat="1" ht="15" x14ac:dyDescent="0.25">
      <c r="A253" s="95"/>
      <c r="B253" s="93" t="s">
        <v>132</v>
      </c>
      <c r="C253" s="208" t="s">
        <v>133</v>
      </c>
      <c r="D253" s="208"/>
      <c r="E253" s="208"/>
      <c r="F253" s="96"/>
      <c r="G253" s="97"/>
      <c r="H253" s="97"/>
      <c r="I253" s="97"/>
      <c r="J253" s="98">
        <v>1.97</v>
      </c>
      <c r="K253" s="99">
        <v>1.38</v>
      </c>
      <c r="L253" s="98">
        <v>35.340000000000003</v>
      </c>
      <c r="M253" s="99">
        <v>13.37</v>
      </c>
      <c r="N253" s="120">
        <v>472.5</v>
      </c>
      <c r="AF253" s="83"/>
      <c r="AG253" s="91"/>
      <c r="AI253" s="94" t="s">
        <v>133</v>
      </c>
      <c r="AL253" s="91"/>
      <c r="AN253" s="91"/>
    </row>
    <row r="254" spans="1:40" customFormat="1" ht="15" x14ac:dyDescent="0.25">
      <c r="A254" s="95"/>
      <c r="B254" s="93" t="s">
        <v>134</v>
      </c>
      <c r="C254" s="208" t="s">
        <v>135</v>
      </c>
      <c r="D254" s="208"/>
      <c r="E254" s="208"/>
      <c r="F254" s="96"/>
      <c r="G254" s="97"/>
      <c r="H254" s="97"/>
      <c r="I254" s="97"/>
      <c r="J254" s="98">
        <v>0.35</v>
      </c>
      <c r="K254" s="99">
        <v>1.38</v>
      </c>
      <c r="L254" s="98">
        <v>6.28</v>
      </c>
      <c r="M254" s="99">
        <v>49.76</v>
      </c>
      <c r="N254" s="120">
        <v>312.49</v>
      </c>
      <c r="AF254" s="83"/>
      <c r="AG254" s="91"/>
      <c r="AI254" s="94" t="s">
        <v>135</v>
      </c>
      <c r="AL254" s="91"/>
      <c r="AN254" s="91"/>
    </row>
    <row r="255" spans="1:40" customFormat="1" ht="15" x14ac:dyDescent="0.25">
      <c r="A255" s="102"/>
      <c r="B255" s="93"/>
      <c r="C255" s="208" t="s">
        <v>136</v>
      </c>
      <c r="D255" s="208"/>
      <c r="E255" s="208"/>
      <c r="F255" s="96" t="s">
        <v>137</v>
      </c>
      <c r="G255" s="99">
        <v>0.66</v>
      </c>
      <c r="H255" s="99">
        <v>1.38</v>
      </c>
      <c r="I255" s="103">
        <v>11.840400000000001</v>
      </c>
      <c r="J255" s="104"/>
      <c r="K255" s="97"/>
      <c r="L255" s="104"/>
      <c r="M255" s="97"/>
      <c r="N255" s="105"/>
      <c r="AF255" s="83"/>
      <c r="AG255" s="91"/>
      <c r="AJ255" s="94" t="s">
        <v>136</v>
      </c>
      <c r="AL255" s="91"/>
      <c r="AN255" s="91"/>
    </row>
    <row r="256" spans="1:40" customFormat="1" ht="15" x14ac:dyDescent="0.25">
      <c r="A256" s="102"/>
      <c r="B256" s="93"/>
      <c r="C256" s="208" t="s">
        <v>138</v>
      </c>
      <c r="D256" s="208"/>
      <c r="E256" s="208"/>
      <c r="F256" s="96" t="s">
        <v>137</v>
      </c>
      <c r="G256" s="99">
        <v>0.03</v>
      </c>
      <c r="H256" s="99">
        <v>1.38</v>
      </c>
      <c r="I256" s="103">
        <v>0.53820000000000001</v>
      </c>
      <c r="J256" s="104"/>
      <c r="K256" s="97"/>
      <c r="L256" s="104"/>
      <c r="M256" s="97"/>
      <c r="N256" s="105"/>
      <c r="AF256" s="83"/>
      <c r="AG256" s="91"/>
      <c r="AJ256" s="94" t="s">
        <v>138</v>
      </c>
      <c r="AL256" s="91"/>
      <c r="AN256" s="91"/>
    </row>
    <row r="257" spans="1:40" customFormat="1" ht="15" x14ac:dyDescent="0.25">
      <c r="A257" s="95"/>
      <c r="B257" s="93"/>
      <c r="C257" s="218" t="s">
        <v>139</v>
      </c>
      <c r="D257" s="218"/>
      <c r="E257" s="218"/>
      <c r="F257" s="106"/>
      <c r="G257" s="107"/>
      <c r="H257" s="107"/>
      <c r="I257" s="107"/>
      <c r="J257" s="108">
        <v>7.36</v>
      </c>
      <c r="K257" s="107"/>
      <c r="L257" s="108">
        <v>132.04</v>
      </c>
      <c r="M257" s="107"/>
      <c r="N257" s="110">
        <v>5284.29</v>
      </c>
      <c r="AF257" s="83"/>
      <c r="AG257" s="91"/>
      <c r="AK257" s="94" t="s">
        <v>139</v>
      </c>
      <c r="AL257" s="91"/>
      <c r="AN257" s="91"/>
    </row>
    <row r="258" spans="1:40" customFormat="1" ht="15" x14ac:dyDescent="0.25">
      <c r="A258" s="102"/>
      <c r="B258" s="93"/>
      <c r="C258" s="208" t="s">
        <v>140</v>
      </c>
      <c r="D258" s="208"/>
      <c r="E258" s="208"/>
      <c r="F258" s="96"/>
      <c r="G258" s="97"/>
      <c r="H258" s="97"/>
      <c r="I258" s="97"/>
      <c r="J258" s="104"/>
      <c r="K258" s="97"/>
      <c r="L258" s="98">
        <v>102.98</v>
      </c>
      <c r="M258" s="97"/>
      <c r="N258" s="100">
        <v>5124.28</v>
      </c>
      <c r="AF258" s="83"/>
      <c r="AG258" s="91"/>
      <c r="AJ258" s="94" t="s">
        <v>140</v>
      </c>
      <c r="AL258" s="91"/>
      <c r="AN258" s="91"/>
    </row>
    <row r="259" spans="1:40" customFormat="1" ht="15" x14ac:dyDescent="0.25">
      <c r="A259" s="102"/>
      <c r="B259" s="93" t="s">
        <v>141</v>
      </c>
      <c r="C259" s="208" t="s">
        <v>142</v>
      </c>
      <c r="D259" s="208"/>
      <c r="E259" s="208"/>
      <c r="F259" s="96" t="s">
        <v>143</v>
      </c>
      <c r="G259" s="111">
        <v>103</v>
      </c>
      <c r="H259" s="97"/>
      <c r="I259" s="111">
        <v>103</v>
      </c>
      <c r="J259" s="104"/>
      <c r="K259" s="97"/>
      <c r="L259" s="98">
        <v>106.07</v>
      </c>
      <c r="M259" s="97"/>
      <c r="N259" s="100">
        <v>5278.01</v>
      </c>
      <c r="AF259" s="83"/>
      <c r="AG259" s="91"/>
      <c r="AJ259" s="94" t="s">
        <v>142</v>
      </c>
      <c r="AL259" s="91"/>
      <c r="AN259" s="91"/>
    </row>
    <row r="260" spans="1:40" customFormat="1" ht="15" x14ac:dyDescent="0.25">
      <c r="A260" s="102"/>
      <c r="B260" s="93" t="s">
        <v>144</v>
      </c>
      <c r="C260" s="208" t="s">
        <v>145</v>
      </c>
      <c r="D260" s="208"/>
      <c r="E260" s="208"/>
      <c r="F260" s="96" t="s">
        <v>143</v>
      </c>
      <c r="G260" s="111">
        <v>60</v>
      </c>
      <c r="H260" s="97"/>
      <c r="I260" s="111">
        <v>60</v>
      </c>
      <c r="J260" s="104"/>
      <c r="K260" s="97"/>
      <c r="L260" s="98">
        <v>61.79</v>
      </c>
      <c r="M260" s="97"/>
      <c r="N260" s="100">
        <v>3074.57</v>
      </c>
      <c r="AF260" s="83"/>
      <c r="AG260" s="91"/>
      <c r="AJ260" s="94" t="s">
        <v>145</v>
      </c>
      <c r="AL260" s="91"/>
      <c r="AN260" s="91"/>
    </row>
    <row r="261" spans="1:40" customFormat="1" ht="15" x14ac:dyDescent="0.25">
      <c r="A261" s="112"/>
      <c r="B261" s="113"/>
      <c r="C261" s="210" t="s">
        <v>146</v>
      </c>
      <c r="D261" s="210"/>
      <c r="E261" s="210"/>
      <c r="F261" s="86"/>
      <c r="G261" s="87"/>
      <c r="H261" s="87"/>
      <c r="I261" s="87"/>
      <c r="J261" s="89"/>
      <c r="K261" s="87"/>
      <c r="L261" s="119">
        <v>299.89999999999998</v>
      </c>
      <c r="M261" s="107"/>
      <c r="N261" s="115">
        <v>13636.87</v>
      </c>
      <c r="AF261" s="83"/>
      <c r="AG261" s="91"/>
      <c r="AL261" s="91" t="s">
        <v>146</v>
      </c>
      <c r="AN261" s="91"/>
    </row>
    <row r="262" spans="1:40" customFormat="1" ht="23.25" x14ac:dyDescent="0.25">
      <c r="A262" s="84" t="s">
        <v>227</v>
      </c>
      <c r="B262" s="85" t="s">
        <v>174</v>
      </c>
      <c r="C262" s="210" t="s">
        <v>175</v>
      </c>
      <c r="D262" s="210"/>
      <c r="E262" s="210"/>
      <c r="F262" s="86" t="s">
        <v>172</v>
      </c>
      <c r="G262" s="87"/>
      <c r="H262" s="87"/>
      <c r="I262" s="88">
        <v>1</v>
      </c>
      <c r="J262" s="89"/>
      <c r="K262" s="87"/>
      <c r="L262" s="89"/>
      <c r="M262" s="87"/>
      <c r="N262" s="90"/>
      <c r="AF262" s="83"/>
      <c r="AG262" s="91" t="s">
        <v>175</v>
      </c>
      <c r="AL262" s="91"/>
      <c r="AN262" s="91"/>
    </row>
    <row r="263" spans="1:40" customFormat="1" ht="34.5" x14ac:dyDescent="0.25">
      <c r="A263" s="92"/>
      <c r="B263" s="93" t="s">
        <v>126</v>
      </c>
      <c r="C263" s="203" t="s">
        <v>127</v>
      </c>
      <c r="D263" s="203"/>
      <c r="E263" s="203"/>
      <c r="F263" s="203"/>
      <c r="G263" s="203"/>
      <c r="H263" s="203"/>
      <c r="I263" s="203"/>
      <c r="J263" s="203"/>
      <c r="K263" s="203"/>
      <c r="L263" s="203"/>
      <c r="M263" s="203"/>
      <c r="N263" s="211"/>
      <c r="AF263" s="83"/>
      <c r="AG263" s="91"/>
      <c r="AH263" s="94" t="s">
        <v>127</v>
      </c>
      <c r="AL263" s="91"/>
      <c r="AN263" s="91"/>
    </row>
    <row r="264" spans="1:40" customFormat="1" ht="22.5" x14ac:dyDescent="0.25">
      <c r="A264" s="92"/>
      <c r="B264" s="93" t="s">
        <v>128</v>
      </c>
      <c r="C264" s="203" t="s">
        <v>129</v>
      </c>
      <c r="D264" s="203"/>
      <c r="E264" s="203"/>
      <c r="F264" s="203"/>
      <c r="G264" s="203"/>
      <c r="H264" s="203"/>
      <c r="I264" s="203"/>
      <c r="J264" s="203"/>
      <c r="K264" s="203"/>
      <c r="L264" s="203"/>
      <c r="M264" s="203"/>
      <c r="N264" s="211"/>
      <c r="AF264" s="83"/>
      <c r="AG264" s="91"/>
      <c r="AH264" s="94" t="s">
        <v>129</v>
      </c>
      <c r="AL264" s="91"/>
      <c r="AN264" s="91"/>
    </row>
    <row r="265" spans="1:40" customFormat="1" ht="15" x14ac:dyDescent="0.25">
      <c r="A265" s="95"/>
      <c r="B265" s="93" t="s">
        <v>130</v>
      </c>
      <c r="C265" s="208" t="s">
        <v>131</v>
      </c>
      <c r="D265" s="208"/>
      <c r="E265" s="208"/>
      <c r="F265" s="96"/>
      <c r="G265" s="97"/>
      <c r="H265" s="97"/>
      <c r="I265" s="97"/>
      <c r="J265" s="98">
        <v>8.42</v>
      </c>
      <c r="K265" s="99">
        <v>1.38</v>
      </c>
      <c r="L265" s="98">
        <v>11.62</v>
      </c>
      <c r="M265" s="99">
        <v>49.76</v>
      </c>
      <c r="N265" s="120">
        <v>578.21</v>
      </c>
      <c r="AF265" s="83"/>
      <c r="AG265" s="91"/>
      <c r="AI265" s="94" t="s">
        <v>131</v>
      </c>
      <c r="AL265" s="91"/>
      <c r="AN265" s="91"/>
    </row>
    <row r="266" spans="1:40" customFormat="1" ht="15" x14ac:dyDescent="0.25">
      <c r="A266" s="95"/>
      <c r="B266" s="93" t="s">
        <v>132</v>
      </c>
      <c r="C266" s="208" t="s">
        <v>133</v>
      </c>
      <c r="D266" s="208"/>
      <c r="E266" s="208"/>
      <c r="F266" s="96"/>
      <c r="G266" s="97"/>
      <c r="H266" s="97"/>
      <c r="I266" s="97"/>
      <c r="J266" s="98">
        <v>3.29</v>
      </c>
      <c r="K266" s="99">
        <v>1.38</v>
      </c>
      <c r="L266" s="98">
        <v>4.54</v>
      </c>
      <c r="M266" s="99">
        <v>13.37</v>
      </c>
      <c r="N266" s="120">
        <v>60.7</v>
      </c>
      <c r="AF266" s="83"/>
      <c r="AG266" s="91"/>
      <c r="AI266" s="94" t="s">
        <v>133</v>
      </c>
      <c r="AL266" s="91"/>
      <c r="AN266" s="91"/>
    </row>
    <row r="267" spans="1:40" customFormat="1" ht="15" x14ac:dyDescent="0.25">
      <c r="A267" s="95"/>
      <c r="B267" s="93" t="s">
        <v>134</v>
      </c>
      <c r="C267" s="208" t="s">
        <v>135</v>
      </c>
      <c r="D267" s="208"/>
      <c r="E267" s="208"/>
      <c r="F267" s="96"/>
      <c r="G267" s="97"/>
      <c r="H267" s="97"/>
      <c r="I267" s="97"/>
      <c r="J267" s="98">
        <v>0.57999999999999996</v>
      </c>
      <c r="K267" s="99">
        <v>1.38</v>
      </c>
      <c r="L267" s="98">
        <v>0.8</v>
      </c>
      <c r="M267" s="99">
        <v>49.76</v>
      </c>
      <c r="N267" s="120">
        <v>39.81</v>
      </c>
      <c r="AF267" s="83"/>
      <c r="AG267" s="91"/>
      <c r="AI267" s="94" t="s">
        <v>135</v>
      </c>
      <c r="AL267" s="91"/>
      <c r="AN267" s="91"/>
    </row>
    <row r="268" spans="1:40" customFormat="1" ht="15" x14ac:dyDescent="0.25">
      <c r="A268" s="102"/>
      <c r="B268" s="93"/>
      <c r="C268" s="208" t="s">
        <v>136</v>
      </c>
      <c r="D268" s="208"/>
      <c r="E268" s="208"/>
      <c r="F268" s="96" t="s">
        <v>137</v>
      </c>
      <c r="G268" s="99">
        <v>1.03</v>
      </c>
      <c r="H268" s="99">
        <v>1.38</v>
      </c>
      <c r="I268" s="103">
        <v>1.4214</v>
      </c>
      <c r="J268" s="104"/>
      <c r="K268" s="97"/>
      <c r="L268" s="104"/>
      <c r="M268" s="97"/>
      <c r="N268" s="105"/>
      <c r="AF268" s="83"/>
      <c r="AG268" s="91"/>
      <c r="AJ268" s="94" t="s">
        <v>136</v>
      </c>
      <c r="AL268" s="91"/>
      <c r="AN268" s="91"/>
    </row>
    <row r="269" spans="1:40" customFormat="1" ht="15" x14ac:dyDescent="0.25">
      <c r="A269" s="102"/>
      <c r="B269" s="93"/>
      <c r="C269" s="208" t="s">
        <v>138</v>
      </c>
      <c r="D269" s="208"/>
      <c r="E269" s="208"/>
      <c r="F269" s="96" t="s">
        <v>137</v>
      </c>
      <c r="G269" s="99">
        <v>0.05</v>
      </c>
      <c r="H269" s="99">
        <v>1.38</v>
      </c>
      <c r="I269" s="117">
        <v>6.9000000000000006E-2</v>
      </c>
      <c r="J269" s="104"/>
      <c r="K269" s="97"/>
      <c r="L269" s="104"/>
      <c r="M269" s="97"/>
      <c r="N269" s="105"/>
      <c r="AF269" s="83"/>
      <c r="AG269" s="91"/>
      <c r="AJ269" s="94" t="s">
        <v>138</v>
      </c>
      <c r="AL269" s="91"/>
      <c r="AN269" s="91"/>
    </row>
    <row r="270" spans="1:40" customFormat="1" ht="15" x14ac:dyDescent="0.25">
      <c r="A270" s="95"/>
      <c r="B270" s="93"/>
      <c r="C270" s="218" t="s">
        <v>139</v>
      </c>
      <c r="D270" s="218"/>
      <c r="E270" s="218"/>
      <c r="F270" s="106"/>
      <c r="G270" s="107"/>
      <c r="H270" s="107"/>
      <c r="I270" s="107"/>
      <c r="J270" s="108">
        <v>11.71</v>
      </c>
      <c r="K270" s="107"/>
      <c r="L270" s="108">
        <v>16.16</v>
      </c>
      <c r="M270" s="107"/>
      <c r="N270" s="137">
        <v>638.91</v>
      </c>
      <c r="AF270" s="83"/>
      <c r="AG270" s="91"/>
      <c r="AK270" s="94" t="s">
        <v>139</v>
      </c>
      <c r="AL270" s="91"/>
      <c r="AN270" s="91"/>
    </row>
    <row r="271" spans="1:40" customFormat="1" ht="15" x14ac:dyDescent="0.25">
      <c r="A271" s="102"/>
      <c r="B271" s="93"/>
      <c r="C271" s="208" t="s">
        <v>140</v>
      </c>
      <c r="D271" s="208"/>
      <c r="E271" s="208"/>
      <c r="F271" s="96"/>
      <c r="G271" s="97"/>
      <c r="H271" s="97"/>
      <c r="I271" s="97"/>
      <c r="J271" s="104"/>
      <c r="K271" s="97"/>
      <c r="L271" s="98">
        <v>12.42</v>
      </c>
      <c r="M271" s="97"/>
      <c r="N271" s="120">
        <v>618.02</v>
      </c>
      <c r="AF271" s="83"/>
      <c r="AG271" s="91"/>
      <c r="AJ271" s="94" t="s">
        <v>140</v>
      </c>
      <c r="AL271" s="91"/>
      <c r="AN271" s="91"/>
    </row>
    <row r="272" spans="1:40" customFormat="1" ht="15" x14ac:dyDescent="0.25">
      <c r="A272" s="102"/>
      <c r="B272" s="93" t="s">
        <v>141</v>
      </c>
      <c r="C272" s="208" t="s">
        <v>142</v>
      </c>
      <c r="D272" s="208"/>
      <c r="E272" s="208"/>
      <c r="F272" s="96" t="s">
        <v>143</v>
      </c>
      <c r="G272" s="111">
        <v>103</v>
      </c>
      <c r="H272" s="97"/>
      <c r="I272" s="111">
        <v>103</v>
      </c>
      <c r="J272" s="104"/>
      <c r="K272" s="97"/>
      <c r="L272" s="98">
        <v>12.79</v>
      </c>
      <c r="M272" s="97"/>
      <c r="N272" s="120">
        <v>636.55999999999995</v>
      </c>
      <c r="AF272" s="83"/>
      <c r="AG272" s="91"/>
      <c r="AJ272" s="94" t="s">
        <v>142</v>
      </c>
      <c r="AL272" s="91"/>
      <c r="AN272" s="91"/>
    </row>
    <row r="273" spans="1:40" customFormat="1" ht="15" x14ac:dyDescent="0.25">
      <c r="A273" s="102"/>
      <c r="B273" s="93" t="s">
        <v>144</v>
      </c>
      <c r="C273" s="208" t="s">
        <v>145</v>
      </c>
      <c r="D273" s="208"/>
      <c r="E273" s="208"/>
      <c r="F273" s="96" t="s">
        <v>143</v>
      </c>
      <c r="G273" s="111">
        <v>60</v>
      </c>
      <c r="H273" s="97"/>
      <c r="I273" s="111">
        <v>60</v>
      </c>
      <c r="J273" s="104"/>
      <c r="K273" s="97"/>
      <c r="L273" s="98">
        <v>7.45</v>
      </c>
      <c r="M273" s="97"/>
      <c r="N273" s="120">
        <v>370.81</v>
      </c>
      <c r="AF273" s="83"/>
      <c r="AG273" s="91"/>
      <c r="AJ273" s="94" t="s">
        <v>145</v>
      </c>
      <c r="AL273" s="91"/>
      <c r="AN273" s="91"/>
    </row>
    <row r="274" spans="1:40" customFormat="1" ht="15" x14ac:dyDescent="0.25">
      <c r="A274" s="112"/>
      <c r="B274" s="113"/>
      <c r="C274" s="210" t="s">
        <v>146</v>
      </c>
      <c r="D274" s="210"/>
      <c r="E274" s="210"/>
      <c r="F274" s="86"/>
      <c r="G274" s="87"/>
      <c r="H274" s="87"/>
      <c r="I274" s="87"/>
      <c r="J274" s="89"/>
      <c r="K274" s="87"/>
      <c r="L274" s="119">
        <v>36.4</v>
      </c>
      <c r="M274" s="107"/>
      <c r="N274" s="115">
        <v>1646.28</v>
      </c>
      <c r="AF274" s="83"/>
      <c r="AG274" s="91"/>
      <c r="AL274" s="91" t="s">
        <v>146</v>
      </c>
      <c r="AN274" s="91"/>
    </row>
    <row r="275" spans="1:40" customFormat="1" ht="34.5" x14ac:dyDescent="0.25">
      <c r="A275" s="84" t="s">
        <v>230</v>
      </c>
      <c r="B275" s="85" t="s">
        <v>177</v>
      </c>
      <c r="C275" s="210" t="s">
        <v>178</v>
      </c>
      <c r="D275" s="210"/>
      <c r="E275" s="210"/>
      <c r="F275" s="86" t="s">
        <v>71</v>
      </c>
      <c r="G275" s="87"/>
      <c r="H275" s="87"/>
      <c r="I275" s="88">
        <v>20</v>
      </c>
      <c r="J275" s="89"/>
      <c r="K275" s="87"/>
      <c r="L275" s="89"/>
      <c r="M275" s="87"/>
      <c r="N275" s="90"/>
      <c r="AF275" s="83"/>
      <c r="AG275" s="91" t="s">
        <v>178</v>
      </c>
      <c r="AL275" s="91"/>
      <c r="AN275" s="91"/>
    </row>
    <row r="276" spans="1:40" customFormat="1" ht="34.5" x14ac:dyDescent="0.25">
      <c r="A276" s="92"/>
      <c r="B276" s="93" t="s">
        <v>126</v>
      </c>
      <c r="C276" s="203" t="s">
        <v>127</v>
      </c>
      <c r="D276" s="203"/>
      <c r="E276" s="203"/>
      <c r="F276" s="203"/>
      <c r="G276" s="203"/>
      <c r="H276" s="203"/>
      <c r="I276" s="203"/>
      <c r="J276" s="203"/>
      <c r="K276" s="203"/>
      <c r="L276" s="203"/>
      <c r="M276" s="203"/>
      <c r="N276" s="211"/>
      <c r="AF276" s="83"/>
      <c r="AG276" s="91"/>
      <c r="AH276" s="94" t="s">
        <v>127</v>
      </c>
      <c r="AL276" s="91"/>
      <c r="AN276" s="91"/>
    </row>
    <row r="277" spans="1:40" customFormat="1" ht="22.5" x14ac:dyDescent="0.25">
      <c r="A277" s="92"/>
      <c r="B277" s="93" t="s">
        <v>128</v>
      </c>
      <c r="C277" s="203" t="s">
        <v>129</v>
      </c>
      <c r="D277" s="203"/>
      <c r="E277" s="203"/>
      <c r="F277" s="203"/>
      <c r="G277" s="203"/>
      <c r="H277" s="203"/>
      <c r="I277" s="203"/>
      <c r="J277" s="203"/>
      <c r="K277" s="203"/>
      <c r="L277" s="203"/>
      <c r="M277" s="203"/>
      <c r="N277" s="211"/>
      <c r="AF277" s="83"/>
      <c r="AG277" s="91"/>
      <c r="AH277" s="94" t="s">
        <v>129</v>
      </c>
      <c r="AL277" s="91"/>
      <c r="AN277" s="91"/>
    </row>
    <row r="278" spans="1:40" customFormat="1" ht="15" x14ac:dyDescent="0.25">
      <c r="A278" s="95"/>
      <c r="B278" s="93" t="s">
        <v>130</v>
      </c>
      <c r="C278" s="208" t="s">
        <v>131</v>
      </c>
      <c r="D278" s="208"/>
      <c r="E278" s="208"/>
      <c r="F278" s="96"/>
      <c r="G278" s="97"/>
      <c r="H278" s="97"/>
      <c r="I278" s="97"/>
      <c r="J278" s="98">
        <v>9.32</v>
      </c>
      <c r="K278" s="99">
        <v>1.38</v>
      </c>
      <c r="L278" s="98">
        <v>257.23</v>
      </c>
      <c r="M278" s="99">
        <v>49.76</v>
      </c>
      <c r="N278" s="100">
        <v>12799.76</v>
      </c>
      <c r="AF278" s="83"/>
      <c r="AG278" s="91"/>
      <c r="AI278" s="94" t="s">
        <v>131</v>
      </c>
      <c r="AL278" s="91"/>
      <c r="AN278" s="91"/>
    </row>
    <row r="279" spans="1:40" customFormat="1" ht="15" x14ac:dyDescent="0.25">
      <c r="A279" s="102"/>
      <c r="B279" s="93"/>
      <c r="C279" s="208" t="s">
        <v>136</v>
      </c>
      <c r="D279" s="208"/>
      <c r="E279" s="208"/>
      <c r="F279" s="96" t="s">
        <v>137</v>
      </c>
      <c r="G279" s="99">
        <v>0.84</v>
      </c>
      <c r="H279" s="99">
        <v>1.38</v>
      </c>
      <c r="I279" s="117">
        <v>23.184000000000001</v>
      </c>
      <c r="J279" s="104"/>
      <c r="K279" s="97"/>
      <c r="L279" s="104"/>
      <c r="M279" s="97"/>
      <c r="N279" s="105"/>
      <c r="AF279" s="83"/>
      <c r="AG279" s="91"/>
      <c r="AJ279" s="94" t="s">
        <v>136</v>
      </c>
      <c r="AL279" s="91"/>
      <c r="AN279" s="91"/>
    </row>
    <row r="280" spans="1:40" customFormat="1" ht="15" x14ac:dyDescent="0.25">
      <c r="A280" s="95"/>
      <c r="B280" s="93"/>
      <c r="C280" s="218" t="s">
        <v>139</v>
      </c>
      <c r="D280" s="218"/>
      <c r="E280" s="218"/>
      <c r="F280" s="106"/>
      <c r="G280" s="107"/>
      <c r="H280" s="107"/>
      <c r="I280" s="107"/>
      <c r="J280" s="108">
        <v>9.32</v>
      </c>
      <c r="K280" s="107"/>
      <c r="L280" s="108">
        <v>257.23</v>
      </c>
      <c r="M280" s="107"/>
      <c r="N280" s="110">
        <v>12799.76</v>
      </c>
      <c r="AF280" s="83"/>
      <c r="AG280" s="91"/>
      <c r="AK280" s="94" t="s">
        <v>139</v>
      </c>
      <c r="AL280" s="91"/>
      <c r="AN280" s="91"/>
    </row>
    <row r="281" spans="1:40" customFormat="1" ht="15" x14ac:dyDescent="0.25">
      <c r="A281" s="102"/>
      <c r="B281" s="93"/>
      <c r="C281" s="208" t="s">
        <v>140</v>
      </c>
      <c r="D281" s="208"/>
      <c r="E281" s="208"/>
      <c r="F281" s="96"/>
      <c r="G281" s="97"/>
      <c r="H281" s="97"/>
      <c r="I281" s="97"/>
      <c r="J281" s="104"/>
      <c r="K281" s="97"/>
      <c r="L281" s="98">
        <v>257.23</v>
      </c>
      <c r="M281" s="97"/>
      <c r="N281" s="100">
        <v>12799.76</v>
      </c>
      <c r="AF281" s="83"/>
      <c r="AG281" s="91"/>
      <c r="AJ281" s="94" t="s">
        <v>140</v>
      </c>
      <c r="AL281" s="91"/>
      <c r="AN281" s="91"/>
    </row>
    <row r="282" spans="1:40" customFormat="1" ht="15" x14ac:dyDescent="0.25">
      <c r="A282" s="102"/>
      <c r="B282" s="93" t="s">
        <v>179</v>
      </c>
      <c r="C282" s="208" t="s">
        <v>180</v>
      </c>
      <c r="D282" s="208"/>
      <c r="E282" s="208"/>
      <c r="F282" s="96" t="s">
        <v>143</v>
      </c>
      <c r="G282" s="111">
        <v>103</v>
      </c>
      <c r="H282" s="97"/>
      <c r="I282" s="111">
        <v>103</v>
      </c>
      <c r="J282" s="104"/>
      <c r="K282" s="97"/>
      <c r="L282" s="98">
        <v>264.95</v>
      </c>
      <c r="M282" s="97"/>
      <c r="N282" s="100">
        <v>13183.75</v>
      </c>
      <c r="AF282" s="83"/>
      <c r="AG282" s="91"/>
      <c r="AJ282" s="94" t="s">
        <v>180</v>
      </c>
      <c r="AL282" s="91"/>
      <c r="AN282" s="91"/>
    </row>
    <row r="283" spans="1:40" customFormat="1" ht="15" x14ac:dyDescent="0.25">
      <c r="A283" s="102"/>
      <c r="B283" s="93" t="s">
        <v>181</v>
      </c>
      <c r="C283" s="208" t="s">
        <v>182</v>
      </c>
      <c r="D283" s="208"/>
      <c r="E283" s="208"/>
      <c r="F283" s="96" t="s">
        <v>143</v>
      </c>
      <c r="G283" s="111">
        <v>72</v>
      </c>
      <c r="H283" s="97"/>
      <c r="I283" s="111">
        <v>72</v>
      </c>
      <c r="J283" s="104"/>
      <c r="K283" s="97"/>
      <c r="L283" s="98">
        <v>185.21</v>
      </c>
      <c r="M283" s="97"/>
      <c r="N283" s="100">
        <v>9215.83</v>
      </c>
      <c r="AF283" s="83"/>
      <c r="AG283" s="91"/>
      <c r="AJ283" s="94" t="s">
        <v>182</v>
      </c>
      <c r="AL283" s="91"/>
      <c r="AN283" s="91"/>
    </row>
    <row r="284" spans="1:40" customFormat="1" ht="15" x14ac:dyDescent="0.25">
      <c r="A284" s="112"/>
      <c r="B284" s="113"/>
      <c r="C284" s="210" t="s">
        <v>146</v>
      </c>
      <c r="D284" s="210"/>
      <c r="E284" s="210"/>
      <c r="F284" s="86"/>
      <c r="G284" s="87"/>
      <c r="H284" s="87"/>
      <c r="I284" s="87"/>
      <c r="J284" s="89"/>
      <c r="K284" s="87"/>
      <c r="L284" s="119">
        <v>707.39</v>
      </c>
      <c r="M284" s="107"/>
      <c r="N284" s="115">
        <v>35199.339999999997</v>
      </c>
      <c r="AF284" s="83"/>
      <c r="AG284" s="91"/>
      <c r="AL284" s="91" t="s">
        <v>146</v>
      </c>
      <c r="AN284" s="91"/>
    </row>
    <row r="285" spans="1:40" customFormat="1" ht="34.5" x14ac:dyDescent="0.25">
      <c r="A285" s="84" t="s">
        <v>235</v>
      </c>
      <c r="B285" s="85" t="s">
        <v>193</v>
      </c>
      <c r="C285" s="210" t="s">
        <v>185</v>
      </c>
      <c r="D285" s="210"/>
      <c r="E285" s="210"/>
      <c r="F285" s="86" t="s">
        <v>186</v>
      </c>
      <c r="G285" s="87"/>
      <c r="H285" s="87"/>
      <c r="I285" s="88">
        <v>3</v>
      </c>
      <c r="J285" s="119">
        <v>10.88</v>
      </c>
      <c r="K285" s="87"/>
      <c r="L285" s="119">
        <v>32.64</v>
      </c>
      <c r="M285" s="121">
        <v>8.3699999999999992</v>
      </c>
      <c r="N285" s="122">
        <v>273.2</v>
      </c>
      <c r="AF285" s="83"/>
      <c r="AG285" s="91" t="s">
        <v>185</v>
      </c>
      <c r="AL285" s="91"/>
      <c r="AN285" s="91"/>
    </row>
    <row r="286" spans="1:40" customFormat="1" ht="15" x14ac:dyDescent="0.25">
      <c r="A286" s="112"/>
      <c r="B286" s="113"/>
      <c r="C286" s="208" t="s">
        <v>187</v>
      </c>
      <c r="D286" s="208"/>
      <c r="E286" s="208"/>
      <c r="F286" s="208"/>
      <c r="G286" s="208"/>
      <c r="H286" s="208"/>
      <c r="I286" s="208"/>
      <c r="J286" s="208"/>
      <c r="K286" s="208"/>
      <c r="L286" s="208"/>
      <c r="M286" s="208"/>
      <c r="N286" s="209"/>
      <c r="AF286" s="83"/>
      <c r="AG286" s="91"/>
      <c r="AL286" s="91"/>
      <c r="AM286" s="94" t="s">
        <v>187</v>
      </c>
      <c r="AN286" s="91"/>
    </row>
    <row r="287" spans="1:40" customFormat="1" ht="15" x14ac:dyDescent="0.25">
      <c r="A287" s="112"/>
      <c r="B287" s="113"/>
      <c r="C287" s="210" t="s">
        <v>146</v>
      </c>
      <c r="D287" s="210"/>
      <c r="E287" s="210"/>
      <c r="F287" s="86"/>
      <c r="G287" s="87"/>
      <c r="H287" s="87"/>
      <c r="I287" s="87"/>
      <c r="J287" s="89"/>
      <c r="K287" s="87"/>
      <c r="L287" s="119">
        <v>32.64</v>
      </c>
      <c r="M287" s="107"/>
      <c r="N287" s="122">
        <v>273.2</v>
      </c>
      <c r="AF287" s="83"/>
      <c r="AG287" s="91"/>
      <c r="AL287" s="91" t="s">
        <v>146</v>
      </c>
      <c r="AN287" s="91"/>
    </row>
    <row r="288" spans="1:40" customFormat="1" ht="34.5" x14ac:dyDescent="0.25">
      <c r="A288" s="84" t="s">
        <v>238</v>
      </c>
      <c r="B288" s="85" t="s">
        <v>189</v>
      </c>
      <c r="C288" s="210" t="s">
        <v>190</v>
      </c>
      <c r="D288" s="210"/>
      <c r="E288" s="210"/>
      <c r="F288" s="86" t="s">
        <v>186</v>
      </c>
      <c r="G288" s="87"/>
      <c r="H288" s="87"/>
      <c r="I288" s="88">
        <v>3</v>
      </c>
      <c r="J288" s="119">
        <v>12.65</v>
      </c>
      <c r="K288" s="87"/>
      <c r="L288" s="119">
        <v>37.950000000000003</v>
      </c>
      <c r="M288" s="121">
        <v>18.48</v>
      </c>
      <c r="N288" s="122">
        <v>701.32</v>
      </c>
      <c r="AF288" s="83"/>
      <c r="AG288" s="91" t="s">
        <v>190</v>
      </c>
      <c r="AL288" s="91"/>
      <c r="AN288" s="91"/>
    </row>
    <row r="289" spans="1:40" customFormat="1" ht="15" x14ac:dyDescent="0.25">
      <c r="A289" s="112"/>
      <c r="B289" s="113"/>
      <c r="C289" s="208" t="s">
        <v>191</v>
      </c>
      <c r="D289" s="208"/>
      <c r="E289" s="208"/>
      <c r="F289" s="208"/>
      <c r="G289" s="208"/>
      <c r="H289" s="208"/>
      <c r="I289" s="208"/>
      <c r="J289" s="208"/>
      <c r="K289" s="208"/>
      <c r="L289" s="208"/>
      <c r="M289" s="208"/>
      <c r="N289" s="209"/>
      <c r="AF289" s="83"/>
      <c r="AG289" s="91"/>
      <c r="AL289" s="91"/>
      <c r="AM289" s="94" t="s">
        <v>191</v>
      </c>
      <c r="AN289" s="91"/>
    </row>
    <row r="290" spans="1:40" customFormat="1" ht="15" x14ac:dyDescent="0.25">
      <c r="A290" s="112"/>
      <c r="B290" s="113"/>
      <c r="C290" s="210" t="s">
        <v>146</v>
      </c>
      <c r="D290" s="210"/>
      <c r="E290" s="210"/>
      <c r="F290" s="86"/>
      <c r="G290" s="87"/>
      <c r="H290" s="87"/>
      <c r="I290" s="87"/>
      <c r="J290" s="89"/>
      <c r="K290" s="87"/>
      <c r="L290" s="119">
        <v>37.950000000000003</v>
      </c>
      <c r="M290" s="107"/>
      <c r="N290" s="122">
        <v>701.32</v>
      </c>
      <c r="AF290" s="83"/>
      <c r="AG290" s="91"/>
      <c r="AL290" s="91" t="s">
        <v>146</v>
      </c>
      <c r="AN290" s="91"/>
    </row>
    <row r="291" spans="1:40" customFormat="1" ht="34.5" x14ac:dyDescent="0.25">
      <c r="A291" s="84" t="s">
        <v>242</v>
      </c>
      <c r="B291" s="85" t="s">
        <v>676</v>
      </c>
      <c r="C291" s="210" t="s">
        <v>185</v>
      </c>
      <c r="D291" s="210"/>
      <c r="E291" s="210"/>
      <c r="F291" s="86" t="s">
        <v>186</v>
      </c>
      <c r="G291" s="87"/>
      <c r="H291" s="87"/>
      <c r="I291" s="88">
        <v>3</v>
      </c>
      <c r="J291" s="119">
        <v>10.88</v>
      </c>
      <c r="K291" s="87"/>
      <c r="L291" s="119">
        <v>32.64</v>
      </c>
      <c r="M291" s="121">
        <v>8.3699999999999992</v>
      </c>
      <c r="N291" s="122">
        <v>273.2</v>
      </c>
      <c r="AF291" s="83"/>
      <c r="AG291" s="91" t="s">
        <v>185</v>
      </c>
      <c r="AL291" s="91"/>
      <c r="AN291" s="91"/>
    </row>
    <row r="292" spans="1:40" customFormat="1" ht="15" x14ac:dyDescent="0.25">
      <c r="A292" s="112"/>
      <c r="B292" s="113"/>
      <c r="C292" s="208" t="s">
        <v>187</v>
      </c>
      <c r="D292" s="208"/>
      <c r="E292" s="208"/>
      <c r="F292" s="208"/>
      <c r="G292" s="208"/>
      <c r="H292" s="208"/>
      <c r="I292" s="208"/>
      <c r="J292" s="208"/>
      <c r="K292" s="208"/>
      <c r="L292" s="208"/>
      <c r="M292" s="208"/>
      <c r="N292" s="209"/>
      <c r="AF292" s="83"/>
      <c r="AG292" s="91"/>
      <c r="AL292" s="91"/>
      <c r="AM292" s="94" t="s">
        <v>187</v>
      </c>
      <c r="AN292" s="91"/>
    </row>
    <row r="293" spans="1:40" customFormat="1" ht="15" x14ac:dyDescent="0.25">
      <c r="A293" s="112"/>
      <c r="B293" s="113"/>
      <c r="C293" s="210" t="s">
        <v>146</v>
      </c>
      <c r="D293" s="210"/>
      <c r="E293" s="210"/>
      <c r="F293" s="86"/>
      <c r="G293" s="87"/>
      <c r="H293" s="87"/>
      <c r="I293" s="87"/>
      <c r="J293" s="89"/>
      <c r="K293" s="87"/>
      <c r="L293" s="119">
        <v>32.64</v>
      </c>
      <c r="M293" s="107"/>
      <c r="N293" s="122">
        <v>273.2</v>
      </c>
      <c r="AF293" s="83"/>
      <c r="AG293" s="91"/>
      <c r="AL293" s="91" t="s">
        <v>146</v>
      </c>
      <c r="AN293" s="91"/>
    </row>
    <row r="294" spans="1:40" customFormat="1" ht="22.5" x14ac:dyDescent="0.25">
      <c r="A294" s="84" t="s">
        <v>245</v>
      </c>
      <c r="B294" s="85" t="s">
        <v>195</v>
      </c>
      <c r="C294" s="210" t="s">
        <v>196</v>
      </c>
      <c r="D294" s="210"/>
      <c r="E294" s="210"/>
      <c r="F294" s="86" t="s">
        <v>197</v>
      </c>
      <c r="G294" s="87"/>
      <c r="H294" s="87"/>
      <c r="I294" s="88">
        <v>3</v>
      </c>
      <c r="J294" s="119">
        <v>410.63</v>
      </c>
      <c r="K294" s="87"/>
      <c r="L294" s="119">
        <v>147.18</v>
      </c>
      <c r="M294" s="121">
        <v>8.3699999999999992</v>
      </c>
      <c r="N294" s="115">
        <v>1231.8900000000001</v>
      </c>
      <c r="AF294" s="83"/>
      <c r="AG294" s="91" t="s">
        <v>196</v>
      </c>
      <c r="AL294" s="91"/>
      <c r="AN294" s="91"/>
    </row>
    <row r="295" spans="1:40" customFormat="1" ht="15" x14ac:dyDescent="0.25">
      <c r="A295" s="112"/>
      <c r="B295" s="113"/>
      <c r="C295" s="208" t="s">
        <v>198</v>
      </c>
      <c r="D295" s="208"/>
      <c r="E295" s="208"/>
      <c r="F295" s="208"/>
      <c r="G295" s="208"/>
      <c r="H295" s="208"/>
      <c r="I295" s="208"/>
      <c r="J295" s="208"/>
      <c r="K295" s="208"/>
      <c r="L295" s="208"/>
      <c r="M295" s="208"/>
      <c r="N295" s="209"/>
      <c r="AF295" s="83"/>
      <c r="AG295" s="91"/>
      <c r="AL295" s="91"/>
      <c r="AM295" s="94" t="s">
        <v>198</v>
      </c>
      <c r="AN295" s="91"/>
    </row>
    <row r="296" spans="1:40" customFormat="1" ht="15" x14ac:dyDescent="0.25">
      <c r="A296" s="112"/>
      <c r="B296" s="113"/>
      <c r="C296" s="210" t="s">
        <v>146</v>
      </c>
      <c r="D296" s="210"/>
      <c r="E296" s="210"/>
      <c r="F296" s="86"/>
      <c r="G296" s="87"/>
      <c r="H296" s="87"/>
      <c r="I296" s="87"/>
      <c r="J296" s="89"/>
      <c r="K296" s="87"/>
      <c r="L296" s="119">
        <v>147.18</v>
      </c>
      <c r="M296" s="107"/>
      <c r="N296" s="115">
        <v>1231.8900000000001</v>
      </c>
      <c r="AF296" s="83"/>
      <c r="AG296" s="91"/>
      <c r="AL296" s="91" t="s">
        <v>146</v>
      </c>
      <c r="AN296" s="91"/>
    </row>
    <row r="297" spans="1:40" customFormat="1" ht="0" hidden="1" customHeight="1" x14ac:dyDescent="0.25">
      <c r="A297" s="123"/>
      <c r="B297" s="124"/>
      <c r="C297" s="124"/>
      <c r="D297" s="124"/>
      <c r="E297" s="124"/>
      <c r="F297" s="125"/>
      <c r="G297" s="125"/>
      <c r="H297" s="125"/>
      <c r="I297" s="125"/>
      <c r="J297" s="126"/>
      <c r="K297" s="125"/>
      <c r="L297" s="126"/>
      <c r="M297" s="97"/>
      <c r="N297" s="126"/>
      <c r="AF297" s="83"/>
      <c r="AG297" s="91"/>
      <c r="AL297" s="91"/>
      <c r="AN297" s="91"/>
    </row>
    <row r="298" spans="1:40" customFormat="1" ht="15" x14ac:dyDescent="0.25">
      <c r="A298" s="127"/>
      <c r="B298" s="128"/>
      <c r="C298" s="210" t="s">
        <v>986</v>
      </c>
      <c r="D298" s="210"/>
      <c r="E298" s="210"/>
      <c r="F298" s="210"/>
      <c r="G298" s="210"/>
      <c r="H298" s="210"/>
      <c r="I298" s="210"/>
      <c r="J298" s="210"/>
      <c r="K298" s="210"/>
      <c r="L298" s="129">
        <v>4393.6499999999996</v>
      </c>
      <c r="M298" s="130"/>
      <c r="N298" s="131">
        <v>131922.4</v>
      </c>
      <c r="AF298" s="83"/>
      <c r="AG298" s="91"/>
      <c r="AL298" s="91"/>
      <c r="AN298" s="91" t="s">
        <v>986</v>
      </c>
    </row>
    <row r="299" spans="1:40" customFormat="1" ht="15" x14ac:dyDescent="0.25">
      <c r="A299" s="212" t="s">
        <v>987</v>
      </c>
      <c r="B299" s="213"/>
      <c r="C299" s="213"/>
      <c r="D299" s="213"/>
      <c r="E299" s="213"/>
      <c r="F299" s="213"/>
      <c r="G299" s="213"/>
      <c r="H299" s="213"/>
      <c r="I299" s="213"/>
      <c r="J299" s="213"/>
      <c r="K299" s="213"/>
      <c r="L299" s="213"/>
      <c r="M299" s="213"/>
      <c r="N299" s="214"/>
      <c r="AF299" s="83" t="s">
        <v>987</v>
      </c>
      <c r="AG299" s="91"/>
      <c r="AL299" s="91"/>
      <c r="AN299" s="91"/>
    </row>
    <row r="300" spans="1:40" customFormat="1" ht="23.25" x14ac:dyDescent="0.25">
      <c r="A300" s="84" t="s">
        <v>289</v>
      </c>
      <c r="B300" s="85" t="s">
        <v>211</v>
      </c>
      <c r="C300" s="210" t="s">
        <v>155</v>
      </c>
      <c r="D300" s="210"/>
      <c r="E300" s="210"/>
      <c r="F300" s="86" t="s">
        <v>71</v>
      </c>
      <c r="G300" s="87"/>
      <c r="H300" s="87"/>
      <c r="I300" s="88">
        <v>4</v>
      </c>
      <c r="J300" s="89"/>
      <c r="K300" s="87"/>
      <c r="L300" s="89"/>
      <c r="M300" s="87"/>
      <c r="N300" s="90"/>
      <c r="AF300" s="83"/>
      <c r="AG300" s="91" t="s">
        <v>155</v>
      </c>
      <c r="AL300" s="91"/>
      <c r="AN300" s="91"/>
    </row>
    <row r="301" spans="1:40" customFormat="1" ht="34.5" x14ac:dyDescent="0.25">
      <c r="A301" s="92"/>
      <c r="B301" s="93" t="s">
        <v>126</v>
      </c>
      <c r="C301" s="203" t="s">
        <v>127</v>
      </c>
      <c r="D301" s="203"/>
      <c r="E301" s="203"/>
      <c r="F301" s="203"/>
      <c r="G301" s="203"/>
      <c r="H301" s="203"/>
      <c r="I301" s="203"/>
      <c r="J301" s="203"/>
      <c r="K301" s="203"/>
      <c r="L301" s="203"/>
      <c r="M301" s="203"/>
      <c r="N301" s="211"/>
      <c r="AF301" s="83"/>
      <c r="AG301" s="91"/>
      <c r="AH301" s="94" t="s">
        <v>127</v>
      </c>
      <c r="AL301" s="91"/>
      <c r="AN301" s="91"/>
    </row>
    <row r="302" spans="1:40" customFormat="1" ht="22.5" x14ac:dyDescent="0.25">
      <c r="A302" s="92"/>
      <c r="B302" s="93" t="s">
        <v>128</v>
      </c>
      <c r="C302" s="203" t="s">
        <v>129</v>
      </c>
      <c r="D302" s="203"/>
      <c r="E302" s="203"/>
      <c r="F302" s="203"/>
      <c r="G302" s="203"/>
      <c r="H302" s="203"/>
      <c r="I302" s="203"/>
      <c r="J302" s="203"/>
      <c r="K302" s="203"/>
      <c r="L302" s="203"/>
      <c r="M302" s="203"/>
      <c r="N302" s="211"/>
      <c r="AF302" s="83"/>
      <c r="AG302" s="91"/>
      <c r="AH302" s="94" t="s">
        <v>129</v>
      </c>
      <c r="AL302" s="91"/>
      <c r="AN302" s="91"/>
    </row>
    <row r="303" spans="1:40" customFormat="1" ht="15" x14ac:dyDescent="0.25">
      <c r="A303" s="95"/>
      <c r="B303" s="93" t="s">
        <v>130</v>
      </c>
      <c r="C303" s="208" t="s">
        <v>131</v>
      </c>
      <c r="D303" s="208"/>
      <c r="E303" s="208"/>
      <c r="F303" s="96"/>
      <c r="G303" s="97"/>
      <c r="H303" s="97"/>
      <c r="I303" s="97"/>
      <c r="J303" s="98">
        <v>27.11</v>
      </c>
      <c r="K303" s="99">
        <v>1.38</v>
      </c>
      <c r="L303" s="98">
        <v>149.65</v>
      </c>
      <c r="M303" s="99">
        <v>49.76</v>
      </c>
      <c r="N303" s="100">
        <v>7446.58</v>
      </c>
      <c r="AF303" s="83"/>
      <c r="AG303" s="91"/>
      <c r="AI303" s="94" t="s">
        <v>131</v>
      </c>
      <c r="AL303" s="91"/>
      <c r="AN303" s="91"/>
    </row>
    <row r="304" spans="1:40" customFormat="1" ht="15" x14ac:dyDescent="0.25">
      <c r="A304" s="95"/>
      <c r="B304" s="93" t="s">
        <v>132</v>
      </c>
      <c r="C304" s="208" t="s">
        <v>133</v>
      </c>
      <c r="D304" s="208"/>
      <c r="E304" s="208"/>
      <c r="F304" s="96"/>
      <c r="G304" s="97"/>
      <c r="H304" s="97"/>
      <c r="I304" s="97"/>
      <c r="J304" s="98">
        <v>106.69</v>
      </c>
      <c r="K304" s="99">
        <v>1.38</v>
      </c>
      <c r="L304" s="98">
        <v>588.92999999999995</v>
      </c>
      <c r="M304" s="99">
        <v>13.37</v>
      </c>
      <c r="N304" s="100">
        <v>7873.99</v>
      </c>
      <c r="AF304" s="83"/>
      <c r="AG304" s="91"/>
      <c r="AI304" s="94" t="s">
        <v>133</v>
      </c>
      <c r="AL304" s="91"/>
      <c r="AN304" s="91"/>
    </row>
    <row r="305" spans="1:40" customFormat="1" ht="15" x14ac:dyDescent="0.25">
      <c r="A305" s="95"/>
      <c r="B305" s="93" t="s">
        <v>134</v>
      </c>
      <c r="C305" s="208" t="s">
        <v>135</v>
      </c>
      <c r="D305" s="208"/>
      <c r="E305" s="208"/>
      <c r="F305" s="96"/>
      <c r="G305" s="97"/>
      <c r="H305" s="97"/>
      <c r="I305" s="97"/>
      <c r="J305" s="98">
        <v>10.09</v>
      </c>
      <c r="K305" s="99">
        <v>1.38</v>
      </c>
      <c r="L305" s="98">
        <v>55.7</v>
      </c>
      <c r="M305" s="99">
        <v>49.76</v>
      </c>
      <c r="N305" s="100">
        <v>2771.63</v>
      </c>
      <c r="AF305" s="83"/>
      <c r="AG305" s="91"/>
      <c r="AI305" s="94" t="s">
        <v>135</v>
      </c>
      <c r="AL305" s="91"/>
      <c r="AN305" s="91"/>
    </row>
    <row r="306" spans="1:40" customFormat="1" ht="15" x14ac:dyDescent="0.25">
      <c r="A306" s="95"/>
      <c r="B306" s="93" t="s">
        <v>158</v>
      </c>
      <c r="C306" s="208" t="s">
        <v>159</v>
      </c>
      <c r="D306" s="208"/>
      <c r="E306" s="208"/>
      <c r="F306" s="96"/>
      <c r="G306" s="97"/>
      <c r="H306" s="97"/>
      <c r="I306" s="97"/>
      <c r="J306" s="98">
        <v>45.54</v>
      </c>
      <c r="K306" s="97"/>
      <c r="L306" s="98">
        <v>182.16</v>
      </c>
      <c r="M306" s="99">
        <v>8.3699999999999992</v>
      </c>
      <c r="N306" s="100">
        <v>1524.68</v>
      </c>
      <c r="AF306" s="83"/>
      <c r="AG306" s="91"/>
      <c r="AI306" s="94" t="s">
        <v>159</v>
      </c>
      <c r="AL306" s="91"/>
      <c r="AN306" s="91"/>
    </row>
    <row r="307" spans="1:40" customFormat="1" ht="15" x14ac:dyDescent="0.25">
      <c r="A307" s="102"/>
      <c r="B307" s="93"/>
      <c r="C307" s="208" t="s">
        <v>136</v>
      </c>
      <c r="D307" s="208"/>
      <c r="E307" s="208"/>
      <c r="F307" s="96" t="s">
        <v>137</v>
      </c>
      <c r="G307" s="99">
        <v>3.06</v>
      </c>
      <c r="H307" s="99">
        <v>1.38</v>
      </c>
      <c r="I307" s="103">
        <v>16.891200000000001</v>
      </c>
      <c r="J307" s="104"/>
      <c r="K307" s="97"/>
      <c r="L307" s="104"/>
      <c r="M307" s="97"/>
      <c r="N307" s="105"/>
      <c r="AF307" s="83"/>
      <c r="AG307" s="91"/>
      <c r="AJ307" s="94" t="s">
        <v>136</v>
      </c>
      <c r="AL307" s="91"/>
      <c r="AN307" s="91"/>
    </row>
    <row r="308" spans="1:40" customFormat="1" ht="15" x14ac:dyDescent="0.25">
      <c r="A308" s="102"/>
      <c r="B308" s="93"/>
      <c r="C308" s="208" t="s">
        <v>138</v>
      </c>
      <c r="D308" s="208"/>
      <c r="E308" s="208"/>
      <c r="F308" s="96" t="s">
        <v>137</v>
      </c>
      <c r="G308" s="99">
        <v>0.87</v>
      </c>
      <c r="H308" s="99">
        <v>1.38</v>
      </c>
      <c r="I308" s="103">
        <v>4.8023999999999996</v>
      </c>
      <c r="J308" s="104"/>
      <c r="K308" s="97"/>
      <c r="L308" s="104"/>
      <c r="M308" s="97"/>
      <c r="N308" s="105"/>
      <c r="AF308" s="83"/>
      <c r="AG308" s="91"/>
      <c r="AJ308" s="94" t="s">
        <v>138</v>
      </c>
      <c r="AL308" s="91"/>
      <c r="AN308" s="91"/>
    </row>
    <row r="309" spans="1:40" customFormat="1" ht="15" x14ac:dyDescent="0.25">
      <c r="A309" s="95"/>
      <c r="B309" s="93"/>
      <c r="C309" s="218" t="s">
        <v>139</v>
      </c>
      <c r="D309" s="218"/>
      <c r="E309" s="218"/>
      <c r="F309" s="106"/>
      <c r="G309" s="107"/>
      <c r="H309" s="107"/>
      <c r="I309" s="107"/>
      <c r="J309" s="108">
        <v>179.34</v>
      </c>
      <c r="K309" s="107"/>
      <c r="L309" s="108">
        <v>920.74</v>
      </c>
      <c r="M309" s="107"/>
      <c r="N309" s="110">
        <v>16845.25</v>
      </c>
      <c r="AF309" s="83"/>
      <c r="AG309" s="91"/>
      <c r="AK309" s="94" t="s">
        <v>139</v>
      </c>
      <c r="AL309" s="91"/>
      <c r="AN309" s="91"/>
    </row>
    <row r="310" spans="1:40" customFormat="1" ht="15" x14ac:dyDescent="0.25">
      <c r="A310" s="102"/>
      <c r="B310" s="93"/>
      <c r="C310" s="208" t="s">
        <v>140</v>
      </c>
      <c r="D310" s="208"/>
      <c r="E310" s="208"/>
      <c r="F310" s="96"/>
      <c r="G310" s="97"/>
      <c r="H310" s="97"/>
      <c r="I310" s="97"/>
      <c r="J310" s="104"/>
      <c r="K310" s="97"/>
      <c r="L310" s="98">
        <v>205.35</v>
      </c>
      <c r="M310" s="97"/>
      <c r="N310" s="100">
        <v>10218.209999999999</v>
      </c>
      <c r="AF310" s="83"/>
      <c r="AG310" s="91"/>
      <c r="AJ310" s="94" t="s">
        <v>140</v>
      </c>
      <c r="AL310" s="91"/>
      <c r="AN310" s="91"/>
    </row>
    <row r="311" spans="1:40" customFormat="1" ht="15" x14ac:dyDescent="0.25">
      <c r="A311" s="102"/>
      <c r="B311" s="93" t="s">
        <v>141</v>
      </c>
      <c r="C311" s="208" t="s">
        <v>142</v>
      </c>
      <c r="D311" s="208"/>
      <c r="E311" s="208"/>
      <c r="F311" s="96" t="s">
        <v>143</v>
      </c>
      <c r="G311" s="111">
        <v>103</v>
      </c>
      <c r="H311" s="97"/>
      <c r="I311" s="111">
        <v>103</v>
      </c>
      <c r="J311" s="104"/>
      <c r="K311" s="97"/>
      <c r="L311" s="98">
        <v>211.51</v>
      </c>
      <c r="M311" s="97"/>
      <c r="N311" s="100">
        <v>10524.76</v>
      </c>
      <c r="AF311" s="83"/>
      <c r="AG311" s="91"/>
      <c r="AJ311" s="94" t="s">
        <v>142</v>
      </c>
      <c r="AL311" s="91"/>
      <c r="AN311" s="91"/>
    </row>
    <row r="312" spans="1:40" customFormat="1" ht="15" x14ac:dyDescent="0.25">
      <c r="A312" s="102"/>
      <c r="B312" s="93" t="s">
        <v>144</v>
      </c>
      <c r="C312" s="208" t="s">
        <v>145</v>
      </c>
      <c r="D312" s="208"/>
      <c r="E312" s="208"/>
      <c r="F312" s="96" t="s">
        <v>143</v>
      </c>
      <c r="G312" s="111">
        <v>60</v>
      </c>
      <c r="H312" s="97"/>
      <c r="I312" s="111">
        <v>60</v>
      </c>
      <c r="J312" s="104"/>
      <c r="K312" s="97"/>
      <c r="L312" s="98">
        <v>123.21</v>
      </c>
      <c r="M312" s="97"/>
      <c r="N312" s="100">
        <v>6130.93</v>
      </c>
      <c r="AF312" s="83"/>
      <c r="AG312" s="91"/>
      <c r="AJ312" s="94" t="s">
        <v>145</v>
      </c>
      <c r="AL312" s="91"/>
      <c r="AN312" s="91"/>
    </row>
    <row r="313" spans="1:40" customFormat="1" ht="15" x14ac:dyDescent="0.25">
      <c r="A313" s="112"/>
      <c r="B313" s="113"/>
      <c r="C313" s="210" t="s">
        <v>146</v>
      </c>
      <c r="D313" s="210"/>
      <c r="E313" s="210"/>
      <c r="F313" s="86"/>
      <c r="G313" s="87"/>
      <c r="H313" s="87"/>
      <c r="I313" s="87"/>
      <c r="J313" s="89"/>
      <c r="K313" s="87"/>
      <c r="L313" s="114">
        <v>1255.46</v>
      </c>
      <c r="M313" s="107"/>
      <c r="N313" s="115">
        <v>33500.94</v>
      </c>
      <c r="AF313" s="83"/>
      <c r="AG313" s="91"/>
      <c r="AL313" s="91" t="s">
        <v>146</v>
      </c>
      <c r="AN313" s="91"/>
    </row>
    <row r="314" spans="1:40" customFormat="1" ht="15" x14ac:dyDescent="0.25">
      <c r="A314" s="84" t="s">
        <v>292</v>
      </c>
      <c r="B314" s="85" t="s">
        <v>213</v>
      </c>
      <c r="C314" s="210" t="s">
        <v>214</v>
      </c>
      <c r="D314" s="210"/>
      <c r="E314" s="210"/>
      <c r="F314" s="86" t="s">
        <v>215</v>
      </c>
      <c r="G314" s="87"/>
      <c r="H314" s="87"/>
      <c r="I314" s="121">
        <v>-0.24</v>
      </c>
      <c r="J314" s="119">
        <v>610</v>
      </c>
      <c r="K314" s="87"/>
      <c r="L314" s="119">
        <v>-146.4</v>
      </c>
      <c r="M314" s="121">
        <v>8.3699999999999992</v>
      </c>
      <c r="N314" s="115">
        <v>-1225.3699999999999</v>
      </c>
      <c r="AF314" s="83"/>
      <c r="AG314" s="91" t="s">
        <v>214</v>
      </c>
      <c r="AL314" s="91"/>
      <c r="AN314" s="91"/>
    </row>
    <row r="315" spans="1:40" customFormat="1" ht="15" x14ac:dyDescent="0.25">
      <c r="A315" s="112"/>
      <c r="B315" s="113"/>
      <c r="C315" s="208" t="s">
        <v>216</v>
      </c>
      <c r="D315" s="208"/>
      <c r="E315" s="208"/>
      <c r="F315" s="208"/>
      <c r="G315" s="208"/>
      <c r="H315" s="208"/>
      <c r="I315" s="208"/>
      <c r="J315" s="208"/>
      <c r="K315" s="208"/>
      <c r="L315" s="208"/>
      <c r="M315" s="208"/>
      <c r="N315" s="209"/>
      <c r="AF315" s="83"/>
      <c r="AG315" s="91"/>
      <c r="AL315" s="91"/>
      <c r="AM315" s="94" t="s">
        <v>216</v>
      </c>
      <c r="AN315" s="91"/>
    </row>
    <row r="316" spans="1:40" customFormat="1" ht="15" x14ac:dyDescent="0.25">
      <c r="A316" s="112"/>
      <c r="B316" s="113"/>
      <c r="C316" s="210" t="s">
        <v>146</v>
      </c>
      <c r="D316" s="210"/>
      <c r="E316" s="210"/>
      <c r="F316" s="86"/>
      <c r="G316" s="87"/>
      <c r="H316" s="87"/>
      <c r="I316" s="87"/>
      <c r="J316" s="89"/>
      <c r="K316" s="87"/>
      <c r="L316" s="119">
        <v>-146.4</v>
      </c>
      <c r="M316" s="107"/>
      <c r="N316" s="115">
        <v>-1225.3699999999999</v>
      </c>
      <c r="AF316" s="83"/>
      <c r="AG316" s="91"/>
      <c r="AL316" s="91" t="s">
        <v>146</v>
      </c>
      <c r="AN316" s="91"/>
    </row>
    <row r="317" spans="1:40" customFormat="1" ht="34.5" x14ac:dyDescent="0.25">
      <c r="A317" s="84" t="s">
        <v>296</v>
      </c>
      <c r="B317" s="85" t="s">
        <v>218</v>
      </c>
      <c r="C317" s="210" t="s">
        <v>162</v>
      </c>
      <c r="D317" s="210"/>
      <c r="E317" s="210"/>
      <c r="F317" s="86" t="s">
        <v>71</v>
      </c>
      <c r="G317" s="87"/>
      <c r="H317" s="87"/>
      <c r="I317" s="88">
        <v>1</v>
      </c>
      <c r="J317" s="89"/>
      <c r="K317" s="87"/>
      <c r="L317" s="89"/>
      <c r="M317" s="87"/>
      <c r="N317" s="90"/>
      <c r="AF317" s="83"/>
      <c r="AG317" s="91" t="s">
        <v>162</v>
      </c>
      <c r="AL317" s="91"/>
      <c r="AN317" s="91"/>
    </row>
    <row r="318" spans="1:40" customFormat="1" ht="34.5" x14ac:dyDescent="0.25">
      <c r="A318" s="92"/>
      <c r="B318" s="93" t="s">
        <v>126</v>
      </c>
      <c r="C318" s="203" t="s">
        <v>127</v>
      </c>
      <c r="D318" s="203"/>
      <c r="E318" s="203"/>
      <c r="F318" s="203"/>
      <c r="G318" s="203"/>
      <c r="H318" s="203"/>
      <c r="I318" s="203"/>
      <c r="J318" s="203"/>
      <c r="K318" s="203"/>
      <c r="L318" s="203"/>
      <c r="M318" s="203"/>
      <c r="N318" s="211"/>
      <c r="AF318" s="83"/>
      <c r="AG318" s="91"/>
      <c r="AH318" s="94" t="s">
        <v>127</v>
      </c>
      <c r="AL318" s="91"/>
      <c r="AN318" s="91"/>
    </row>
    <row r="319" spans="1:40" customFormat="1" ht="22.5" x14ac:dyDescent="0.25">
      <c r="A319" s="92"/>
      <c r="B319" s="93" t="s">
        <v>128</v>
      </c>
      <c r="C319" s="203" t="s">
        <v>129</v>
      </c>
      <c r="D319" s="203"/>
      <c r="E319" s="203"/>
      <c r="F319" s="203"/>
      <c r="G319" s="203"/>
      <c r="H319" s="203"/>
      <c r="I319" s="203"/>
      <c r="J319" s="203"/>
      <c r="K319" s="203"/>
      <c r="L319" s="203"/>
      <c r="M319" s="203"/>
      <c r="N319" s="211"/>
      <c r="AF319" s="83"/>
      <c r="AG319" s="91"/>
      <c r="AH319" s="94" t="s">
        <v>129</v>
      </c>
      <c r="AL319" s="91"/>
      <c r="AN319" s="91"/>
    </row>
    <row r="320" spans="1:40" customFormat="1" ht="15" x14ac:dyDescent="0.25">
      <c r="A320" s="95"/>
      <c r="B320" s="93" t="s">
        <v>130</v>
      </c>
      <c r="C320" s="208" t="s">
        <v>131</v>
      </c>
      <c r="D320" s="208"/>
      <c r="E320" s="208"/>
      <c r="F320" s="96"/>
      <c r="G320" s="97"/>
      <c r="H320" s="97"/>
      <c r="I320" s="97"/>
      <c r="J320" s="98">
        <v>52.98</v>
      </c>
      <c r="K320" s="99">
        <v>1.38</v>
      </c>
      <c r="L320" s="98">
        <v>73.11</v>
      </c>
      <c r="M320" s="99">
        <v>49.76</v>
      </c>
      <c r="N320" s="100">
        <v>3637.95</v>
      </c>
      <c r="AF320" s="83"/>
      <c r="AG320" s="91"/>
      <c r="AI320" s="94" t="s">
        <v>131</v>
      </c>
      <c r="AL320" s="91"/>
      <c r="AN320" s="91"/>
    </row>
    <row r="321" spans="1:41" customFormat="1" ht="15" x14ac:dyDescent="0.25">
      <c r="A321" s="95"/>
      <c r="B321" s="93" t="s">
        <v>132</v>
      </c>
      <c r="C321" s="208" t="s">
        <v>133</v>
      </c>
      <c r="D321" s="208"/>
      <c r="E321" s="208"/>
      <c r="F321" s="96"/>
      <c r="G321" s="97"/>
      <c r="H321" s="97"/>
      <c r="I321" s="97"/>
      <c r="J321" s="98">
        <v>247.94</v>
      </c>
      <c r="K321" s="99">
        <v>1.38</v>
      </c>
      <c r="L321" s="98">
        <v>342.16</v>
      </c>
      <c r="M321" s="99">
        <v>13.37</v>
      </c>
      <c r="N321" s="100">
        <v>4574.68</v>
      </c>
      <c r="AF321" s="83"/>
      <c r="AG321" s="91"/>
      <c r="AI321" s="94" t="s">
        <v>133</v>
      </c>
      <c r="AL321" s="91"/>
      <c r="AN321" s="91"/>
    </row>
    <row r="322" spans="1:41" customFormat="1" ht="15" x14ac:dyDescent="0.25">
      <c r="A322" s="95"/>
      <c r="B322" s="93" t="s">
        <v>134</v>
      </c>
      <c r="C322" s="208" t="s">
        <v>135</v>
      </c>
      <c r="D322" s="208"/>
      <c r="E322" s="208"/>
      <c r="F322" s="96"/>
      <c r="G322" s="97"/>
      <c r="H322" s="97"/>
      <c r="I322" s="97"/>
      <c r="J322" s="98">
        <v>23.2</v>
      </c>
      <c r="K322" s="99">
        <v>1.38</v>
      </c>
      <c r="L322" s="98">
        <v>32.020000000000003</v>
      </c>
      <c r="M322" s="99">
        <v>49.76</v>
      </c>
      <c r="N322" s="100">
        <v>1593.32</v>
      </c>
      <c r="AF322" s="83"/>
      <c r="AG322" s="91"/>
      <c r="AI322" s="94" t="s">
        <v>135</v>
      </c>
      <c r="AL322" s="91"/>
      <c r="AN322" s="91"/>
    </row>
    <row r="323" spans="1:41" customFormat="1" ht="15" x14ac:dyDescent="0.25">
      <c r="A323" s="95"/>
      <c r="B323" s="93" t="s">
        <v>158</v>
      </c>
      <c r="C323" s="208" t="s">
        <v>159</v>
      </c>
      <c r="D323" s="208"/>
      <c r="E323" s="208"/>
      <c r="F323" s="96"/>
      <c r="G323" s="97"/>
      <c r="H323" s="97"/>
      <c r="I323" s="97"/>
      <c r="J323" s="98">
        <v>45.54</v>
      </c>
      <c r="K323" s="97"/>
      <c r="L323" s="98">
        <v>45.54</v>
      </c>
      <c r="M323" s="99">
        <v>8.3699999999999992</v>
      </c>
      <c r="N323" s="120">
        <v>381.17</v>
      </c>
      <c r="AF323" s="83"/>
      <c r="AG323" s="91"/>
      <c r="AI323" s="94" t="s">
        <v>159</v>
      </c>
      <c r="AL323" s="91"/>
      <c r="AN323" s="91"/>
    </row>
    <row r="324" spans="1:41" customFormat="1" ht="15" x14ac:dyDescent="0.25">
      <c r="A324" s="102"/>
      <c r="B324" s="93"/>
      <c r="C324" s="208" t="s">
        <v>136</v>
      </c>
      <c r="D324" s="208"/>
      <c r="E324" s="208"/>
      <c r="F324" s="96" t="s">
        <v>137</v>
      </c>
      <c r="G324" s="99">
        <v>5.98</v>
      </c>
      <c r="H324" s="99">
        <v>1.38</v>
      </c>
      <c r="I324" s="103">
        <v>8.2523999999999997</v>
      </c>
      <c r="J324" s="104"/>
      <c r="K324" s="97"/>
      <c r="L324" s="104"/>
      <c r="M324" s="97"/>
      <c r="N324" s="105"/>
      <c r="AF324" s="83"/>
      <c r="AG324" s="91"/>
      <c r="AJ324" s="94" t="s">
        <v>136</v>
      </c>
      <c r="AL324" s="91"/>
      <c r="AN324" s="91"/>
    </row>
    <row r="325" spans="1:41" customFormat="1" ht="15" x14ac:dyDescent="0.25">
      <c r="A325" s="102"/>
      <c r="B325" s="93"/>
      <c r="C325" s="208" t="s">
        <v>138</v>
      </c>
      <c r="D325" s="208"/>
      <c r="E325" s="208"/>
      <c r="F325" s="96" t="s">
        <v>137</v>
      </c>
      <c r="G325" s="111">
        <v>2</v>
      </c>
      <c r="H325" s="99">
        <v>1.38</v>
      </c>
      <c r="I325" s="99">
        <v>2.76</v>
      </c>
      <c r="J325" s="104"/>
      <c r="K325" s="97"/>
      <c r="L325" s="104"/>
      <c r="M325" s="97"/>
      <c r="N325" s="105"/>
      <c r="AF325" s="83"/>
      <c r="AG325" s="91"/>
      <c r="AJ325" s="94" t="s">
        <v>138</v>
      </c>
      <c r="AL325" s="91"/>
      <c r="AN325" s="91"/>
    </row>
    <row r="326" spans="1:41" customFormat="1" ht="15" x14ac:dyDescent="0.25">
      <c r="A326" s="95"/>
      <c r="B326" s="93"/>
      <c r="C326" s="218" t="s">
        <v>139</v>
      </c>
      <c r="D326" s="218"/>
      <c r="E326" s="218"/>
      <c r="F326" s="106"/>
      <c r="G326" s="107"/>
      <c r="H326" s="107"/>
      <c r="I326" s="107"/>
      <c r="J326" s="108">
        <v>346.46</v>
      </c>
      <c r="K326" s="107"/>
      <c r="L326" s="108">
        <v>460.81</v>
      </c>
      <c r="M326" s="107"/>
      <c r="N326" s="110">
        <v>8593.7999999999993</v>
      </c>
      <c r="AF326" s="83"/>
      <c r="AG326" s="91"/>
      <c r="AK326" s="94" t="s">
        <v>139</v>
      </c>
      <c r="AL326" s="91"/>
      <c r="AN326" s="91"/>
    </row>
    <row r="327" spans="1:41" customFormat="1" ht="15" x14ac:dyDescent="0.25">
      <c r="A327" s="102"/>
      <c r="B327" s="93"/>
      <c r="C327" s="208" t="s">
        <v>140</v>
      </c>
      <c r="D327" s="208"/>
      <c r="E327" s="208"/>
      <c r="F327" s="96"/>
      <c r="G327" s="97"/>
      <c r="H327" s="97"/>
      <c r="I327" s="97"/>
      <c r="J327" s="104"/>
      <c r="K327" s="97"/>
      <c r="L327" s="98">
        <v>105.13</v>
      </c>
      <c r="M327" s="97"/>
      <c r="N327" s="100">
        <v>5231.2700000000004</v>
      </c>
      <c r="AF327" s="83"/>
      <c r="AG327" s="91"/>
      <c r="AJ327" s="94" t="s">
        <v>140</v>
      </c>
      <c r="AL327" s="91"/>
      <c r="AN327" s="91"/>
    </row>
    <row r="328" spans="1:41" customFormat="1" ht="15" x14ac:dyDescent="0.25">
      <c r="A328" s="102"/>
      <c r="B328" s="93" t="s">
        <v>141</v>
      </c>
      <c r="C328" s="208" t="s">
        <v>142</v>
      </c>
      <c r="D328" s="208"/>
      <c r="E328" s="208"/>
      <c r="F328" s="96" t="s">
        <v>143</v>
      </c>
      <c r="G328" s="111">
        <v>103</v>
      </c>
      <c r="H328" s="97"/>
      <c r="I328" s="111">
        <v>103</v>
      </c>
      <c r="J328" s="104"/>
      <c r="K328" s="97"/>
      <c r="L328" s="98">
        <v>108.28</v>
      </c>
      <c r="M328" s="97"/>
      <c r="N328" s="100">
        <v>5388.21</v>
      </c>
      <c r="AF328" s="83"/>
      <c r="AG328" s="91"/>
      <c r="AJ328" s="94" t="s">
        <v>142</v>
      </c>
      <c r="AL328" s="91"/>
      <c r="AN328" s="91"/>
    </row>
    <row r="329" spans="1:41" customFormat="1" ht="15" x14ac:dyDescent="0.25">
      <c r="A329" s="102"/>
      <c r="B329" s="93" t="s">
        <v>144</v>
      </c>
      <c r="C329" s="208" t="s">
        <v>145</v>
      </c>
      <c r="D329" s="208"/>
      <c r="E329" s="208"/>
      <c r="F329" s="96" t="s">
        <v>143</v>
      </c>
      <c r="G329" s="111">
        <v>60</v>
      </c>
      <c r="H329" s="97"/>
      <c r="I329" s="111">
        <v>60</v>
      </c>
      <c r="J329" s="104"/>
      <c r="K329" s="97"/>
      <c r="L329" s="98">
        <v>63.08</v>
      </c>
      <c r="M329" s="97"/>
      <c r="N329" s="100">
        <v>3138.76</v>
      </c>
      <c r="AF329" s="83"/>
      <c r="AG329" s="91"/>
      <c r="AJ329" s="94" t="s">
        <v>145</v>
      </c>
      <c r="AL329" s="91"/>
      <c r="AN329" s="91"/>
    </row>
    <row r="330" spans="1:41" customFormat="1" ht="15" x14ac:dyDescent="0.25">
      <c r="A330" s="112"/>
      <c r="B330" s="113"/>
      <c r="C330" s="210" t="s">
        <v>146</v>
      </c>
      <c r="D330" s="210"/>
      <c r="E330" s="210"/>
      <c r="F330" s="86"/>
      <c r="G330" s="87"/>
      <c r="H330" s="87"/>
      <c r="I330" s="87"/>
      <c r="J330" s="89"/>
      <c r="K330" s="87"/>
      <c r="L330" s="119">
        <v>632.16999999999996</v>
      </c>
      <c r="M330" s="107"/>
      <c r="N330" s="115">
        <v>17120.77</v>
      </c>
      <c r="AF330" s="83"/>
      <c r="AG330" s="91"/>
      <c r="AL330" s="91" t="s">
        <v>146</v>
      </c>
      <c r="AN330" s="91"/>
    </row>
    <row r="331" spans="1:41" customFormat="1" ht="15" x14ac:dyDescent="0.25">
      <c r="A331" s="84" t="s">
        <v>492</v>
      </c>
      <c r="B331" s="85" t="s">
        <v>213</v>
      </c>
      <c r="C331" s="210" t="s">
        <v>214</v>
      </c>
      <c r="D331" s="210"/>
      <c r="E331" s="210"/>
      <c r="F331" s="86" t="s">
        <v>215</v>
      </c>
      <c r="G331" s="87"/>
      <c r="H331" s="87"/>
      <c r="I331" s="121">
        <v>-0.06</v>
      </c>
      <c r="J331" s="119">
        <v>610</v>
      </c>
      <c r="K331" s="87"/>
      <c r="L331" s="119">
        <v>-36.6</v>
      </c>
      <c r="M331" s="121">
        <v>8.3699999999999992</v>
      </c>
      <c r="N331" s="122">
        <v>-306.33999999999997</v>
      </c>
      <c r="AF331" s="83"/>
      <c r="AG331" s="91" t="s">
        <v>214</v>
      </c>
      <c r="AL331" s="91"/>
      <c r="AN331" s="91"/>
    </row>
    <row r="332" spans="1:41" customFormat="1" ht="15" x14ac:dyDescent="0.25">
      <c r="A332" s="112"/>
      <c r="B332" s="113"/>
      <c r="C332" s="208" t="s">
        <v>216</v>
      </c>
      <c r="D332" s="208"/>
      <c r="E332" s="208"/>
      <c r="F332" s="208"/>
      <c r="G332" s="208"/>
      <c r="H332" s="208"/>
      <c r="I332" s="208"/>
      <c r="J332" s="208"/>
      <c r="K332" s="208"/>
      <c r="L332" s="208"/>
      <c r="M332" s="208"/>
      <c r="N332" s="209"/>
      <c r="AF332" s="83"/>
      <c r="AG332" s="91"/>
      <c r="AL332" s="91"/>
      <c r="AM332" s="94" t="s">
        <v>216</v>
      </c>
      <c r="AN332" s="91"/>
    </row>
    <row r="333" spans="1:41" customFormat="1" ht="15" x14ac:dyDescent="0.25">
      <c r="A333" s="112"/>
      <c r="B333" s="113"/>
      <c r="C333" s="210" t="s">
        <v>146</v>
      </c>
      <c r="D333" s="210"/>
      <c r="E333" s="210"/>
      <c r="F333" s="86"/>
      <c r="G333" s="87"/>
      <c r="H333" s="87"/>
      <c r="I333" s="87"/>
      <c r="J333" s="89"/>
      <c r="K333" s="87"/>
      <c r="L333" s="119">
        <v>-36.6</v>
      </c>
      <c r="M333" s="107"/>
      <c r="N333" s="122">
        <v>-306.33999999999997</v>
      </c>
      <c r="AF333" s="83"/>
      <c r="AG333" s="91"/>
      <c r="AL333" s="91" t="s">
        <v>146</v>
      </c>
      <c r="AN333" s="91"/>
    </row>
    <row r="334" spans="1:41" customFormat="1" ht="34.5" x14ac:dyDescent="0.25">
      <c r="A334" s="84" t="s">
        <v>493</v>
      </c>
      <c r="B334" s="85" t="s">
        <v>221</v>
      </c>
      <c r="C334" s="210" t="s">
        <v>222</v>
      </c>
      <c r="D334" s="210"/>
      <c r="E334" s="210"/>
      <c r="F334" s="86" t="s">
        <v>223</v>
      </c>
      <c r="G334" s="87"/>
      <c r="H334" s="87"/>
      <c r="I334" s="121">
        <v>0.82</v>
      </c>
      <c r="J334" s="89"/>
      <c r="K334" s="87"/>
      <c r="L334" s="89"/>
      <c r="M334" s="87"/>
      <c r="N334" s="90"/>
      <c r="AF334" s="83"/>
      <c r="AG334" s="91" t="s">
        <v>222</v>
      </c>
      <c r="AL334" s="91"/>
      <c r="AN334" s="91"/>
    </row>
    <row r="335" spans="1:41" customFormat="1" ht="15" x14ac:dyDescent="0.25">
      <c r="A335" s="134"/>
      <c r="B335" s="135"/>
      <c r="C335" s="208" t="s">
        <v>988</v>
      </c>
      <c r="D335" s="208"/>
      <c r="E335" s="208"/>
      <c r="F335" s="208"/>
      <c r="G335" s="208"/>
      <c r="H335" s="208"/>
      <c r="I335" s="208"/>
      <c r="J335" s="208"/>
      <c r="K335" s="208"/>
      <c r="L335" s="208"/>
      <c r="M335" s="208"/>
      <c r="N335" s="209"/>
      <c r="AF335" s="83"/>
      <c r="AG335" s="91"/>
      <c r="AL335" s="91"/>
      <c r="AN335" s="91"/>
      <c r="AO335" s="94" t="s">
        <v>988</v>
      </c>
    </row>
    <row r="336" spans="1:41" customFormat="1" ht="34.5" x14ac:dyDescent="0.25">
      <c r="A336" s="92"/>
      <c r="B336" s="93" t="s">
        <v>126</v>
      </c>
      <c r="C336" s="203" t="s">
        <v>127</v>
      </c>
      <c r="D336" s="203"/>
      <c r="E336" s="203"/>
      <c r="F336" s="203"/>
      <c r="G336" s="203"/>
      <c r="H336" s="203"/>
      <c r="I336" s="203"/>
      <c r="J336" s="203"/>
      <c r="K336" s="203"/>
      <c r="L336" s="203"/>
      <c r="M336" s="203"/>
      <c r="N336" s="211"/>
      <c r="AF336" s="83"/>
      <c r="AG336" s="91"/>
      <c r="AH336" s="94" t="s">
        <v>127</v>
      </c>
      <c r="AL336" s="91"/>
      <c r="AN336" s="91"/>
    </row>
    <row r="337" spans="1:40" customFormat="1" ht="22.5" x14ac:dyDescent="0.25">
      <c r="A337" s="92"/>
      <c r="B337" s="93" t="s">
        <v>128</v>
      </c>
      <c r="C337" s="203" t="s">
        <v>129</v>
      </c>
      <c r="D337" s="203"/>
      <c r="E337" s="203"/>
      <c r="F337" s="203"/>
      <c r="G337" s="203"/>
      <c r="H337" s="203"/>
      <c r="I337" s="203"/>
      <c r="J337" s="203"/>
      <c r="K337" s="203"/>
      <c r="L337" s="203"/>
      <c r="M337" s="203"/>
      <c r="N337" s="211"/>
      <c r="AF337" s="83"/>
      <c r="AG337" s="91"/>
      <c r="AH337" s="94" t="s">
        <v>129</v>
      </c>
      <c r="AL337" s="91"/>
      <c r="AN337" s="91"/>
    </row>
    <row r="338" spans="1:40" customFormat="1" ht="15" x14ac:dyDescent="0.25">
      <c r="A338" s="95"/>
      <c r="B338" s="93" t="s">
        <v>130</v>
      </c>
      <c r="C338" s="208" t="s">
        <v>131</v>
      </c>
      <c r="D338" s="208"/>
      <c r="E338" s="208"/>
      <c r="F338" s="96"/>
      <c r="G338" s="97"/>
      <c r="H338" s="97"/>
      <c r="I338" s="97"/>
      <c r="J338" s="98">
        <v>320.38</v>
      </c>
      <c r="K338" s="99">
        <v>1.38</v>
      </c>
      <c r="L338" s="98">
        <v>362.54</v>
      </c>
      <c r="M338" s="99">
        <v>49.76</v>
      </c>
      <c r="N338" s="100">
        <v>18039.990000000002</v>
      </c>
      <c r="AF338" s="83"/>
      <c r="AG338" s="91"/>
      <c r="AI338" s="94" t="s">
        <v>131</v>
      </c>
      <c r="AL338" s="91"/>
      <c r="AN338" s="91"/>
    </row>
    <row r="339" spans="1:40" customFormat="1" ht="15" x14ac:dyDescent="0.25">
      <c r="A339" s="95"/>
      <c r="B339" s="93" t="s">
        <v>132</v>
      </c>
      <c r="C339" s="208" t="s">
        <v>133</v>
      </c>
      <c r="D339" s="208"/>
      <c r="E339" s="208"/>
      <c r="F339" s="96"/>
      <c r="G339" s="97"/>
      <c r="H339" s="97"/>
      <c r="I339" s="97"/>
      <c r="J339" s="98">
        <v>557.46</v>
      </c>
      <c r="K339" s="99">
        <v>1.38</v>
      </c>
      <c r="L339" s="98">
        <v>630.82000000000005</v>
      </c>
      <c r="M339" s="99">
        <v>13.37</v>
      </c>
      <c r="N339" s="100">
        <v>8434.06</v>
      </c>
      <c r="AF339" s="83"/>
      <c r="AG339" s="91"/>
      <c r="AI339" s="94" t="s">
        <v>133</v>
      </c>
      <c r="AL339" s="91"/>
      <c r="AN339" s="91"/>
    </row>
    <row r="340" spans="1:40" customFormat="1" ht="15" x14ac:dyDescent="0.25">
      <c r="A340" s="95"/>
      <c r="B340" s="93" t="s">
        <v>134</v>
      </c>
      <c r="C340" s="208" t="s">
        <v>135</v>
      </c>
      <c r="D340" s="208"/>
      <c r="E340" s="208"/>
      <c r="F340" s="96"/>
      <c r="G340" s="97"/>
      <c r="H340" s="97"/>
      <c r="I340" s="97"/>
      <c r="J340" s="98">
        <v>84.75</v>
      </c>
      <c r="K340" s="99">
        <v>1.38</v>
      </c>
      <c r="L340" s="98">
        <v>95.9</v>
      </c>
      <c r="M340" s="99">
        <v>49.76</v>
      </c>
      <c r="N340" s="100">
        <v>4771.9799999999996</v>
      </c>
      <c r="AF340" s="83"/>
      <c r="AG340" s="91"/>
      <c r="AI340" s="94" t="s">
        <v>135</v>
      </c>
      <c r="AL340" s="91"/>
      <c r="AN340" s="91"/>
    </row>
    <row r="341" spans="1:40" customFormat="1" ht="15" x14ac:dyDescent="0.25">
      <c r="A341" s="95"/>
      <c r="B341" s="93" t="s">
        <v>158</v>
      </c>
      <c r="C341" s="208" t="s">
        <v>159</v>
      </c>
      <c r="D341" s="208"/>
      <c r="E341" s="208"/>
      <c r="F341" s="96"/>
      <c r="G341" s="97"/>
      <c r="H341" s="97"/>
      <c r="I341" s="97"/>
      <c r="J341" s="98">
        <v>509.73</v>
      </c>
      <c r="K341" s="97"/>
      <c r="L341" s="98">
        <v>417.98</v>
      </c>
      <c r="M341" s="99">
        <v>8.3699999999999992</v>
      </c>
      <c r="N341" s="100">
        <v>3498.49</v>
      </c>
      <c r="AF341" s="83"/>
      <c r="AG341" s="91"/>
      <c r="AI341" s="94" t="s">
        <v>159</v>
      </c>
      <c r="AL341" s="91"/>
      <c r="AN341" s="91"/>
    </row>
    <row r="342" spans="1:40" customFormat="1" ht="15" x14ac:dyDescent="0.25">
      <c r="A342" s="102"/>
      <c r="B342" s="93"/>
      <c r="C342" s="208" t="s">
        <v>136</v>
      </c>
      <c r="D342" s="208"/>
      <c r="E342" s="208"/>
      <c r="F342" s="96" t="s">
        <v>137</v>
      </c>
      <c r="G342" s="116">
        <v>34.9</v>
      </c>
      <c r="H342" s="99">
        <v>1.38</v>
      </c>
      <c r="I342" s="118">
        <v>39.492840000000001</v>
      </c>
      <c r="J342" s="104"/>
      <c r="K342" s="97"/>
      <c r="L342" s="104"/>
      <c r="M342" s="97"/>
      <c r="N342" s="105"/>
      <c r="AF342" s="83"/>
      <c r="AG342" s="91"/>
      <c r="AJ342" s="94" t="s">
        <v>136</v>
      </c>
      <c r="AL342" s="91"/>
      <c r="AN342" s="91"/>
    </row>
    <row r="343" spans="1:40" customFormat="1" ht="15" x14ac:dyDescent="0.25">
      <c r="A343" s="102"/>
      <c r="B343" s="93"/>
      <c r="C343" s="208" t="s">
        <v>138</v>
      </c>
      <c r="D343" s="208"/>
      <c r="E343" s="208"/>
      <c r="F343" s="96" t="s">
        <v>137</v>
      </c>
      <c r="G343" s="99">
        <v>7.35</v>
      </c>
      <c r="H343" s="99">
        <v>1.38</v>
      </c>
      <c r="I343" s="118">
        <v>8.3172599999999992</v>
      </c>
      <c r="J343" s="104"/>
      <c r="K343" s="97"/>
      <c r="L343" s="104"/>
      <c r="M343" s="97"/>
      <c r="N343" s="105"/>
      <c r="AF343" s="83"/>
      <c r="AG343" s="91"/>
      <c r="AJ343" s="94" t="s">
        <v>138</v>
      </c>
      <c r="AL343" s="91"/>
      <c r="AN343" s="91"/>
    </row>
    <row r="344" spans="1:40" customFormat="1" ht="15" x14ac:dyDescent="0.25">
      <c r="A344" s="95"/>
      <c r="B344" s="93"/>
      <c r="C344" s="218" t="s">
        <v>139</v>
      </c>
      <c r="D344" s="218"/>
      <c r="E344" s="218"/>
      <c r="F344" s="106"/>
      <c r="G344" s="107"/>
      <c r="H344" s="107"/>
      <c r="I344" s="107"/>
      <c r="J344" s="109">
        <v>1387.57</v>
      </c>
      <c r="K344" s="107"/>
      <c r="L344" s="109">
        <v>1411.34</v>
      </c>
      <c r="M344" s="107"/>
      <c r="N344" s="110">
        <v>29972.54</v>
      </c>
      <c r="AF344" s="83"/>
      <c r="AG344" s="91"/>
      <c r="AK344" s="94" t="s">
        <v>139</v>
      </c>
      <c r="AL344" s="91"/>
      <c r="AN344" s="91"/>
    </row>
    <row r="345" spans="1:40" customFormat="1" ht="15" x14ac:dyDescent="0.25">
      <c r="A345" s="102"/>
      <c r="B345" s="93"/>
      <c r="C345" s="208" t="s">
        <v>140</v>
      </c>
      <c r="D345" s="208"/>
      <c r="E345" s="208"/>
      <c r="F345" s="96"/>
      <c r="G345" s="97"/>
      <c r="H345" s="97"/>
      <c r="I345" s="97"/>
      <c r="J345" s="104"/>
      <c r="K345" s="97"/>
      <c r="L345" s="98">
        <v>458.44</v>
      </c>
      <c r="M345" s="97"/>
      <c r="N345" s="100">
        <v>22811.97</v>
      </c>
      <c r="AF345" s="83"/>
      <c r="AG345" s="91"/>
      <c r="AJ345" s="94" t="s">
        <v>140</v>
      </c>
      <c r="AL345" s="91"/>
      <c r="AN345" s="91"/>
    </row>
    <row r="346" spans="1:40" customFormat="1" ht="15" x14ac:dyDescent="0.25">
      <c r="A346" s="102"/>
      <c r="B346" s="93" t="s">
        <v>141</v>
      </c>
      <c r="C346" s="208" t="s">
        <v>142</v>
      </c>
      <c r="D346" s="208"/>
      <c r="E346" s="208"/>
      <c r="F346" s="96" t="s">
        <v>143</v>
      </c>
      <c r="G346" s="111">
        <v>103</v>
      </c>
      <c r="H346" s="97"/>
      <c r="I346" s="111">
        <v>103</v>
      </c>
      <c r="J346" s="104"/>
      <c r="K346" s="97"/>
      <c r="L346" s="98">
        <v>472.19</v>
      </c>
      <c r="M346" s="97"/>
      <c r="N346" s="100">
        <v>23496.33</v>
      </c>
      <c r="AF346" s="83"/>
      <c r="AG346" s="91"/>
      <c r="AJ346" s="94" t="s">
        <v>142</v>
      </c>
      <c r="AL346" s="91"/>
      <c r="AN346" s="91"/>
    </row>
    <row r="347" spans="1:40" customFormat="1" ht="15" x14ac:dyDescent="0.25">
      <c r="A347" s="102"/>
      <c r="B347" s="93" t="s">
        <v>144</v>
      </c>
      <c r="C347" s="208" t="s">
        <v>145</v>
      </c>
      <c r="D347" s="208"/>
      <c r="E347" s="208"/>
      <c r="F347" s="96" t="s">
        <v>143</v>
      </c>
      <c r="G347" s="111">
        <v>60</v>
      </c>
      <c r="H347" s="97"/>
      <c r="I347" s="111">
        <v>60</v>
      </c>
      <c r="J347" s="104"/>
      <c r="K347" s="97"/>
      <c r="L347" s="98">
        <v>275.06</v>
      </c>
      <c r="M347" s="97"/>
      <c r="N347" s="100">
        <v>13687.18</v>
      </c>
      <c r="AF347" s="83"/>
      <c r="AG347" s="91"/>
      <c r="AJ347" s="94" t="s">
        <v>145</v>
      </c>
      <c r="AL347" s="91"/>
      <c r="AN347" s="91"/>
    </row>
    <row r="348" spans="1:40" customFormat="1" ht="15" x14ac:dyDescent="0.25">
      <c r="A348" s="112"/>
      <c r="B348" s="113"/>
      <c r="C348" s="210" t="s">
        <v>146</v>
      </c>
      <c r="D348" s="210"/>
      <c r="E348" s="210"/>
      <c r="F348" s="86"/>
      <c r="G348" s="87"/>
      <c r="H348" s="87"/>
      <c r="I348" s="87"/>
      <c r="J348" s="89"/>
      <c r="K348" s="87"/>
      <c r="L348" s="114">
        <v>2158.59</v>
      </c>
      <c r="M348" s="107"/>
      <c r="N348" s="115">
        <v>67156.05</v>
      </c>
      <c r="AF348" s="83"/>
      <c r="AG348" s="91"/>
      <c r="AL348" s="91" t="s">
        <v>146</v>
      </c>
      <c r="AN348" s="91"/>
    </row>
    <row r="349" spans="1:40" customFormat="1" ht="23.25" x14ac:dyDescent="0.25">
      <c r="A349" s="84" t="s">
        <v>494</v>
      </c>
      <c r="B349" s="85" t="s">
        <v>225</v>
      </c>
      <c r="C349" s="210" t="s">
        <v>226</v>
      </c>
      <c r="D349" s="210"/>
      <c r="E349" s="210"/>
      <c r="F349" s="86" t="s">
        <v>71</v>
      </c>
      <c r="G349" s="87"/>
      <c r="H349" s="87"/>
      <c r="I349" s="132">
        <v>-1.722</v>
      </c>
      <c r="J349" s="119">
        <v>88.14</v>
      </c>
      <c r="K349" s="87"/>
      <c r="L349" s="119">
        <v>-151.78</v>
      </c>
      <c r="M349" s="121">
        <v>8.3699999999999992</v>
      </c>
      <c r="N349" s="115">
        <v>-1270.4000000000001</v>
      </c>
      <c r="AF349" s="83"/>
      <c r="AG349" s="91" t="s">
        <v>226</v>
      </c>
      <c r="AL349" s="91"/>
      <c r="AN349" s="91"/>
    </row>
    <row r="350" spans="1:40" customFormat="1" ht="15" x14ac:dyDescent="0.25">
      <c r="A350" s="112"/>
      <c r="B350" s="113"/>
      <c r="C350" s="208" t="s">
        <v>216</v>
      </c>
      <c r="D350" s="208"/>
      <c r="E350" s="208"/>
      <c r="F350" s="208"/>
      <c r="G350" s="208"/>
      <c r="H350" s="208"/>
      <c r="I350" s="208"/>
      <c r="J350" s="208"/>
      <c r="K350" s="208"/>
      <c r="L350" s="208"/>
      <c r="M350" s="208"/>
      <c r="N350" s="209"/>
      <c r="AF350" s="83"/>
      <c r="AG350" s="91"/>
      <c r="AL350" s="91"/>
      <c r="AM350" s="94" t="s">
        <v>216</v>
      </c>
      <c r="AN350" s="91"/>
    </row>
    <row r="351" spans="1:40" customFormat="1" ht="15" x14ac:dyDescent="0.25">
      <c r="A351" s="112"/>
      <c r="B351" s="113"/>
      <c r="C351" s="210" t="s">
        <v>146</v>
      </c>
      <c r="D351" s="210"/>
      <c r="E351" s="210"/>
      <c r="F351" s="86"/>
      <c r="G351" s="87"/>
      <c r="H351" s="87"/>
      <c r="I351" s="87"/>
      <c r="J351" s="89"/>
      <c r="K351" s="87"/>
      <c r="L351" s="119">
        <v>-151.78</v>
      </c>
      <c r="M351" s="107"/>
      <c r="N351" s="115">
        <v>-1270.4000000000001</v>
      </c>
      <c r="AF351" s="83"/>
      <c r="AG351" s="91"/>
      <c r="AL351" s="91" t="s">
        <v>146</v>
      </c>
      <c r="AN351" s="91"/>
    </row>
    <row r="352" spans="1:40" customFormat="1" ht="15" x14ac:dyDescent="0.25">
      <c r="A352" s="84" t="s">
        <v>495</v>
      </c>
      <c r="B352" s="85" t="s">
        <v>228</v>
      </c>
      <c r="C352" s="210" t="s">
        <v>229</v>
      </c>
      <c r="D352" s="210"/>
      <c r="E352" s="210"/>
      <c r="F352" s="86" t="s">
        <v>71</v>
      </c>
      <c r="G352" s="87"/>
      <c r="H352" s="87"/>
      <c r="I352" s="121">
        <v>-4.92</v>
      </c>
      <c r="J352" s="119">
        <v>53.84</v>
      </c>
      <c r="K352" s="87"/>
      <c r="L352" s="119">
        <v>-264.89</v>
      </c>
      <c r="M352" s="121">
        <v>8.3699999999999992</v>
      </c>
      <c r="N352" s="115">
        <v>-2217.13</v>
      </c>
      <c r="AF352" s="83"/>
      <c r="AG352" s="91" t="s">
        <v>229</v>
      </c>
      <c r="AL352" s="91"/>
      <c r="AN352" s="91"/>
    </row>
    <row r="353" spans="1:40" customFormat="1" ht="15" x14ac:dyDescent="0.25">
      <c r="A353" s="112"/>
      <c r="B353" s="113"/>
      <c r="C353" s="208" t="s">
        <v>216</v>
      </c>
      <c r="D353" s="208"/>
      <c r="E353" s="208"/>
      <c r="F353" s="208"/>
      <c r="G353" s="208"/>
      <c r="H353" s="208"/>
      <c r="I353" s="208"/>
      <c r="J353" s="208"/>
      <c r="K353" s="208"/>
      <c r="L353" s="208"/>
      <c r="M353" s="208"/>
      <c r="N353" s="209"/>
      <c r="AF353" s="83"/>
      <c r="AG353" s="91"/>
      <c r="AL353" s="91"/>
      <c r="AM353" s="94" t="s">
        <v>216</v>
      </c>
      <c r="AN353" s="91"/>
    </row>
    <row r="354" spans="1:40" customFormat="1" ht="15" x14ac:dyDescent="0.25">
      <c r="A354" s="112"/>
      <c r="B354" s="113"/>
      <c r="C354" s="210" t="s">
        <v>146</v>
      </c>
      <c r="D354" s="210"/>
      <c r="E354" s="210"/>
      <c r="F354" s="86"/>
      <c r="G354" s="87"/>
      <c r="H354" s="87"/>
      <c r="I354" s="87"/>
      <c r="J354" s="89"/>
      <c r="K354" s="87"/>
      <c r="L354" s="119">
        <v>-264.89</v>
      </c>
      <c r="M354" s="107"/>
      <c r="N354" s="115">
        <v>-2217.13</v>
      </c>
      <c r="AF354" s="83"/>
      <c r="AG354" s="91"/>
      <c r="AL354" s="91" t="s">
        <v>146</v>
      </c>
      <c r="AN354" s="91"/>
    </row>
    <row r="355" spans="1:40" customFormat="1" ht="34.5" x14ac:dyDescent="0.25">
      <c r="A355" s="84" t="s">
        <v>496</v>
      </c>
      <c r="B355" s="85" t="s">
        <v>243</v>
      </c>
      <c r="C355" s="210" t="s">
        <v>244</v>
      </c>
      <c r="D355" s="210"/>
      <c r="E355" s="210"/>
      <c r="F355" s="86" t="s">
        <v>172</v>
      </c>
      <c r="G355" s="87"/>
      <c r="H355" s="87"/>
      <c r="I355" s="88">
        <v>19</v>
      </c>
      <c r="J355" s="89"/>
      <c r="K355" s="87"/>
      <c r="L355" s="89"/>
      <c r="M355" s="87"/>
      <c r="N355" s="90"/>
      <c r="AF355" s="83"/>
      <c r="AG355" s="91" t="s">
        <v>244</v>
      </c>
      <c r="AL355" s="91"/>
      <c r="AN355" s="91"/>
    </row>
    <row r="356" spans="1:40" customFormat="1" ht="34.5" x14ac:dyDescent="0.25">
      <c r="A356" s="92"/>
      <c r="B356" s="93" t="s">
        <v>126</v>
      </c>
      <c r="C356" s="203" t="s">
        <v>127</v>
      </c>
      <c r="D356" s="203"/>
      <c r="E356" s="203"/>
      <c r="F356" s="203"/>
      <c r="G356" s="203"/>
      <c r="H356" s="203"/>
      <c r="I356" s="203"/>
      <c r="J356" s="203"/>
      <c r="K356" s="203"/>
      <c r="L356" s="203"/>
      <c r="M356" s="203"/>
      <c r="N356" s="211"/>
      <c r="AF356" s="83"/>
      <c r="AG356" s="91"/>
      <c r="AH356" s="94" t="s">
        <v>127</v>
      </c>
      <c r="AL356" s="91"/>
      <c r="AN356" s="91"/>
    </row>
    <row r="357" spans="1:40" customFormat="1" ht="22.5" x14ac:dyDescent="0.25">
      <c r="A357" s="92"/>
      <c r="B357" s="93" t="s">
        <v>128</v>
      </c>
      <c r="C357" s="203" t="s">
        <v>129</v>
      </c>
      <c r="D357" s="203"/>
      <c r="E357" s="203"/>
      <c r="F357" s="203"/>
      <c r="G357" s="203"/>
      <c r="H357" s="203"/>
      <c r="I357" s="203"/>
      <c r="J357" s="203"/>
      <c r="K357" s="203"/>
      <c r="L357" s="203"/>
      <c r="M357" s="203"/>
      <c r="N357" s="211"/>
      <c r="AF357" s="83"/>
      <c r="AG357" s="91"/>
      <c r="AH357" s="94" t="s">
        <v>129</v>
      </c>
      <c r="AL357" s="91"/>
      <c r="AN357" s="91"/>
    </row>
    <row r="358" spans="1:40" customFormat="1" ht="15" x14ac:dyDescent="0.25">
      <c r="A358" s="95"/>
      <c r="B358" s="93" t="s">
        <v>130</v>
      </c>
      <c r="C358" s="208" t="s">
        <v>131</v>
      </c>
      <c r="D358" s="208"/>
      <c r="E358" s="208"/>
      <c r="F358" s="96"/>
      <c r="G358" s="97"/>
      <c r="H358" s="97"/>
      <c r="I358" s="97"/>
      <c r="J358" s="98">
        <v>14.06</v>
      </c>
      <c r="K358" s="99">
        <v>1.38</v>
      </c>
      <c r="L358" s="98">
        <v>368.65</v>
      </c>
      <c r="M358" s="99">
        <v>49.76</v>
      </c>
      <c r="N358" s="100">
        <v>18344.02</v>
      </c>
      <c r="AF358" s="83"/>
      <c r="AG358" s="91"/>
      <c r="AI358" s="94" t="s">
        <v>131</v>
      </c>
      <c r="AL358" s="91"/>
      <c r="AN358" s="91"/>
    </row>
    <row r="359" spans="1:40" customFormat="1" ht="15" x14ac:dyDescent="0.25">
      <c r="A359" s="95"/>
      <c r="B359" s="93" t="s">
        <v>132</v>
      </c>
      <c r="C359" s="208" t="s">
        <v>133</v>
      </c>
      <c r="D359" s="208"/>
      <c r="E359" s="208"/>
      <c r="F359" s="96"/>
      <c r="G359" s="97"/>
      <c r="H359" s="97"/>
      <c r="I359" s="97"/>
      <c r="J359" s="98">
        <v>11.02</v>
      </c>
      <c r="K359" s="99">
        <v>1.38</v>
      </c>
      <c r="L359" s="98">
        <v>288.94</v>
      </c>
      <c r="M359" s="99">
        <v>13.37</v>
      </c>
      <c r="N359" s="100">
        <v>3863.13</v>
      </c>
      <c r="AF359" s="83"/>
      <c r="AG359" s="91"/>
      <c r="AI359" s="94" t="s">
        <v>133</v>
      </c>
      <c r="AL359" s="91"/>
      <c r="AN359" s="91"/>
    </row>
    <row r="360" spans="1:40" customFormat="1" ht="15" x14ac:dyDescent="0.25">
      <c r="A360" s="95"/>
      <c r="B360" s="93" t="s">
        <v>134</v>
      </c>
      <c r="C360" s="208" t="s">
        <v>135</v>
      </c>
      <c r="D360" s="208"/>
      <c r="E360" s="208"/>
      <c r="F360" s="96"/>
      <c r="G360" s="97"/>
      <c r="H360" s="97"/>
      <c r="I360" s="97"/>
      <c r="J360" s="98">
        <v>1.63</v>
      </c>
      <c r="K360" s="99">
        <v>1.38</v>
      </c>
      <c r="L360" s="98">
        <v>42.74</v>
      </c>
      <c r="M360" s="99">
        <v>49.76</v>
      </c>
      <c r="N360" s="100">
        <v>2126.7399999999998</v>
      </c>
      <c r="AF360" s="83"/>
      <c r="AG360" s="91"/>
      <c r="AI360" s="94" t="s">
        <v>135</v>
      </c>
      <c r="AL360" s="91"/>
      <c r="AN360" s="91"/>
    </row>
    <row r="361" spans="1:40" customFormat="1" ht="15" x14ac:dyDescent="0.25">
      <c r="A361" s="95"/>
      <c r="B361" s="93" t="s">
        <v>158</v>
      </c>
      <c r="C361" s="208" t="s">
        <v>159</v>
      </c>
      <c r="D361" s="208"/>
      <c r="E361" s="208"/>
      <c r="F361" s="96"/>
      <c r="G361" s="97"/>
      <c r="H361" s="97"/>
      <c r="I361" s="97"/>
      <c r="J361" s="98">
        <v>1.44</v>
      </c>
      <c r="K361" s="97"/>
      <c r="L361" s="98">
        <v>27.36</v>
      </c>
      <c r="M361" s="99">
        <v>8.3699999999999992</v>
      </c>
      <c r="N361" s="120">
        <v>229</v>
      </c>
      <c r="AF361" s="83"/>
      <c r="AG361" s="91"/>
      <c r="AI361" s="94" t="s">
        <v>159</v>
      </c>
      <c r="AL361" s="91"/>
      <c r="AN361" s="91"/>
    </row>
    <row r="362" spans="1:40" customFormat="1" ht="15" x14ac:dyDescent="0.25">
      <c r="A362" s="102"/>
      <c r="B362" s="93"/>
      <c r="C362" s="208" t="s">
        <v>136</v>
      </c>
      <c r="D362" s="208"/>
      <c r="E362" s="208"/>
      <c r="F362" s="96" t="s">
        <v>137</v>
      </c>
      <c r="G362" s="99">
        <v>1.55</v>
      </c>
      <c r="H362" s="99">
        <v>1.38</v>
      </c>
      <c r="I362" s="117">
        <v>40.640999999999998</v>
      </c>
      <c r="J362" s="104"/>
      <c r="K362" s="97"/>
      <c r="L362" s="104"/>
      <c r="M362" s="97"/>
      <c r="N362" s="105"/>
      <c r="AF362" s="83"/>
      <c r="AG362" s="91"/>
      <c r="AJ362" s="94" t="s">
        <v>136</v>
      </c>
      <c r="AL362" s="91"/>
      <c r="AN362" s="91"/>
    </row>
    <row r="363" spans="1:40" customFormat="1" ht="15" x14ac:dyDescent="0.25">
      <c r="A363" s="102"/>
      <c r="B363" s="93"/>
      <c r="C363" s="208" t="s">
        <v>138</v>
      </c>
      <c r="D363" s="208"/>
      <c r="E363" s="208"/>
      <c r="F363" s="96" t="s">
        <v>137</v>
      </c>
      <c r="G363" s="99">
        <v>0.15</v>
      </c>
      <c r="H363" s="99">
        <v>1.38</v>
      </c>
      <c r="I363" s="117">
        <v>3.9329999999999998</v>
      </c>
      <c r="J363" s="104"/>
      <c r="K363" s="97"/>
      <c r="L363" s="104"/>
      <c r="M363" s="97"/>
      <c r="N363" s="105"/>
      <c r="AF363" s="83"/>
      <c r="AG363" s="91"/>
      <c r="AJ363" s="94" t="s">
        <v>138</v>
      </c>
      <c r="AL363" s="91"/>
      <c r="AN363" s="91"/>
    </row>
    <row r="364" spans="1:40" customFormat="1" ht="15" x14ac:dyDescent="0.25">
      <c r="A364" s="95"/>
      <c r="B364" s="93"/>
      <c r="C364" s="218" t="s">
        <v>139</v>
      </c>
      <c r="D364" s="218"/>
      <c r="E364" s="218"/>
      <c r="F364" s="106"/>
      <c r="G364" s="107"/>
      <c r="H364" s="107"/>
      <c r="I364" s="107"/>
      <c r="J364" s="108">
        <v>26.52</v>
      </c>
      <c r="K364" s="107"/>
      <c r="L364" s="108">
        <v>684.95</v>
      </c>
      <c r="M364" s="107"/>
      <c r="N364" s="110">
        <v>22436.15</v>
      </c>
      <c r="AF364" s="83"/>
      <c r="AG364" s="91"/>
      <c r="AK364" s="94" t="s">
        <v>139</v>
      </c>
      <c r="AL364" s="91"/>
      <c r="AN364" s="91"/>
    </row>
    <row r="365" spans="1:40" customFormat="1" ht="15" x14ac:dyDescent="0.25">
      <c r="A365" s="102"/>
      <c r="B365" s="93"/>
      <c r="C365" s="208" t="s">
        <v>140</v>
      </c>
      <c r="D365" s="208"/>
      <c r="E365" s="208"/>
      <c r="F365" s="96"/>
      <c r="G365" s="97"/>
      <c r="H365" s="97"/>
      <c r="I365" s="97"/>
      <c r="J365" s="104"/>
      <c r="K365" s="97"/>
      <c r="L365" s="98">
        <v>411.39</v>
      </c>
      <c r="M365" s="97"/>
      <c r="N365" s="100">
        <v>20470.759999999998</v>
      </c>
      <c r="AF365" s="83"/>
      <c r="AG365" s="91"/>
      <c r="AJ365" s="94" t="s">
        <v>140</v>
      </c>
      <c r="AL365" s="91"/>
      <c r="AN365" s="91"/>
    </row>
    <row r="366" spans="1:40" customFormat="1" ht="15" x14ac:dyDescent="0.25">
      <c r="A366" s="102"/>
      <c r="B366" s="93" t="s">
        <v>141</v>
      </c>
      <c r="C366" s="208" t="s">
        <v>142</v>
      </c>
      <c r="D366" s="208"/>
      <c r="E366" s="208"/>
      <c r="F366" s="96" t="s">
        <v>143</v>
      </c>
      <c r="G366" s="111">
        <v>103</v>
      </c>
      <c r="H366" s="97"/>
      <c r="I366" s="111">
        <v>103</v>
      </c>
      <c r="J366" s="104"/>
      <c r="K366" s="97"/>
      <c r="L366" s="98">
        <v>423.73</v>
      </c>
      <c r="M366" s="97"/>
      <c r="N366" s="100">
        <v>21084.880000000001</v>
      </c>
      <c r="AF366" s="83"/>
      <c r="AG366" s="91"/>
      <c r="AJ366" s="94" t="s">
        <v>142</v>
      </c>
      <c r="AL366" s="91"/>
      <c r="AN366" s="91"/>
    </row>
    <row r="367" spans="1:40" customFormat="1" ht="15" x14ac:dyDescent="0.25">
      <c r="A367" s="102"/>
      <c r="B367" s="93" t="s">
        <v>144</v>
      </c>
      <c r="C367" s="208" t="s">
        <v>145</v>
      </c>
      <c r="D367" s="208"/>
      <c r="E367" s="208"/>
      <c r="F367" s="96" t="s">
        <v>143</v>
      </c>
      <c r="G367" s="111">
        <v>60</v>
      </c>
      <c r="H367" s="97"/>
      <c r="I367" s="111">
        <v>60</v>
      </c>
      <c r="J367" s="104"/>
      <c r="K367" s="97"/>
      <c r="L367" s="98">
        <v>246.83</v>
      </c>
      <c r="M367" s="97"/>
      <c r="N367" s="100">
        <v>12282.46</v>
      </c>
      <c r="AF367" s="83"/>
      <c r="AG367" s="91"/>
      <c r="AJ367" s="94" t="s">
        <v>145</v>
      </c>
      <c r="AL367" s="91"/>
      <c r="AN367" s="91"/>
    </row>
    <row r="368" spans="1:40" customFormat="1" ht="15" x14ac:dyDescent="0.25">
      <c r="A368" s="112"/>
      <c r="B368" s="113"/>
      <c r="C368" s="210" t="s">
        <v>146</v>
      </c>
      <c r="D368" s="210"/>
      <c r="E368" s="210"/>
      <c r="F368" s="86"/>
      <c r="G368" s="87"/>
      <c r="H368" s="87"/>
      <c r="I368" s="87"/>
      <c r="J368" s="89"/>
      <c r="K368" s="87"/>
      <c r="L368" s="114">
        <v>1355.51</v>
      </c>
      <c r="M368" s="107"/>
      <c r="N368" s="115">
        <v>55803.49</v>
      </c>
      <c r="AF368" s="83"/>
      <c r="AG368" s="91"/>
      <c r="AL368" s="91" t="s">
        <v>146</v>
      </c>
      <c r="AN368" s="91"/>
    </row>
    <row r="369" spans="1:40" customFormat="1" ht="34.5" x14ac:dyDescent="0.25">
      <c r="A369" s="84" t="s">
        <v>497</v>
      </c>
      <c r="B369" s="85" t="s">
        <v>246</v>
      </c>
      <c r="C369" s="210" t="s">
        <v>247</v>
      </c>
      <c r="D369" s="210"/>
      <c r="E369" s="210"/>
      <c r="F369" s="86" t="s">
        <v>172</v>
      </c>
      <c r="G369" s="87"/>
      <c r="H369" s="87"/>
      <c r="I369" s="88">
        <v>3</v>
      </c>
      <c r="J369" s="89"/>
      <c r="K369" s="87"/>
      <c r="L369" s="89"/>
      <c r="M369" s="87"/>
      <c r="N369" s="90"/>
      <c r="AF369" s="83"/>
      <c r="AG369" s="91" t="s">
        <v>247</v>
      </c>
      <c r="AL369" s="91"/>
      <c r="AN369" s="91"/>
    </row>
    <row r="370" spans="1:40" customFormat="1" ht="34.5" x14ac:dyDescent="0.25">
      <c r="A370" s="92"/>
      <c r="B370" s="93" t="s">
        <v>126</v>
      </c>
      <c r="C370" s="203" t="s">
        <v>127</v>
      </c>
      <c r="D370" s="203"/>
      <c r="E370" s="203"/>
      <c r="F370" s="203"/>
      <c r="G370" s="203"/>
      <c r="H370" s="203"/>
      <c r="I370" s="203"/>
      <c r="J370" s="203"/>
      <c r="K370" s="203"/>
      <c r="L370" s="203"/>
      <c r="M370" s="203"/>
      <c r="N370" s="211"/>
      <c r="AF370" s="83"/>
      <c r="AG370" s="91"/>
      <c r="AH370" s="94" t="s">
        <v>127</v>
      </c>
      <c r="AL370" s="91"/>
      <c r="AN370" s="91"/>
    </row>
    <row r="371" spans="1:40" customFormat="1" ht="22.5" x14ac:dyDescent="0.25">
      <c r="A371" s="92"/>
      <c r="B371" s="93" t="s">
        <v>128</v>
      </c>
      <c r="C371" s="203" t="s">
        <v>129</v>
      </c>
      <c r="D371" s="203"/>
      <c r="E371" s="203"/>
      <c r="F371" s="203"/>
      <c r="G371" s="203"/>
      <c r="H371" s="203"/>
      <c r="I371" s="203"/>
      <c r="J371" s="203"/>
      <c r="K371" s="203"/>
      <c r="L371" s="203"/>
      <c r="M371" s="203"/>
      <c r="N371" s="211"/>
      <c r="AF371" s="83"/>
      <c r="AG371" s="91"/>
      <c r="AH371" s="94" t="s">
        <v>129</v>
      </c>
      <c r="AL371" s="91"/>
      <c r="AN371" s="91"/>
    </row>
    <row r="372" spans="1:40" customFormat="1" ht="15" x14ac:dyDescent="0.25">
      <c r="A372" s="95"/>
      <c r="B372" s="93" t="s">
        <v>130</v>
      </c>
      <c r="C372" s="208" t="s">
        <v>131</v>
      </c>
      <c r="D372" s="208"/>
      <c r="E372" s="208"/>
      <c r="F372" s="96"/>
      <c r="G372" s="97"/>
      <c r="H372" s="97"/>
      <c r="I372" s="97"/>
      <c r="J372" s="98">
        <v>23.85</v>
      </c>
      <c r="K372" s="99">
        <v>1.38</v>
      </c>
      <c r="L372" s="98">
        <v>98.74</v>
      </c>
      <c r="M372" s="99">
        <v>49.76</v>
      </c>
      <c r="N372" s="100">
        <v>4913.3</v>
      </c>
      <c r="AF372" s="83"/>
      <c r="AG372" s="91"/>
      <c r="AI372" s="94" t="s">
        <v>131</v>
      </c>
      <c r="AL372" s="91"/>
      <c r="AN372" s="91"/>
    </row>
    <row r="373" spans="1:40" customFormat="1" ht="15" x14ac:dyDescent="0.25">
      <c r="A373" s="95"/>
      <c r="B373" s="93" t="s">
        <v>132</v>
      </c>
      <c r="C373" s="208" t="s">
        <v>133</v>
      </c>
      <c r="D373" s="208"/>
      <c r="E373" s="208"/>
      <c r="F373" s="96"/>
      <c r="G373" s="97"/>
      <c r="H373" s="97"/>
      <c r="I373" s="97"/>
      <c r="J373" s="98">
        <v>19.73</v>
      </c>
      <c r="K373" s="99">
        <v>1.38</v>
      </c>
      <c r="L373" s="98">
        <v>81.680000000000007</v>
      </c>
      <c r="M373" s="99">
        <v>13.37</v>
      </c>
      <c r="N373" s="100">
        <v>1092.06</v>
      </c>
      <c r="AF373" s="83"/>
      <c r="AG373" s="91"/>
      <c r="AI373" s="94" t="s">
        <v>133</v>
      </c>
      <c r="AL373" s="91"/>
      <c r="AN373" s="91"/>
    </row>
    <row r="374" spans="1:40" customFormat="1" ht="15" x14ac:dyDescent="0.25">
      <c r="A374" s="95"/>
      <c r="B374" s="93" t="s">
        <v>134</v>
      </c>
      <c r="C374" s="208" t="s">
        <v>135</v>
      </c>
      <c r="D374" s="208"/>
      <c r="E374" s="208"/>
      <c r="F374" s="96"/>
      <c r="G374" s="97"/>
      <c r="H374" s="97"/>
      <c r="I374" s="97"/>
      <c r="J374" s="98">
        <v>2.95</v>
      </c>
      <c r="K374" s="99">
        <v>1.38</v>
      </c>
      <c r="L374" s="98">
        <v>12.21</v>
      </c>
      <c r="M374" s="99">
        <v>49.76</v>
      </c>
      <c r="N374" s="120">
        <v>607.57000000000005</v>
      </c>
      <c r="AF374" s="83"/>
      <c r="AG374" s="91"/>
      <c r="AI374" s="94" t="s">
        <v>135</v>
      </c>
      <c r="AL374" s="91"/>
      <c r="AN374" s="91"/>
    </row>
    <row r="375" spans="1:40" customFormat="1" ht="15" x14ac:dyDescent="0.25">
      <c r="A375" s="95"/>
      <c r="B375" s="93" t="s">
        <v>158</v>
      </c>
      <c r="C375" s="208" t="s">
        <v>159</v>
      </c>
      <c r="D375" s="208"/>
      <c r="E375" s="208"/>
      <c r="F375" s="96"/>
      <c r="G375" s="97"/>
      <c r="H375" s="97"/>
      <c r="I375" s="97"/>
      <c r="J375" s="98">
        <v>7.2</v>
      </c>
      <c r="K375" s="97"/>
      <c r="L375" s="98">
        <v>21.6</v>
      </c>
      <c r="M375" s="99">
        <v>8.3699999999999992</v>
      </c>
      <c r="N375" s="120">
        <v>180.79</v>
      </c>
      <c r="AF375" s="83"/>
      <c r="AG375" s="91"/>
      <c r="AI375" s="94" t="s">
        <v>159</v>
      </c>
      <c r="AL375" s="91"/>
      <c r="AN375" s="91"/>
    </row>
    <row r="376" spans="1:40" customFormat="1" ht="15" x14ac:dyDescent="0.25">
      <c r="A376" s="102"/>
      <c r="B376" s="93"/>
      <c r="C376" s="208" t="s">
        <v>136</v>
      </c>
      <c r="D376" s="208"/>
      <c r="E376" s="208"/>
      <c r="F376" s="96" t="s">
        <v>137</v>
      </c>
      <c r="G376" s="99">
        <v>2.63</v>
      </c>
      <c r="H376" s="99">
        <v>1.38</v>
      </c>
      <c r="I376" s="103">
        <v>10.888199999999999</v>
      </c>
      <c r="J376" s="104"/>
      <c r="K376" s="97"/>
      <c r="L376" s="104"/>
      <c r="M376" s="97"/>
      <c r="N376" s="105"/>
      <c r="AF376" s="83"/>
      <c r="AG376" s="91"/>
      <c r="AJ376" s="94" t="s">
        <v>136</v>
      </c>
      <c r="AL376" s="91"/>
      <c r="AN376" s="91"/>
    </row>
    <row r="377" spans="1:40" customFormat="1" ht="15" x14ac:dyDescent="0.25">
      <c r="A377" s="102"/>
      <c r="B377" s="93"/>
      <c r="C377" s="208" t="s">
        <v>138</v>
      </c>
      <c r="D377" s="208"/>
      <c r="E377" s="208"/>
      <c r="F377" s="96" t="s">
        <v>137</v>
      </c>
      <c r="G377" s="99">
        <v>0.27</v>
      </c>
      <c r="H377" s="99">
        <v>1.38</v>
      </c>
      <c r="I377" s="103">
        <v>1.1177999999999999</v>
      </c>
      <c r="J377" s="104"/>
      <c r="K377" s="97"/>
      <c r="L377" s="104"/>
      <c r="M377" s="97"/>
      <c r="N377" s="105"/>
      <c r="AF377" s="83"/>
      <c r="AG377" s="91"/>
      <c r="AJ377" s="94" t="s">
        <v>138</v>
      </c>
      <c r="AL377" s="91"/>
      <c r="AN377" s="91"/>
    </row>
    <row r="378" spans="1:40" customFormat="1" ht="15" x14ac:dyDescent="0.25">
      <c r="A378" s="95"/>
      <c r="B378" s="93"/>
      <c r="C378" s="218" t="s">
        <v>139</v>
      </c>
      <c r="D378" s="218"/>
      <c r="E378" s="218"/>
      <c r="F378" s="106"/>
      <c r="G378" s="107"/>
      <c r="H378" s="107"/>
      <c r="I378" s="107"/>
      <c r="J378" s="108">
        <v>50.78</v>
      </c>
      <c r="K378" s="107"/>
      <c r="L378" s="108">
        <v>202.02</v>
      </c>
      <c r="M378" s="107"/>
      <c r="N378" s="110">
        <v>6186.15</v>
      </c>
      <c r="AF378" s="83"/>
      <c r="AG378" s="91"/>
      <c r="AK378" s="94" t="s">
        <v>139</v>
      </c>
      <c r="AL378" s="91"/>
      <c r="AN378" s="91"/>
    </row>
    <row r="379" spans="1:40" customFormat="1" ht="15" x14ac:dyDescent="0.25">
      <c r="A379" s="102"/>
      <c r="B379" s="93"/>
      <c r="C379" s="208" t="s">
        <v>140</v>
      </c>
      <c r="D379" s="208"/>
      <c r="E379" s="208"/>
      <c r="F379" s="96"/>
      <c r="G379" s="97"/>
      <c r="H379" s="97"/>
      <c r="I379" s="97"/>
      <c r="J379" s="104"/>
      <c r="K379" s="97"/>
      <c r="L379" s="98">
        <v>110.95</v>
      </c>
      <c r="M379" s="97"/>
      <c r="N379" s="100">
        <v>5520.87</v>
      </c>
      <c r="AF379" s="83"/>
      <c r="AG379" s="91"/>
      <c r="AJ379" s="94" t="s">
        <v>140</v>
      </c>
      <c r="AL379" s="91"/>
      <c r="AN379" s="91"/>
    </row>
    <row r="380" spans="1:40" customFormat="1" ht="15" x14ac:dyDescent="0.25">
      <c r="A380" s="102"/>
      <c r="B380" s="93" t="s">
        <v>141</v>
      </c>
      <c r="C380" s="208" t="s">
        <v>142</v>
      </c>
      <c r="D380" s="208"/>
      <c r="E380" s="208"/>
      <c r="F380" s="96" t="s">
        <v>143</v>
      </c>
      <c r="G380" s="111">
        <v>103</v>
      </c>
      <c r="H380" s="97"/>
      <c r="I380" s="111">
        <v>103</v>
      </c>
      <c r="J380" s="104"/>
      <c r="K380" s="97"/>
      <c r="L380" s="98">
        <v>114.28</v>
      </c>
      <c r="M380" s="97"/>
      <c r="N380" s="100">
        <v>5686.5</v>
      </c>
      <c r="AF380" s="83"/>
      <c r="AG380" s="91"/>
      <c r="AJ380" s="94" t="s">
        <v>142</v>
      </c>
      <c r="AL380" s="91"/>
      <c r="AN380" s="91"/>
    </row>
    <row r="381" spans="1:40" customFormat="1" ht="15" x14ac:dyDescent="0.25">
      <c r="A381" s="102"/>
      <c r="B381" s="93" t="s">
        <v>144</v>
      </c>
      <c r="C381" s="208" t="s">
        <v>145</v>
      </c>
      <c r="D381" s="208"/>
      <c r="E381" s="208"/>
      <c r="F381" s="96" t="s">
        <v>143</v>
      </c>
      <c r="G381" s="111">
        <v>60</v>
      </c>
      <c r="H381" s="97"/>
      <c r="I381" s="111">
        <v>60</v>
      </c>
      <c r="J381" s="104"/>
      <c r="K381" s="97"/>
      <c r="L381" s="98">
        <v>66.569999999999993</v>
      </c>
      <c r="M381" s="97"/>
      <c r="N381" s="100">
        <v>3312.52</v>
      </c>
      <c r="AF381" s="83"/>
      <c r="AG381" s="91"/>
      <c r="AJ381" s="94" t="s">
        <v>145</v>
      </c>
      <c r="AL381" s="91"/>
      <c r="AN381" s="91"/>
    </row>
    <row r="382" spans="1:40" customFormat="1" ht="15" x14ac:dyDescent="0.25">
      <c r="A382" s="112"/>
      <c r="B382" s="113"/>
      <c r="C382" s="210" t="s">
        <v>146</v>
      </c>
      <c r="D382" s="210"/>
      <c r="E382" s="210"/>
      <c r="F382" s="86"/>
      <c r="G382" s="87"/>
      <c r="H382" s="87"/>
      <c r="I382" s="87"/>
      <c r="J382" s="89"/>
      <c r="K382" s="87"/>
      <c r="L382" s="119">
        <v>382.87</v>
      </c>
      <c r="M382" s="107"/>
      <c r="N382" s="115">
        <v>15185.17</v>
      </c>
      <c r="AF382" s="83"/>
      <c r="AG382" s="91"/>
      <c r="AL382" s="91" t="s">
        <v>146</v>
      </c>
      <c r="AN382" s="91"/>
    </row>
    <row r="383" spans="1:40" customFormat="1" ht="45" x14ac:dyDescent="0.25">
      <c r="A383" s="84" t="s">
        <v>498</v>
      </c>
      <c r="B383" s="85" t="s">
        <v>989</v>
      </c>
      <c r="C383" s="210" t="s">
        <v>523</v>
      </c>
      <c r="D383" s="210"/>
      <c r="E383" s="210"/>
      <c r="F383" s="86" t="s">
        <v>71</v>
      </c>
      <c r="G383" s="87"/>
      <c r="H383" s="87"/>
      <c r="I383" s="88">
        <v>16</v>
      </c>
      <c r="J383" s="89"/>
      <c r="K383" s="87"/>
      <c r="L383" s="89"/>
      <c r="M383" s="87"/>
      <c r="N383" s="90"/>
      <c r="AF383" s="83"/>
      <c r="AG383" s="91" t="s">
        <v>523</v>
      </c>
      <c r="AL383" s="91"/>
      <c r="AN383" s="91"/>
    </row>
    <row r="384" spans="1:40" customFormat="1" ht="34.5" x14ac:dyDescent="0.25">
      <c r="A384" s="92"/>
      <c r="B384" s="93" t="s">
        <v>126</v>
      </c>
      <c r="C384" s="203" t="s">
        <v>127</v>
      </c>
      <c r="D384" s="203"/>
      <c r="E384" s="203"/>
      <c r="F384" s="203"/>
      <c r="G384" s="203"/>
      <c r="H384" s="203"/>
      <c r="I384" s="203"/>
      <c r="J384" s="203"/>
      <c r="K384" s="203"/>
      <c r="L384" s="203"/>
      <c r="M384" s="203"/>
      <c r="N384" s="211"/>
      <c r="AF384" s="83"/>
      <c r="AG384" s="91"/>
      <c r="AH384" s="94" t="s">
        <v>127</v>
      </c>
      <c r="AL384" s="91"/>
      <c r="AN384" s="91"/>
    </row>
    <row r="385" spans="1:40" customFormat="1" ht="22.5" x14ac:dyDescent="0.25">
      <c r="A385" s="92"/>
      <c r="B385" s="93" t="s">
        <v>128</v>
      </c>
      <c r="C385" s="203" t="s">
        <v>129</v>
      </c>
      <c r="D385" s="203"/>
      <c r="E385" s="203"/>
      <c r="F385" s="203"/>
      <c r="G385" s="203"/>
      <c r="H385" s="203"/>
      <c r="I385" s="203"/>
      <c r="J385" s="203"/>
      <c r="K385" s="203"/>
      <c r="L385" s="203"/>
      <c r="M385" s="203"/>
      <c r="N385" s="211"/>
      <c r="AF385" s="83"/>
      <c r="AG385" s="91"/>
      <c r="AH385" s="94" t="s">
        <v>129</v>
      </c>
      <c r="AL385" s="91"/>
      <c r="AN385" s="91"/>
    </row>
    <row r="386" spans="1:40" customFormat="1" ht="15" x14ac:dyDescent="0.25">
      <c r="A386" s="95"/>
      <c r="B386" s="93" t="s">
        <v>130</v>
      </c>
      <c r="C386" s="208" t="s">
        <v>131</v>
      </c>
      <c r="D386" s="208"/>
      <c r="E386" s="208"/>
      <c r="F386" s="96"/>
      <c r="G386" s="97"/>
      <c r="H386" s="97"/>
      <c r="I386" s="97"/>
      <c r="J386" s="98">
        <v>3.21</v>
      </c>
      <c r="K386" s="99">
        <v>1.38</v>
      </c>
      <c r="L386" s="98">
        <v>70.88</v>
      </c>
      <c r="M386" s="99">
        <v>49.76</v>
      </c>
      <c r="N386" s="100">
        <v>3526.99</v>
      </c>
      <c r="AF386" s="83"/>
      <c r="AG386" s="91"/>
      <c r="AI386" s="94" t="s">
        <v>131</v>
      </c>
      <c r="AL386" s="91"/>
      <c r="AN386" s="91"/>
    </row>
    <row r="387" spans="1:40" customFormat="1" ht="15" x14ac:dyDescent="0.25">
      <c r="A387" s="95"/>
      <c r="B387" s="93" t="s">
        <v>132</v>
      </c>
      <c r="C387" s="208" t="s">
        <v>133</v>
      </c>
      <c r="D387" s="208"/>
      <c r="E387" s="208"/>
      <c r="F387" s="96"/>
      <c r="G387" s="97"/>
      <c r="H387" s="97"/>
      <c r="I387" s="97"/>
      <c r="J387" s="98">
        <v>17.309999999999999</v>
      </c>
      <c r="K387" s="99">
        <v>1.38</v>
      </c>
      <c r="L387" s="98">
        <v>382.2</v>
      </c>
      <c r="M387" s="99">
        <v>13.37</v>
      </c>
      <c r="N387" s="100">
        <v>5110.01</v>
      </c>
      <c r="AF387" s="83"/>
      <c r="AG387" s="91"/>
      <c r="AI387" s="94" t="s">
        <v>133</v>
      </c>
      <c r="AL387" s="91"/>
      <c r="AN387" s="91"/>
    </row>
    <row r="388" spans="1:40" customFormat="1" ht="15" x14ac:dyDescent="0.25">
      <c r="A388" s="95"/>
      <c r="B388" s="93" t="s">
        <v>134</v>
      </c>
      <c r="C388" s="208" t="s">
        <v>135</v>
      </c>
      <c r="D388" s="208"/>
      <c r="E388" s="208"/>
      <c r="F388" s="96"/>
      <c r="G388" s="97"/>
      <c r="H388" s="97"/>
      <c r="I388" s="97"/>
      <c r="J388" s="98">
        <v>2.0299999999999998</v>
      </c>
      <c r="K388" s="99">
        <v>1.38</v>
      </c>
      <c r="L388" s="98">
        <v>44.82</v>
      </c>
      <c r="M388" s="99">
        <v>49.76</v>
      </c>
      <c r="N388" s="100">
        <v>2230.2399999999998</v>
      </c>
      <c r="AF388" s="83"/>
      <c r="AG388" s="91"/>
      <c r="AI388" s="94" t="s">
        <v>135</v>
      </c>
      <c r="AL388" s="91"/>
      <c r="AN388" s="91"/>
    </row>
    <row r="389" spans="1:40" customFormat="1" ht="15" x14ac:dyDescent="0.25">
      <c r="A389" s="95"/>
      <c r="B389" s="93" t="s">
        <v>158</v>
      </c>
      <c r="C389" s="208" t="s">
        <v>159</v>
      </c>
      <c r="D389" s="208"/>
      <c r="E389" s="208"/>
      <c r="F389" s="96"/>
      <c r="G389" s="97"/>
      <c r="H389" s="97"/>
      <c r="I389" s="97"/>
      <c r="J389" s="98">
        <v>0.06</v>
      </c>
      <c r="K389" s="97"/>
      <c r="L389" s="98">
        <v>0.96</v>
      </c>
      <c r="M389" s="99">
        <v>8.3699999999999992</v>
      </c>
      <c r="N389" s="120">
        <v>8.0399999999999991</v>
      </c>
      <c r="AF389" s="83"/>
      <c r="AG389" s="91"/>
      <c r="AI389" s="94" t="s">
        <v>159</v>
      </c>
      <c r="AL389" s="91"/>
      <c r="AN389" s="91"/>
    </row>
    <row r="390" spans="1:40" customFormat="1" ht="15" x14ac:dyDescent="0.25">
      <c r="A390" s="102"/>
      <c r="B390" s="93"/>
      <c r="C390" s="208" t="s">
        <v>136</v>
      </c>
      <c r="D390" s="208"/>
      <c r="E390" s="208"/>
      <c r="F390" s="96" t="s">
        <v>137</v>
      </c>
      <c r="G390" s="99">
        <v>0.35</v>
      </c>
      <c r="H390" s="99">
        <v>1.38</v>
      </c>
      <c r="I390" s="117">
        <v>7.7279999999999998</v>
      </c>
      <c r="J390" s="104"/>
      <c r="K390" s="97"/>
      <c r="L390" s="104"/>
      <c r="M390" s="97"/>
      <c r="N390" s="105"/>
      <c r="AF390" s="83"/>
      <c r="AG390" s="91"/>
      <c r="AJ390" s="94" t="s">
        <v>136</v>
      </c>
      <c r="AL390" s="91"/>
      <c r="AN390" s="91"/>
    </row>
    <row r="391" spans="1:40" customFormat="1" ht="15" x14ac:dyDescent="0.25">
      <c r="A391" s="102"/>
      <c r="B391" s="93"/>
      <c r="C391" s="208" t="s">
        <v>138</v>
      </c>
      <c r="D391" s="208"/>
      <c r="E391" s="208"/>
      <c r="F391" s="96" t="s">
        <v>137</v>
      </c>
      <c r="G391" s="99">
        <v>0.15</v>
      </c>
      <c r="H391" s="99">
        <v>1.38</v>
      </c>
      <c r="I391" s="117">
        <v>3.3119999999999998</v>
      </c>
      <c r="J391" s="104"/>
      <c r="K391" s="97"/>
      <c r="L391" s="104"/>
      <c r="M391" s="97"/>
      <c r="N391" s="105"/>
      <c r="AF391" s="83"/>
      <c r="AG391" s="91"/>
      <c r="AJ391" s="94" t="s">
        <v>138</v>
      </c>
      <c r="AL391" s="91"/>
      <c r="AN391" s="91"/>
    </row>
    <row r="392" spans="1:40" customFormat="1" ht="15" x14ac:dyDescent="0.25">
      <c r="A392" s="95"/>
      <c r="B392" s="93"/>
      <c r="C392" s="218" t="s">
        <v>139</v>
      </c>
      <c r="D392" s="218"/>
      <c r="E392" s="218"/>
      <c r="F392" s="106"/>
      <c r="G392" s="107"/>
      <c r="H392" s="107"/>
      <c r="I392" s="107"/>
      <c r="J392" s="108">
        <v>20.58</v>
      </c>
      <c r="K392" s="107"/>
      <c r="L392" s="108">
        <v>454.04</v>
      </c>
      <c r="M392" s="107"/>
      <c r="N392" s="110">
        <v>8645.0400000000009</v>
      </c>
      <c r="AF392" s="83"/>
      <c r="AG392" s="91"/>
      <c r="AK392" s="94" t="s">
        <v>139</v>
      </c>
      <c r="AL392" s="91"/>
      <c r="AN392" s="91"/>
    </row>
    <row r="393" spans="1:40" customFormat="1" ht="15" x14ac:dyDescent="0.25">
      <c r="A393" s="102"/>
      <c r="B393" s="93"/>
      <c r="C393" s="208" t="s">
        <v>140</v>
      </c>
      <c r="D393" s="208"/>
      <c r="E393" s="208"/>
      <c r="F393" s="96"/>
      <c r="G393" s="97"/>
      <c r="H393" s="97"/>
      <c r="I393" s="97"/>
      <c r="J393" s="104"/>
      <c r="K393" s="97"/>
      <c r="L393" s="98">
        <v>115.7</v>
      </c>
      <c r="M393" s="97"/>
      <c r="N393" s="100">
        <v>5757.23</v>
      </c>
      <c r="AF393" s="83"/>
      <c r="AG393" s="91"/>
      <c r="AJ393" s="94" t="s">
        <v>140</v>
      </c>
      <c r="AL393" s="91"/>
      <c r="AN393" s="91"/>
    </row>
    <row r="394" spans="1:40" customFormat="1" ht="23.25" x14ac:dyDescent="0.25">
      <c r="A394" s="102"/>
      <c r="B394" s="93" t="s">
        <v>204</v>
      </c>
      <c r="C394" s="208" t="s">
        <v>205</v>
      </c>
      <c r="D394" s="208"/>
      <c r="E394" s="208"/>
      <c r="F394" s="96" t="s">
        <v>143</v>
      </c>
      <c r="G394" s="111">
        <v>97</v>
      </c>
      <c r="H394" s="97"/>
      <c r="I394" s="111">
        <v>97</v>
      </c>
      <c r="J394" s="104"/>
      <c r="K394" s="97"/>
      <c r="L394" s="98">
        <v>112.23</v>
      </c>
      <c r="M394" s="97"/>
      <c r="N394" s="100">
        <v>5584.51</v>
      </c>
      <c r="AF394" s="83"/>
      <c r="AG394" s="91"/>
      <c r="AJ394" s="94" t="s">
        <v>205</v>
      </c>
      <c r="AL394" s="91"/>
      <c r="AN394" s="91"/>
    </row>
    <row r="395" spans="1:40" customFormat="1" ht="23.25" x14ac:dyDescent="0.25">
      <c r="A395" s="102"/>
      <c r="B395" s="93" t="s">
        <v>206</v>
      </c>
      <c r="C395" s="208" t="s">
        <v>207</v>
      </c>
      <c r="D395" s="208"/>
      <c r="E395" s="208"/>
      <c r="F395" s="96" t="s">
        <v>143</v>
      </c>
      <c r="G395" s="111">
        <v>51</v>
      </c>
      <c r="H395" s="97"/>
      <c r="I395" s="111">
        <v>51</v>
      </c>
      <c r="J395" s="104"/>
      <c r="K395" s="97"/>
      <c r="L395" s="98">
        <v>59.01</v>
      </c>
      <c r="M395" s="97"/>
      <c r="N395" s="100">
        <v>2936.19</v>
      </c>
      <c r="AF395" s="83"/>
      <c r="AG395" s="91"/>
      <c r="AJ395" s="94" t="s">
        <v>207</v>
      </c>
      <c r="AL395" s="91"/>
      <c r="AN395" s="91"/>
    </row>
    <row r="396" spans="1:40" customFormat="1" ht="15" x14ac:dyDescent="0.25">
      <c r="A396" s="112"/>
      <c r="B396" s="113"/>
      <c r="C396" s="210" t="s">
        <v>146</v>
      </c>
      <c r="D396" s="210"/>
      <c r="E396" s="210"/>
      <c r="F396" s="86"/>
      <c r="G396" s="87"/>
      <c r="H396" s="87"/>
      <c r="I396" s="87"/>
      <c r="J396" s="89"/>
      <c r="K396" s="87"/>
      <c r="L396" s="119">
        <v>625.28</v>
      </c>
      <c r="M396" s="107"/>
      <c r="N396" s="115">
        <v>17165.740000000002</v>
      </c>
      <c r="AF396" s="83"/>
      <c r="AG396" s="91"/>
      <c r="AL396" s="91" t="s">
        <v>146</v>
      </c>
      <c r="AN396" s="91"/>
    </row>
    <row r="397" spans="1:40" customFormat="1" ht="23.25" x14ac:dyDescent="0.25">
      <c r="A397" s="84" t="s">
        <v>679</v>
      </c>
      <c r="B397" s="85" t="s">
        <v>249</v>
      </c>
      <c r="C397" s="210" t="s">
        <v>250</v>
      </c>
      <c r="D397" s="210"/>
      <c r="E397" s="210"/>
      <c r="F397" s="86" t="s">
        <v>71</v>
      </c>
      <c r="G397" s="87"/>
      <c r="H397" s="87"/>
      <c r="I397" s="88">
        <v>1</v>
      </c>
      <c r="J397" s="89"/>
      <c r="K397" s="87"/>
      <c r="L397" s="89"/>
      <c r="M397" s="87"/>
      <c r="N397" s="90"/>
      <c r="AF397" s="83"/>
      <c r="AG397" s="91" t="s">
        <v>250</v>
      </c>
      <c r="AL397" s="91"/>
      <c r="AN397" s="91"/>
    </row>
    <row r="398" spans="1:40" customFormat="1" ht="34.5" x14ac:dyDescent="0.25">
      <c r="A398" s="92"/>
      <c r="B398" s="93" t="s">
        <v>126</v>
      </c>
      <c r="C398" s="203" t="s">
        <v>127</v>
      </c>
      <c r="D398" s="203"/>
      <c r="E398" s="203"/>
      <c r="F398" s="203"/>
      <c r="G398" s="203"/>
      <c r="H398" s="203"/>
      <c r="I398" s="203"/>
      <c r="J398" s="203"/>
      <c r="K398" s="203"/>
      <c r="L398" s="203"/>
      <c r="M398" s="203"/>
      <c r="N398" s="211"/>
      <c r="AF398" s="83"/>
      <c r="AG398" s="91"/>
      <c r="AH398" s="94" t="s">
        <v>127</v>
      </c>
      <c r="AL398" s="91"/>
      <c r="AN398" s="91"/>
    </row>
    <row r="399" spans="1:40" customFormat="1" ht="22.5" x14ac:dyDescent="0.25">
      <c r="A399" s="92"/>
      <c r="B399" s="93" t="s">
        <v>128</v>
      </c>
      <c r="C399" s="203" t="s">
        <v>129</v>
      </c>
      <c r="D399" s="203"/>
      <c r="E399" s="203"/>
      <c r="F399" s="203"/>
      <c r="G399" s="203"/>
      <c r="H399" s="203"/>
      <c r="I399" s="203"/>
      <c r="J399" s="203"/>
      <c r="K399" s="203"/>
      <c r="L399" s="203"/>
      <c r="M399" s="203"/>
      <c r="N399" s="211"/>
      <c r="AF399" s="83"/>
      <c r="AG399" s="91"/>
      <c r="AH399" s="94" t="s">
        <v>129</v>
      </c>
      <c r="AL399" s="91"/>
      <c r="AN399" s="91"/>
    </row>
    <row r="400" spans="1:40" customFormat="1" ht="15" x14ac:dyDescent="0.25">
      <c r="A400" s="95"/>
      <c r="B400" s="93" t="s">
        <v>130</v>
      </c>
      <c r="C400" s="208" t="s">
        <v>131</v>
      </c>
      <c r="D400" s="208"/>
      <c r="E400" s="208"/>
      <c r="F400" s="96"/>
      <c r="G400" s="97"/>
      <c r="H400" s="97"/>
      <c r="I400" s="97"/>
      <c r="J400" s="98">
        <v>5.67</v>
      </c>
      <c r="K400" s="99">
        <v>1.38</v>
      </c>
      <c r="L400" s="98">
        <v>7.82</v>
      </c>
      <c r="M400" s="99">
        <v>49.76</v>
      </c>
      <c r="N400" s="120">
        <v>389.12</v>
      </c>
      <c r="AF400" s="83"/>
      <c r="AG400" s="91"/>
      <c r="AI400" s="94" t="s">
        <v>131</v>
      </c>
      <c r="AL400" s="91"/>
      <c r="AN400" s="91"/>
    </row>
    <row r="401" spans="1:41" customFormat="1" ht="15" x14ac:dyDescent="0.25">
      <c r="A401" s="95"/>
      <c r="B401" s="93" t="s">
        <v>132</v>
      </c>
      <c r="C401" s="208" t="s">
        <v>133</v>
      </c>
      <c r="D401" s="208"/>
      <c r="E401" s="208"/>
      <c r="F401" s="96"/>
      <c r="G401" s="97"/>
      <c r="H401" s="97"/>
      <c r="I401" s="97"/>
      <c r="J401" s="98">
        <v>1.68</v>
      </c>
      <c r="K401" s="99">
        <v>1.38</v>
      </c>
      <c r="L401" s="98">
        <v>2.3199999999999998</v>
      </c>
      <c r="M401" s="99">
        <v>13.37</v>
      </c>
      <c r="N401" s="120">
        <v>31.02</v>
      </c>
      <c r="AF401" s="83"/>
      <c r="AG401" s="91"/>
      <c r="AI401" s="94" t="s">
        <v>133</v>
      </c>
      <c r="AL401" s="91"/>
      <c r="AN401" s="91"/>
    </row>
    <row r="402" spans="1:41" customFormat="1" ht="15" x14ac:dyDescent="0.25">
      <c r="A402" s="95"/>
      <c r="B402" s="93" t="s">
        <v>158</v>
      </c>
      <c r="C402" s="208" t="s">
        <v>159</v>
      </c>
      <c r="D402" s="208"/>
      <c r="E402" s="208"/>
      <c r="F402" s="96"/>
      <c r="G402" s="97"/>
      <c r="H402" s="97"/>
      <c r="I402" s="97"/>
      <c r="J402" s="98">
        <v>32.85</v>
      </c>
      <c r="K402" s="97"/>
      <c r="L402" s="98">
        <v>32.85</v>
      </c>
      <c r="M402" s="99">
        <v>8.3699999999999992</v>
      </c>
      <c r="N402" s="120">
        <v>274.95</v>
      </c>
      <c r="AF402" s="83"/>
      <c r="AG402" s="91"/>
      <c r="AI402" s="94" t="s">
        <v>159</v>
      </c>
      <c r="AL402" s="91"/>
      <c r="AN402" s="91"/>
    </row>
    <row r="403" spans="1:41" customFormat="1" ht="15" x14ac:dyDescent="0.25">
      <c r="A403" s="102"/>
      <c r="B403" s="93"/>
      <c r="C403" s="208" t="s">
        <v>136</v>
      </c>
      <c r="D403" s="208"/>
      <c r="E403" s="208"/>
      <c r="F403" s="96" t="s">
        <v>137</v>
      </c>
      <c r="G403" s="99">
        <v>0.67</v>
      </c>
      <c r="H403" s="99">
        <v>1.38</v>
      </c>
      <c r="I403" s="103">
        <v>0.92459999999999998</v>
      </c>
      <c r="J403" s="104"/>
      <c r="K403" s="97"/>
      <c r="L403" s="104"/>
      <c r="M403" s="97"/>
      <c r="N403" s="105"/>
      <c r="AF403" s="83"/>
      <c r="AG403" s="91"/>
      <c r="AJ403" s="94" t="s">
        <v>136</v>
      </c>
      <c r="AL403" s="91"/>
      <c r="AN403" s="91"/>
    </row>
    <row r="404" spans="1:41" customFormat="1" ht="15" x14ac:dyDescent="0.25">
      <c r="A404" s="95"/>
      <c r="B404" s="93"/>
      <c r="C404" s="218" t="s">
        <v>139</v>
      </c>
      <c r="D404" s="218"/>
      <c r="E404" s="218"/>
      <c r="F404" s="106"/>
      <c r="G404" s="107"/>
      <c r="H404" s="107"/>
      <c r="I404" s="107"/>
      <c r="J404" s="108">
        <v>40.200000000000003</v>
      </c>
      <c r="K404" s="107"/>
      <c r="L404" s="108">
        <v>42.99</v>
      </c>
      <c r="M404" s="107"/>
      <c r="N404" s="137">
        <v>695.09</v>
      </c>
      <c r="AF404" s="83"/>
      <c r="AG404" s="91"/>
      <c r="AK404" s="94" t="s">
        <v>139</v>
      </c>
      <c r="AL404" s="91"/>
      <c r="AN404" s="91"/>
    </row>
    <row r="405" spans="1:41" customFormat="1" ht="15" x14ac:dyDescent="0.25">
      <c r="A405" s="102"/>
      <c r="B405" s="93"/>
      <c r="C405" s="208" t="s">
        <v>140</v>
      </c>
      <c r="D405" s="208"/>
      <c r="E405" s="208"/>
      <c r="F405" s="96"/>
      <c r="G405" s="97"/>
      <c r="H405" s="97"/>
      <c r="I405" s="97"/>
      <c r="J405" s="104"/>
      <c r="K405" s="97"/>
      <c r="L405" s="98">
        <v>7.82</v>
      </c>
      <c r="M405" s="97"/>
      <c r="N405" s="120">
        <v>389.12</v>
      </c>
      <c r="AF405" s="83"/>
      <c r="AG405" s="91"/>
      <c r="AJ405" s="94" t="s">
        <v>140</v>
      </c>
      <c r="AL405" s="91"/>
      <c r="AN405" s="91"/>
    </row>
    <row r="406" spans="1:41" customFormat="1" ht="15" x14ac:dyDescent="0.25">
      <c r="A406" s="102"/>
      <c r="B406" s="93" t="s">
        <v>141</v>
      </c>
      <c r="C406" s="208" t="s">
        <v>142</v>
      </c>
      <c r="D406" s="208"/>
      <c r="E406" s="208"/>
      <c r="F406" s="96" t="s">
        <v>143</v>
      </c>
      <c r="G406" s="111">
        <v>103</v>
      </c>
      <c r="H406" s="97"/>
      <c r="I406" s="111">
        <v>103</v>
      </c>
      <c r="J406" s="104"/>
      <c r="K406" s="97"/>
      <c r="L406" s="98">
        <v>8.0500000000000007</v>
      </c>
      <c r="M406" s="97"/>
      <c r="N406" s="120">
        <v>400.79</v>
      </c>
      <c r="AF406" s="83"/>
      <c r="AG406" s="91"/>
      <c r="AJ406" s="94" t="s">
        <v>142</v>
      </c>
      <c r="AL406" s="91"/>
      <c r="AN406" s="91"/>
    </row>
    <row r="407" spans="1:41" customFormat="1" ht="15" x14ac:dyDescent="0.25">
      <c r="A407" s="102"/>
      <c r="B407" s="93" t="s">
        <v>144</v>
      </c>
      <c r="C407" s="208" t="s">
        <v>145</v>
      </c>
      <c r="D407" s="208"/>
      <c r="E407" s="208"/>
      <c r="F407" s="96" t="s">
        <v>143</v>
      </c>
      <c r="G407" s="111">
        <v>60</v>
      </c>
      <c r="H407" s="97"/>
      <c r="I407" s="111">
        <v>60</v>
      </c>
      <c r="J407" s="104"/>
      <c r="K407" s="97"/>
      <c r="L407" s="98">
        <v>4.6900000000000004</v>
      </c>
      <c r="M407" s="97"/>
      <c r="N407" s="120">
        <v>233.47</v>
      </c>
      <c r="AF407" s="83"/>
      <c r="AG407" s="91"/>
      <c r="AJ407" s="94" t="s">
        <v>145</v>
      </c>
      <c r="AL407" s="91"/>
      <c r="AN407" s="91"/>
    </row>
    <row r="408" spans="1:41" customFormat="1" ht="15" x14ac:dyDescent="0.25">
      <c r="A408" s="112"/>
      <c r="B408" s="113"/>
      <c r="C408" s="210" t="s">
        <v>146</v>
      </c>
      <c r="D408" s="210"/>
      <c r="E408" s="210"/>
      <c r="F408" s="86"/>
      <c r="G408" s="87"/>
      <c r="H408" s="87"/>
      <c r="I408" s="87"/>
      <c r="J408" s="89"/>
      <c r="K408" s="87"/>
      <c r="L408" s="119">
        <v>55.73</v>
      </c>
      <c r="M408" s="107"/>
      <c r="N408" s="115">
        <v>1329.35</v>
      </c>
      <c r="AF408" s="83"/>
      <c r="AG408" s="91"/>
      <c r="AL408" s="91" t="s">
        <v>146</v>
      </c>
      <c r="AN408" s="91"/>
    </row>
    <row r="409" spans="1:41" customFormat="1" ht="23.25" x14ac:dyDescent="0.25">
      <c r="A409" s="84" t="s">
        <v>680</v>
      </c>
      <c r="B409" s="85" t="s">
        <v>507</v>
      </c>
      <c r="C409" s="210" t="s">
        <v>253</v>
      </c>
      <c r="D409" s="210"/>
      <c r="E409" s="210"/>
      <c r="F409" s="86" t="s">
        <v>197</v>
      </c>
      <c r="G409" s="87"/>
      <c r="H409" s="87"/>
      <c r="I409" s="132">
        <v>-5.0000000000000001E-3</v>
      </c>
      <c r="J409" s="114">
        <v>6508.75</v>
      </c>
      <c r="K409" s="87"/>
      <c r="L409" s="119">
        <v>-32.54</v>
      </c>
      <c r="M409" s="121">
        <v>8.3699999999999992</v>
      </c>
      <c r="N409" s="122">
        <v>-272.36</v>
      </c>
      <c r="AF409" s="83"/>
      <c r="AG409" s="91" t="s">
        <v>253</v>
      </c>
      <c r="AL409" s="91"/>
      <c r="AN409" s="91"/>
    </row>
    <row r="410" spans="1:41" customFormat="1" ht="15" x14ac:dyDescent="0.25">
      <c r="A410" s="112"/>
      <c r="B410" s="113"/>
      <c r="C410" s="208" t="s">
        <v>216</v>
      </c>
      <c r="D410" s="208"/>
      <c r="E410" s="208"/>
      <c r="F410" s="208"/>
      <c r="G410" s="208"/>
      <c r="H410" s="208"/>
      <c r="I410" s="208"/>
      <c r="J410" s="208"/>
      <c r="K410" s="208"/>
      <c r="L410" s="208"/>
      <c r="M410" s="208"/>
      <c r="N410" s="209"/>
      <c r="AF410" s="83"/>
      <c r="AG410" s="91"/>
      <c r="AL410" s="91"/>
      <c r="AM410" s="94" t="s">
        <v>216</v>
      </c>
      <c r="AN410" s="91"/>
    </row>
    <row r="411" spans="1:41" customFormat="1" ht="15" x14ac:dyDescent="0.25">
      <c r="A411" s="112"/>
      <c r="B411" s="113"/>
      <c r="C411" s="210" t="s">
        <v>146</v>
      </c>
      <c r="D411" s="210"/>
      <c r="E411" s="210"/>
      <c r="F411" s="86"/>
      <c r="G411" s="87"/>
      <c r="H411" s="87"/>
      <c r="I411" s="87"/>
      <c r="J411" s="89"/>
      <c r="K411" s="87"/>
      <c r="L411" s="119">
        <v>-32.54</v>
      </c>
      <c r="M411" s="107"/>
      <c r="N411" s="122">
        <v>-272.36</v>
      </c>
      <c r="AF411" s="83"/>
      <c r="AG411" s="91"/>
      <c r="AL411" s="91" t="s">
        <v>146</v>
      </c>
      <c r="AN411" s="91"/>
    </row>
    <row r="412" spans="1:41" customFormat="1" ht="23.25" x14ac:dyDescent="0.25">
      <c r="A412" s="84" t="s">
        <v>990</v>
      </c>
      <c r="B412" s="85" t="s">
        <v>255</v>
      </c>
      <c r="C412" s="210" t="s">
        <v>256</v>
      </c>
      <c r="D412" s="210"/>
      <c r="E412" s="210"/>
      <c r="F412" s="86" t="s">
        <v>257</v>
      </c>
      <c r="G412" s="87"/>
      <c r="H412" s="87"/>
      <c r="I412" s="133">
        <v>0.1</v>
      </c>
      <c r="J412" s="89"/>
      <c r="K412" s="87"/>
      <c r="L412" s="89"/>
      <c r="M412" s="87"/>
      <c r="N412" s="90"/>
      <c r="AF412" s="83"/>
      <c r="AG412" s="91" t="s">
        <v>256</v>
      </c>
      <c r="AL412" s="91"/>
      <c r="AN412" s="91"/>
    </row>
    <row r="413" spans="1:41" customFormat="1" ht="15" x14ac:dyDescent="0.25">
      <c r="A413" s="134"/>
      <c r="B413" s="135"/>
      <c r="C413" s="208" t="s">
        <v>706</v>
      </c>
      <c r="D413" s="208"/>
      <c r="E413" s="208"/>
      <c r="F413" s="208"/>
      <c r="G413" s="208"/>
      <c r="H413" s="208"/>
      <c r="I413" s="208"/>
      <c r="J413" s="208"/>
      <c r="K413" s="208"/>
      <c r="L413" s="208"/>
      <c r="M413" s="208"/>
      <c r="N413" s="209"/>
      <c r="AF413" s="83"/>
      <c r="AG413" s="91"/>
      <c r="AL413" s="91"/>
      <c r="AN413" s="91"/>
      <c r="AO413" s="94" t="s">
        <v>706</v>
      </c>
    </row>
    <row r="414" spans="1:41" customFormat="1" ht="34.5" x14ac:dyDescent="0.25">
      <c r="A414" s="92"/>
      <c r="B414" s="93" t="s">
        <v>126</v>
      </c>
      <c r="C414" s="203" t="s">
        <v>127</v>
      </c>
      <c r="D414" s="203"/>
      <c r="E414" s="203"/>
      <c r="F414" s="203"/>
      <c r="G414" s="203"/>
      <c r="H414" s="203"/>
      <c r="I414" s="203"/>
      <c r="J414" s="203"/>
      <c r="K414" s="203"/>
      <c r="L414" s="203"/>
      <c r="M414" s="203"/>
      <c r="N414" s="211"/>
      <c r="AF414" s="83"/>
      <c r="AG414" s="91"/>
      <c r="AH414" s="94" t="s">
        <v>127</v>
      </c>
      <c r="AL414" s="91"/>
      <c r="AN414" s="91"/>
    </row>
    <row r="415" spans="1:41" customFormat="1" ht="22.5" x14ac:dyDescent="0.25">
      <c r="A415" s="92"/>
      <c r="B415" s="93" t="s">
        <v>128</v>
      </c>
      <c r="C415" s="203" t="s">
        <v>129</v>
      </c>
      <c r="D415" s="203"/>
      <c r="E415" s="203"/>
      <c r="F415" s="203"/>
      <c r="G415" s="203"/>
      <c r="H415" s="203"/>
      <c r="I415" s="203"/>
      <c r="J415" s="203"/>
      <c r="K415" s="203"/>
      <c r="L415" s="203"/>
      <c r="M415" s="203"/>
      <c r="N415" s="211"/>
      <c r="AF415" s="83"/>
      <c r="AG415" s="91"/>
      <c r="AH415" s="94" t="s">
        <v>129</v>
      </c>
      <c r="AL415" s="91"/>
      <c r="AN415" s="91"/>
    </row>
    <row r="416" spans="1:41" customFormat="1" ht="15" x14ac:dyDescent="0.25">
      <c r="A416" s="95"/>
      <c r="B416" s="93" t="s">
        <v>130</v>
      </c>
      <c r="C416" s="208" t="s">
        <v>131</v>
      </c>
      <c r="D416" s="208"/>
      <c r="E416" s="208"/>
      <c r="F416" s="96"/>
      <c r="G416" s="97"/>
      <c r="H416" s="97"/>
      <c r="I416" s="97"/>
      <c r="J416" s="98">
        <v>15.23</v>
      </c>
      <c r="K416" s="99">
        <v>1.38</v>
      </c>
      <c r="L416" s="98">
        <v>2.1</v>
      </c>
      <c r="M416" s="99">
        <v>49.76</v>
      </c>
      <c r="N416" s="120">
        <v>104.5</v>
      </c>
      <c r="AF416" s="83"/>
      <c r="AG416" s="91"/>
      <c r="AI416" s="94" t="s">
        <v>131</v>
      </c>
      <c r="AL416" s="91"/>
      <c r="AN416" s="91"/>
    </row>
    <row r="417" spans="1:41" customFormat="1" ht="15" x14ac:dyDescent="0.25">
      <c r="A417" s="95"/>
      <c r="B417" s="93" t="s">
        <v>132</v>
      </c>
      <c r="C417" s="208" t="s">
        <v>133</v>
      </c>
      <c r="D417" s="208"/>
      <c r="E417" s="208"/>
      <c r="F417" s="96"/>
      <c r="G417" s="97"/>
      <c r="H417" s="97"/>
      <c r="I417" s="97"/>
      <c r="J417" s="98">
        <v>1.36</v>
      </c>
      <c r="K417" s="99">
        <v>1.38</v>
      </c>
      <c r="L417" s="98">
        <v>0.19</v>
      </c>
      <c r="M417" s="99">
        <v>13.37</v>
      </c>
      <c r="N417" s="120">
        <v>2.54</v>
      </c>
      <c r="AF417" s="83"/>
      <c r="AG417" s="91"/>
      <c r="AI417" s="94" t="s">
        <v>133</v>
      </c>
      <c r="AL417" s="91"/>
      <c r="AN417" s="91"/>
    </row>
    <row r="418" spans="1:41" customFormat="1" ht="15" x14ac:dyDescent="0.25">
      <c r="A418" s="95"/>
      <c r="B418" s="93" t="s">
        <v>134</v>
      </c>
      <c r="C418" s="208" t="s">
        <v>135</v>
      </c>
      <c r="D418" s="208"/>
      <c r="E418" s="208"/>
      <c r="F418" s="96"/>
      <c r="G418" s="97"/>
      <c r="H418" s="97"/>
      <c r="I418" s="97"/>
      <c r="J418" s="98">
        <v>0.12</v>
      </c>
      <c r="K418" s="99">
        <v>1.38</v>
      </c>
      <c r="L418" s="98">
        <v>0.02</v>
      </c>
      <c r="M418" s="99">
        <v>49.76</v>
      </c>
      <c r="N418" s="120">
        <v>1</v>
      </c>
      <c r="AF418" s="83"/>
      <c r="AG418" s="91"/>
      <c r="AI418" s="94" t="s">
        <v>135</v>
      </c>
      <c r="AL418" s="91"/>
      <c r="AN418" s="91"/>
    </row>
    <row r="419" spans="1:41" customFormat="1" ht="15" x14ac:dyDescent="0.25">
      <c r="A419" s="95"/>
      <c r="B419" s="93" t="s">
        <v>158</v>
      </c>
      <c r="C419" s="208" t="s">
        <v>159</v>
      </c>
      <c r="D419" s="208"/>
      <c r="E419" s="208"/>
      <c r="F419" s="96"/>
      <c r="G419" s="97"/>
      <c r="H419" s="97"/>
      <c r="I419" s="97"/>
      <c r="J419" s="98">
        <v>1.24</v>
      </c>
      <c r="K419" s="97"/>
      <c r="L419" s="98">
        <v>0.12</v>
      </c>
      <c r="M419" s="99">
        <v>8.3699999999999992</v>
      </c>
      <c r="N419" s="120">
        <v>1</v>
      </c>
      <c r="AF419" s="83"/>
      <c r="AG419" s="91"/>
      <c r="AI419" s="94" t="s">
        <v>159</v>
      </c>
      <c r="AL419" s="91"/>
      <c r="AN419" s="91"/>
    </row>
    <row r="420" spans="1:41" customFormat="1" ht="15" x14ac:dyDescent="0.25">
      <c r="A420" s="102"/>
      <c r="B420" s="93"/>
      <c r="C420" s="208" t="s">
        <v>136</v>
      </c>
      <c r="D420" s="208"/>
      <c r="E420" s="208"/>
      <c r="F420" s="96" t="s">
        <v>137</v>
      </c>
      <c r="G420" s="116">
        <v>1.8</v>
      </c>
      <c r="H420" s="99">
        <v>1.38</v>
      </c>
      <c r="I420" s="103">
        <v>0.24840000000000001</v>
      </c>
      <c r="J420" s="104"/>
      <c r="K420" s="97"/>
      <c r="L420" s="104"/>
      <c r="M420" s="97"/>
      <c r="N420" s="105"/>
      <c r="AF420" s="83"/>
      <c r="AG420" s="91"/>
      <c r="AJ420" s="94" t="s">
        <v>136</v>
      </c>
      <c r="AL420" s="91"/>
      <c r="AN420" s="91"/>
    </row>
    <row r="421" spans="1:41" customFormat="1" ht="15" x14ac:dyDescent="0.25">
      <c r="A421" s="102"/>
      <c r="B421" s="93"/>
      <c r="C421" s="208" t="s">
        <v>138</v>
      </c>
      <c r="D421" s="208"/>
      <c r="E421" s="208"/>
      <c r="F421" s="96" t="s">
        <v>137</v>
      </c>
      <c r="G421" s="99">
        <v>0.01</v>
      </c>
      <c r="H421" s="99">
        <v>1.38</v>
      </c>
      <c r="I421" s="118">
        <v>1.3799999999999999E-3</v>
      </c>
      <c r="J421" s="104"/>
      <c r="K421" s="97"/>
      <c r="L421" s="104"/>
      <c r="M421" s="97"/>
      <c r="N421" s="105"/>
      <c r="AF421" s="83"/>
      <c r="AG421" s="91"/>
      <c r="AJ421" s="94" t="s">
        <v>138</v>
      </c>
      <c r="AL421" s="91"/>
      <c r="AN421" s="91"/>
    </row>
    <row r="422" spans="1:41" customFormat="1" ht="15" x14ac:dyDescent="0.25">
      <c r="A422" s="95"/>
      <c r="B422" s="93"/>
      <c r="C422" s="218" t="s">
        <v>139</v>
      </c>
      <c r="D422" s="218"/>
      <c r="E422" s="218"/>
      <c r="F422" s="106"/>
      <c r="G422" s="107"/>
      <c r="H422" s="107"/>
      <c r="I422" s="107"/>
      <c r="J422" s="108">
        <v>17.829999999999998</v>
      </c>
      <c r="K422" s="107"/>
      <c r="L422" s="108">
        <v>2.41</v>
      </c>
      <c r="M422" s="107"/>
      <c r="N422" s="137">
        <v>108.04</v>
      </c>
      <c r="AF422" s="83"/>
      <c r="AG422" s="91"/>
      <c r="AK422" s="94" t="s">
        <v>139</v>
      </c>
      <c r="AL422" s="91"/>
      <c r="AN422" s="91"/>
    </row>
    <row r="423" spans="1:41" customFormat="1" ht="15" x14ac:dyDescent="0.25">
      <c r="A423" s="102"/>
      <c r="B423" s="93"/>
      <c r="C423" s="208" t="s">
        <v>140</v>
      </c>
      <c r="D423" s="208"/>
      <c r="E423" s="208"/>
      <c r="F423" s="96"/>
      <c r="G423" s="97"/>
      <c r="H423" s="97"/>
      <c r="I423" s="97"/>
      <c r="J423" s="104"/>
      <c r="K423" s="97"/>
      <c r="L423" s="98">
        <v>2.12</v>
      </c>
      <c r="M423" s="97"/>
      <c r="N423" s="120">
        <v>105.5</v>
      </c>
      <c r="AF423" s="83"/>
      <c r="AG423" s="91"/>
      <c r="AJ423" s="94" t="s">
        <v>140</v>
      </c>
      <c r="AL423" s="91"/>
      <c r="AN423" s="91"/>
    </row>
    <row r="424" spans="1:41" customFormat="1" ht="15" x14ac:dyDescent="0.25">
      <c r="A424" s="102"/>
      <c r="B424" s="93" t="s">
        <v>141</v>
      </c>
      <c r="C424" s="208" t="s">
        <v>142</v>
      </c>
      <c r="D424" s="208"/>
      <c r="E424" s="208"/>
      <c r="F424" s="96" t="s">
        <v>143</v>
      </c>
      <c r="G424" s="111">
        <v>103</v>
      </c>
      <c r="H424" s="97"/>
      <c r="I424" s="111">
        <v>103</v>
      </c>
      <c r="J424" s="104"/>
      <c r="K424" s="97"/>
      <c r="L424" s="98">
        <v>2.1800000000000002</v>
      </c>
      <c r="M424" s="97"/>
      <c r="N424" s="120">
        <v>108.67</v>
      </c>
      <c r="AF424" s="83"/>
      <c r="AG424" s="91"/>
      <c r="AJ424" s="94" t="s">
        <v>142</v>
      </c>
      <c r="AL424" s="91"/>
      <c r="AN424" s="91"/>
    </row>
    <row r="425" spans="1:41" customFormat="1" ht="15" x14ac:dyDescent="0.25">
      <c r="A425" s="102"/>
      <c r="B425" s="93" t="s">
        <v>144</v>
      </c>
      <c r="C425" s="208" t="s">
        <v>145</v>
      </c>
      <c r="D425" s="208"/>
      <c r="E425" s="208"/>
      <c r="F425" s="96" t="s">
        <v>143</v>
      </c>
      <c r="G425" s="111">
        <v>60</v>
      </c>
      <c r="H425" s="97"/>
      <c r="I425" s="111">
        <v>60</v>
      </c>
      <c r="J425" s="104"/>
      <c r="K425" s="97"/>
      <c r="L425" s="98">
        <v>1.27</v>
      </c>
      <c r="M425" s="97"/>
      <c r="N425" s="120">
        <v>63.3</v>
      </c>
      <c r="AF425" s="83"/>
      <c r="AG425" s="91"/>
      <c r="AJ425" s="94" t="s">
        <v>145</v>
      </c>
      <c r="AL425" s="91"/>
      <c r="AN425" s="91"/>
    </row>
    <row r="426" spans="1:41" customFormat="1" ht="15" x14ac:dyDescent="0.25">
      <c r="A426" s="112"/>
      <c r="B426" s="113"/>
      <c r="C426" s="210" t="s">
        <v>146</v>
      </c>
      <c r="D426" s="210"/>
      <c r="E426" s="210"/>
      <c r="F426" s="86"/>
      <c r="G426" s="87"/>
      <c r="H426" s="87"/>
      <c r="I426" s="87"/>
      <c r="J426" s="89"/>
      <c r="K426" s="87"/>
      <c r="L426" s="119">
        <v>5.86</v>
      </c>
      <c r="M426" s="107"/>
      <c r="N426" s="122">
        <v>280.01</v>
      </c>
      <c r="AF426" s="83"/>
      <c r="AG426" s="91"/>
      <c r="AL426" s="91" t="s">
        <v>146</v>
      </c>
      <c r="AN426" s="91"/>
    </row>
    <row r="427" spans="1:41" customFormat="1" ht="34.5" x14ac:dyDescent="0.25">
      <c r="A427" s="84" t="s">
        <v>991</v>
      </c>
      <c r="B427" s="85" t="s">
        <v>260</v>
      </c>
      <c r="C427" s="210" t="s">
        <v>261</v>
      </c>
      <c r="D427" s="210"/>
      <c r="E427" s="210"/>
      <c r="F427" s="86" t="s">
        <v>233</v>
      </c>
      <c r="G427" s="87"/>
      <c r="H427" s="87"/>
      <c r="I427" s="121">
        <v>0.01</v>
      </c>
      <c r="J427" s="89"/>
      <c r="K427" s="87"/>
      <c r="L427" s="89"/>
      <c r="M427" s="87"/>
      <c r="N427" s="90"/>
      <c r="AF427" s="83"/>
      <c r="AG427" s="91" t="s">
        <v>261</v>
      </c>
      <c r="AL427" s="91"/>
      <c r="AN427" s="91"/>
    </row>
    <row r="428" spans="1:41" customFormat="1" ht="15" x14ac:dyDescent="0.25">
      <c r="A428" s="134"/>
      <c r="B428" s="135"/>
      <c r="C428" s="208" t="s">
        <v>397</v>
      </c>
      <c r="D428" s="208"/>
      <c r="E428" s="208"/>
      <c r="F428" s="208"/>
      <c r="G428" s="208"/>
      <c r="H428" s="208"/>
      <c r="I428" s="208"/>
      <c r="J428" s="208"/>
      <c r="K428" s="208"/>
      <c r="L428" s="208"/>
      <c r="M428" s="208"/>
      <c r="N428" s="209"/>
      <c r="AF428" s="83"/>
      <c r="AG428" s="91"/>
      <c r="AL428" s="91"/>
      <c r="AN428" s="91"/>
      <c r="AO428" s="94" t="s">
        <v>397</v>
      </c>
    </row>
    <row r="429" spans="1:41" customFormat="1" ht="34.5" x14ac:dyDescent="0.25">
      <c r="A429" s="92"/>
      <c r="B429" s="93" t="s">
        <v>126</v>
      </c>
      <c r="C429" s="203" t="s">
        <v>127</v>
      </c>
      <c r="D429" s="203"/>
      <c r="E429" s="203"/>
      <c r="F429" s="203"/>
      <c r="G429" s="203"/>
      <c r="H429" s="203"/>
      <c r="I429" s="203"/>
      <c r="J429" s="203"/>
      <c r="K429" s="203"/>
      <c r="L429" s="203"/>
      <c r="M429" s="203"/>
      <c r="N429" s="211"/>
      <c r="AF429" s="83"/>
      <c r="AG429" s="91"/>
      <c r="AH429" s="94" t="s">
        <v>127</v>
      </c>
      <c r="AL429" s="91"/>
      <c r="AN429" s="91"/>
    </row>
    <row r="430" spans="1:41" customFormat="1" ht="22.5" x14ac:dyDescent="0.25">
      <c r="A430" s="92"/>
      <c r="B430" s="93" t="s">
        <v>128</v>
      </c>
      <c r="C430" s="203" t="s">
        <v>129</v>
      </c>
      <c r="D430" s="203"/>
      <c r="E430" s="203"/>
      <c r="F430" s="203"/>
      <c r="G430" s="203"/>
      <c r="H430" s="203"/>
      <c r="I430" s="203"/>
      <c r="J430" s="203"/>
      <c r="K430" s="203"/>
      <c r="L430" s="203"/>
      <c r="M430" s="203"/>
      <c r="N430" s="211"/>
      <c r="AF430" s="83"/>
      <c r="AG430" s="91"/>
      <c r="AH430" s="94" t="s">
        <v>129</v>
      </c>
      <c r="AL430" s="91"/>
      <c r="AN430" s="91"/>
    </row>
    <row r="431" spans="1:41" customFormat="1" ht="15" x14ac:dyDescent="0.25">
      <c r="A431" s="95"/>
      <c r="B431" s="93" t="s">
        <v>130</v>
      </c>
      <c r="C431" s="208" t="s">
        <v>131</v>
      </c>
      <c r="D431" s="208"/>
      <c r="E431" s="208"/>
      <c r="F431" s="96"/>
      <c r="G431" s="97"/>
      <c r="H431" s="97"/>
      <c r="I431" s="97"/>
      <c r="J431" s="98">
        <v>164.5</v>
      </c>
      <c r="K431" s="99">
        <v>1.38</v>
      </c>
      <c r="L431" s="98">
        <v>2.27</v>
      </c>
      <c r="M431" s="99">
        <v>49.76</v>
      </c>
      <c r="N431" s="120">
        <v>112.96</v>
      </c>
      <c r="AF431" s="83"/>
      <c r="AG431" s="91"/>
      <c r="AI431" s="94" t="s">
        <v>131</v>
      </c>
      <c r="AL431" s="91"/>
      <c r="AN431" s="91"/>
    </row>
    <row r="432" spans="1:41" customFormat="1" ht="15" x14ac:dyDescent="0.25">
      <c r="A432" s="95"/>
      <c r="B432" s="93" t="s">
        <v>132</v>
      </c>
      <c r="C432" s="208" t="s">
        <v>133</v>
      </c>
      <c r="D432" s="208"/>
      <c r="E432" s="208"/>
      <c r="F432" s="96"/>
      <c r="G432" s="97"/>
      <c r="H432" s="97"/>
      <c r="I432" s="97"/>
      <c r="J432" s="98">
        <v>41.6</v>
      </c>
      <c r="K432" s="99">
        <v>1.38</v>
      </c>
      <c r="L432" s="98">
        <v>0.56999999999999995</v>
      </c>
      <c r="M432" s="99">
        <v>13.37</v>
      </c>
      <c r="N432" s="120">
        <v>7.62</v>
      </c>
      <c r="AF432" s="83"/>
      <c r="AG432" s="91"/>
      <c r="AI432" s="94" t="s">
        <v>133</v>
      </c>
      <c r="AL432" s="91"/>
      <c r="AN432" s="91"/>
    </row>
    <row r="433" spans="1:41" customFormat="1" ht="15" x14ac:dyDescent="0.25">
      <c r="A433" s="95"/>
      <c r="B433" s="93" t="s">
        <v>134</v>
      </c>
      <c r="C433" s="208" t="s">
        <v>135</v>
      </c>
      <c r="D433" s="208"/>
      <c r="E433" s="208"/>
      <c r="F433" s="96"/>
      <c r="G433" s="97"/>
      <c r="H433" s="97"/>
      <c r="I433" s="97"/>
      <c r="J433" s="98">
        <v>2.5099999999999998</v>
      </c>
      <c r="K433" s="99">
        <v>1.38</v>
      </c>
      <c r="L433" s="98">
        <v>0.03</v>
      </c>
      <c r="M433" s="99">
        <v>49.76</v>
      </c>
      <c r="N433" s="120">
        <v>1.49</v>
      </c>
      <c r="AF433" s="83"/>
      <c r="AG433" s="91"/>
      <c r="AI433" s="94" t="s">
        <v>135</v>
      </c>
      <c r="AL433" s="91"/>
      <c r="AN433" s="91"/>
    </row>
    <row r="434" spans="1:41" customFormat="1" ht="15" x14ac:dyDescent="0.25">
      <c r="A434" s="95"/>
      <c r="B434" s="93" t="s">
        <v>158</v>
      </c>
      <c r="C434" s="208" t="s">
        <v>159</v>
      </c>
      <c r="D434" s="208"/>
      <c r="E434" s="208"/>
      <c r="F434" s="96"/>
      <c r="G434" s="97"/>
      <c r="H434" s="97"/>
      <c r="I434" s="97"/>
      <c r="J434" s="98">
        <v>512.80999999999995</v>
      </c>
      <c r="K434" s="97"/>
      <c r="L434" s="98">
        <v>5.13</v>
      </c>
      <c r="M434" s="99">
        <v>8.3699999999999992</v>
      </c>
      <c r="N434" s="120">
        <v>42.94</v>
      </c>
      <c r="AF434" s="83"/>
      <c r="AG434" s="91"/>
      <c r="AI434" s="94" t="s">
        <v>159</v>
      </c>
      <c r="AL434" s="91"/>
      <c r="AN434" s="91"/>
    </row>
    <row r="435" spans="1:41" customFormat="1" ht="15" x14ac:dyDescent="0.25">
      <c r="A435" s="102"/>
      <c r="B435" s="93"/>
      <c r="C435" s="208" t="s">
        <v>136</v>
      </c>
      <c r="D435" s="208"/>
      <c r="E435" s="208"/>
      <c r="F435" s="96" t="s">
        <v>137</v>
      </c>
      <c r="G435" s="116">
        <v>17.5</v>
      </c>
      <c r="H435" s="99">
        <v>1.38</v>
      </c>
      <c r="I435" s="103">
        <v>0.24149999999999999</v>
      </c>
      <c r="J435" s="104"/>
      <c r="K435" s="97"/>
      <c r="L435" s="104"/>
      <c r="M435" s="97"/>
      <c r="N435" s="105"/>
      <c r="AF435" s="83"/>
      <c r="AG435" s="91"/>
      <c r="AJ435" s="94" t="s">
        <v>136</v>
      </c>
      <c r="AL435" s="91"/>
      <c r="AN435" s="91"/>
    </row>
    <row r="436" spans="1:41" customFormat="1" ht="15" x14ac:dyDescent="0.25">
      <c r="A436" s="102"/>
      <c r="B436" s="93"/>
      <c r="C436" s="208" t="s">
        <v>138</v>
      </c>
      <c r="D436" s="208"/>
      <c r="E436" s="208"/>
      <c r="F436" s="96" t="s">
        <v>137</v>
      </c>
      <c r="G436" s="116">
        <v>0.2</v>
      </c>
      <c r="H436" s="99">
        <v>1.38</v>
      </c>
      <c r="I436" s="118">
        <v>2.7599999999999999E-3</v>
      </c>
      <c r="J436" s="104"/>
      <c r="K436" s="97"/>
      <c r="L436" s="104"/>
      <c r="M436" s="97"/>
      <c r="N436" s="105"/>
      <c r="AF436" s="83"/>
      <c r="AG436" s="91"/>
      <c r="AJ436" s="94" t="s">
        <v>138</v>
      </c>
      <c r="AL436" s="91"/>
      <c r="AN436" s="91"/>
    </row>
    <row r="437" spans="1:41" customFormat="1" ht="15" x14ac:dyDescent="0.25">
      <c r="A437" s="95"/>
      <c r="B437" s="93"/>
      <c r="C437" s="218" t="s">
        <v>139</v>
      </c>
      <c r="D437" s="218"/>
      <c r="E437" s="218"/>
      <c r="F437" s="106"/>
      <c r="G437" s="107"/>
      <c r="H437" s="107"/>
      <c r="I437" s="107"/>
      <c r="J437" s="108">
        <v>718.91</v>
      </c>
      <c r="K437" s="107"/>
      <c r="L437" s="108">
        <v>7.97</v>
      </c>
      <c r="M437" s="107"/>
      <c r="N437" s="137">
        <v>163.52000000000001</v>
      </c>
      <c r="AF437" s="83"/>
      <c r="AG437" s="91"/>
      <c r="AK437" s="94" t="s">
        <v>139</v>
      </c>
      <c r="AL437" s="91"/>
      <c r="AN437" s="91"/>
    </row>
    <row r="438" spans="1:41" customFormat="1" ht="15" x14ac:dyDescent="0.25">
      <c r="A438" s="102"/>
      <c r="B438" s="93"/>
      <c r="C438" s="208" t="s">
        <v>140</v>
      </c>
      <c r="D438" s="208"/>
      <c r="E438" s="208"/>
      <c r="F438" s="96"/>
      <c r="G438" s="97"/>
      <c r="H438" s="97"/>
      <c r="I438" s="97"/>
      <c r="J438" s="104"/>
      <c r="K438" s="97"/>
      <c r="L438" s="98">
        <v>2.2999999999999998</v>
      </c>
      <c r="M438" s="97"/>
      <c r="N438" s="120">
        <v>114.45</v>
      </c>
      <c r="AF438" s="83"/>
      <c r="AG438" s="91"/>
      <c r="AJ438" s="94" t="s">
        <v>140</v>
      </c>
      <c r="AL438" s="91"/>
      <c r="AN438" s="91"/>
    </row>
    <row r="439" spans="1:41" customFormat="1" ht="23.25" x14ac:dyDescent="0.25">
      <c r="A439" s="102"/>
      <c r="B439" s="93" t="s">
        <v>204</v>
      </c>
      <c r="C439" s="208" t="s">
        <v>205</v>
      </c>
      <c r="D439" s="208"/>
      <c r="E439" s="208"/>
      <c r="F439" s="96" t="s">
        <v>143</v>
      </c>
      <c r="G439" s="111">
        <v>97</v>
      </c>
      <c r="H439" s="97"/>
      <c r="I439" s="111">
        <v>97</v>
      </c>
      <c r="J439" s="104"/>
      <c r="K439" s="97"/>
      <c r="L439" s="98">
        <v>2.23</v>
      </c>
      <c r="M439" s="97"/>
      <c r="N439" s="120">
        <v>111.02</v>
      </c>
      <c r="AF439" s="83"/>
      <c r="AG439" s="91"/>
      <c r="AJ439" s="94" t="s">
        <v>205</v>
      </c>
      <c r="AL439" s="91"/>
      <c r="AN439" s="91"/>
    </row>
    <row r="440" spans="1:41" customFormat="1" ht="23.25" x14ac:dyDescent="0.25">
      <c r="A440" s="102"/>
      <c r="B440" s="93" t="s">
        <v>206</v>
      </c>
      <c r="C440" s="208" t="s">
        <v>207</v>
      </c>
      <c r="D440" s="208"/>
      <c r="E440" s="208"/>
      <c r="F440" s="96" t="s">
        <v>143</v>
      </c>
      <c r="G440" s="111">
        <v>51</v>
      </c>
      <c r="H440" s="97"/>
      <c r="I440" s="111">
        <v>51</v>
      </c>
      <c r="J440" s="104"/>
      <c r="K440" s="97"/>
      <c r="L440" s="98">
        <v>1.17</v>
      </c>
      <c r="M440" s="97"/>
      <c r="N440" s="120">
        <v>58.37</v>
      </c>
      <c r="AF440" s="83"/>
      <c r="AG440" s="91"/>
      <c r="AJ440" s="94" t="s">
        <v>207</v>
      </c>
      <c r="AL440" s="91"/>
      <c r="AN440" s="91"/>
    </row>
    <row r="441" spans="1:41" customFormat="1" ht="15" x14ac:dyDescent="0.25">
      <c r="A441" s="112"/>
      <c r="B441" s="113"/>
      <c r="C441" s="210" t="s">
        <v>146</v>
      </c>
      <c r="D441" s="210"/>
      <c r="E441" s="210"/>
      <c r="F441" s="86"/>
      <c r="G441" s="87"/>
      <c r="H441" s="87"/>
      <c r="I441" s="87"/>
      <c r="J441" s="89"/>
      <c r="K441" s="87"/>
      <c r="L441" s="119">
        <v>11.37</v>
      </c>
      <c r="M441" s="107"/>
      <c r="N441" s="122">
        <v>332.91</v>
      </c>
      <c r="AF441" s="83"/>
      <c r="AG441" s="91"/>
      <c r="AL441" s="91" t="s">
        <v>146</v>
      </c>
      <c r="AN441" s="91"/>
    </row>
    <row r="442" spans="1:41" customFormat="1" ht="34.5" x14ac:dyDescent="0.25">
      <c r="A442" s="84" t="s">
        <v>992</v>
      </c>
      <c r="B442" s="85" t="s">
        <v>264</v>
      </c>
      <c r="C442" s="210" t="s">
        <v>265</v>
      </c>
      <c r="D442" s="210"/>
      <c r="E442" s="210"/>
      <c r="F442" s="86" t="s">
        <v>266</v>
      </c>
      <c r="G442" s="87"/>
      <c r="H442" s="87"/>
      <c r="I442" s="138">
        <v>1.5E-3</v>
      </c>
      <c r="J442" s="89"/>
      <c r="K442" s="87"/>
      <c r="L442" s="89"/>
      <c r="M442" s="87"/>
      <c r="N442" s="90"/>
      <c r="AF442" s="83"/>
      <c r="AG442" s="91" t="s">
        <v>265</v>
      </c>
      <c r="AL442" s="91"/>
      <c r="AN442" s="91"/>
    </row>
    <row r="443" spans="1:41" customFormat="1" ht="15" x14ac:dyDescent="0.25">
      <c r="A443" s="134"/>
      <c r="B443" s="135"/>
      <c r="C443" s="208" t="s">
        <v>707</v>
      </c>
      <c r="D443" s="208"/>
      <c r="E443" s="208"/>
      <c r="F443" s="208"/>
      <c r="G443" s="208"/>
      <c r="H443" s="208"/>
      <c r="I443" s="208"/>
      <c r="J443" s="208"/>
      <c r="K443" s="208"/>
      <c r="L443" s="208"/>
      <c r="M443" s="208"/>
      <c r="N443" s="209"/>
      <c r="AF443" s="83"/>
      <c r="AG443" s="91"/>
      <c r="AL443" s="91"/>
      <c r="AN443" s="91"/>
      <c r="AO443" s="94" t="s">
        <v>707</v>
      </c>
    </row>
    <row r="444" spans="1:41" customFormat="1" ht="34.5" x14ac:dyDescent="0.25">
      <c r="A444" s="92"/>
      <c r="B444" s="93" t="s">
        <v>126</v>
      </c>
      <c r="C444" s="203" t="s">
        <v>127</v>
      </c>
      <c r="D444" s="203"/>
      <c r="E444" s="203"/>
      <c r="F444" s="203"/>
      <c r="G444" s="203"/>
      <c r="H444" s="203"/>
      <c r="I444" s="203"/>
      <c r="J444" s="203"/>
      <c r="K444" s="203"/>
      <c r="L444" s="203"/>
      <c r="M444" s="203"/>
      <c r="N444" s="211"/>
      <c r="AF444" s="83"/>
      <c r="AG444" s="91"/>
      <c r="AH444" s="94" t="s">
        <v>127</v>
      </c>
      <c r="AL444" s="91"/>
      <c r="AN444" s="91"/>
    </row>
    <row r="445" spans="1:41" customFormat="1" ht="22.5" x14ac:dyDescent="0.25">
      <c r="A445" s="92"/>
      <c r="B445" s="93" t="s">
        <v>128</v>
      </c>
      <c r="C445" s="203" t="s">
        <v>129</v>
      </c>
      <c r="D445" s="203"/>
      <c r="E445" s="203"/>
      <c r="F445" s="203"/>
      <c r="G445" s="203"/>
      <c r="H445" s="203"/>
      <c r="I445" s="203"/>
      <c r="J445" s="203"/>
      <c r="K445" s="203"/>
      <c r="L445" s="203"/>
      <c r="M445" s="203"/>
      <c r="N445" s="211"/>
      <c r="AF445" s="83"/>
      <c r="AG445" s="91"/>
      <c r="AH445" s="94" t="s">
        <v>129</v>
      </c>
      <c r="AL445" s="91"/>
      <c r="AN445" s="91"/>
    </row>
    <row r="446" spans="1:41" customFormat="1" ht="15" x14ac:dyDescent="0.25">
      <c r="A446" s="95"/>
      <c r="B446" s="93" t="s">
        <v>130</v>
      </c>
      <c r="C446" s="208" t="s">
        <v>131</v>
      </c>
      <c r="D446" s="208"/>
      <c r="E446" s="208"/>
      <c r="F446" s="96"/>
      <c r="G446" s="97"/>
      <c r="H446" s="97"/>
      <c r="I446" s="97"/>
      <c r="J446" s="101">
        <v>1201.2</v>
      </c>
      <c r="K446" s="99">
        <v>1.38</v>
      </c>
      <c r="L446" s="98">
        <v>2.4900000000000002</v>
      </c>
      <c r="M446" s="99">
        <v>49.76</v>
      </c>
      <c r="N446" s="120">
        <v>123.9</v>
      </c>
      <c r="AF446" s="83"/>
      <c r="AG446" s="91"/>
      <c r="AI446" s="94" t="s">
        <v>131</v>
      </c>
      <c r="AL446" s="91"/>
      <c r="AN446" s="91"/>
    </row>
    <row r="447" spans="1:41" customFormat="1" ht="15" x14ac:dyDescent="0.25">
      <c r="A447" s="102"/>
      <c r="B447" s="93"/>
      <c r="C447" s="208" t="s">
        <v>136</v>
      </c>
      <c r="D447" s="208"/>
      <c r="E447" s="208"/>
      <c r="F447" s="96" t="s">
        <v>137</v>
      </c>
      <c r="G447" s="111">
        <v>154</v>
      </c>
      <c r="H447" s="99">
        <v>1.38</v>
      </c>
      <c r="I447" s="118">
        <v>0.31878000000000001</v>
      </c>
      <c r="J447" s="104"/>
      <c r="K447" s="97"/>
      <c r="L447" s="104"/>
      <c r="M447" s="97"/>
      <c r="N447" s="105"/>
      <c r="AF447" s="83"/>
      <c r="AG447" s="91"/>
      <c r="AJ447" s="94" t="s">
        <v>136</v>
      </c>
      <c r="AL447" s="91"/>
      <c r="AN447" s="91"/>
    </row>
    <row r="448" spans="1:41" customFormat="1" ht="15" x14ac:dyDescent="0.25">
      <c r="A448" s="95"/>
      <c r="B448" s="93"/>
      <c r="C448" s="218" t="s">
        <v>139</v>
      </c>
      <c r="D448" s="218"/>
      <c r="E448" s="218"/>
      <c r="F448" s="106"/>
      <c r="G448" s="107"/>
      <c r="H448" s="107"/>
      <c r="I448" s="107"/>
      <c r="J448" s="109">
        <v>1201.2</v>
      </c>
      <c r="K448" s="107"/>
      <c r="L448" s="108">
        <v>2.4900000000000002</v>
      </c>
      <c r="M448" s="107"/>
      <c r="N448" s="137">
        <v>123.9</v>
      </c>
      <c r="AF448" s="83"/>
      <c r="AG448" s="91"/>
      <c r="AK448" s="94" t="s">
        <v>139</v>
      </c>
      <c r="AL448" s="91"/>
      <c r="AN448" s="91"/>
    </row>
    <row r="449" spans="1:41" customFormat="1" ht="15" x14ac:dyDescent="0.25">
      <c r="A449" s="102"/>
      <c r="B449" s="93"/>
      <c r="C449" s="208" t="s">
        <v>140</v>
      </c>
      <c r="D449" s="208"/>
      <c r="E449" s="208"/>
      <c r="F449" s="96"/>
      <c r="G449" s="97"/>
      <c r="H449" s="97"/>
      <c r="I449" s="97"/>
      <c r="J449" s="104"/>
      <c r="K449" s="97"/>
      <c r="L449" s="98">
        <v>2.4900000000000002</v>
      </c>
      <c r="M449" s="97"/>
      <c r="N449" s="120">
        <v>123.9</v>
      </c>
      <c r="AF449" s="83"/>
      <c r="AG449" s="91"/>
      <c r="AJ449" s="94" t="s">
        <v>140</v>
      </c>
      <c r="AL449" s="91"/>
      <c r="AN449" s="91"/>
    </row>
    <row r="450" spans="1:41" customFormat="1" ht="23.25" x14ac:dyDescent="0.25">
      <c r="A450" s="102"/>
      <c r="B450" s="93" t="s">
        <v>268</v>
      </c>
      <c r="C450" s="208" t="s">
        <v>269</v>
      </c>
      <c r="D450" s="208"/>
      <c r="E450" s="208"/>
      <c r="F450" s="96" t="s">
        <v>143</v>
      </c>
      <c r="G450" s="111">
        <v>89</v>
      </c>
      <c r="H450" s="97"/>
      <c r="I450" s="111">
        <v>89</v>
      </c>
      <c r="J450" s="104"/>
      <c r="K450" s="97"/>
      <c r="L450" s="98">
        <v>2.2200000000000002</v>
      </c>
      <c r="M450" s="97"/>
      <c r="N450" s="120">
        <v>110.27</v>
      </c>
      <c r="AF450" s="83"/>
      <c r="AG450" s="91"/>
      <c r="AJ450" s="94" t="s">
        <v>269</v>
      </c>
      <c r="AL450" s="91"/>
      <c r="AN450" s="91"/>
    </row>
    <row r="451" spans="1:41" customFormat="1" ht="23.25" x14ac:dyDescent="0.25">
      <c r="A451" s="102"/>
      <c r="B451" s="93" t="s">
        <v>270</v>
      </c>
      <c r="C451" s="208" t="s">
        <v>271</v>
      </c>
      <c r="D451" s="208"/>
      <c r="E451" s="208"/>
      <c r="F451" s="96" t="s">
        <v>143</v>
      </c>
      <c r="G451" s="111">
        <v>40</v>
      </c>
      <c r="H451" s="97"/>
      <c r="I451" s="111">
        <v>40</v>
      </c>
      <c r="J451" s="104"/>
      <c r="K451" s="97"/>
      <c r="L451" s="98">
        <v>1</v>
      </c>
      <c r="M451" s="97"/>
      <c r="N451" s="120">
        <v>49.56</v>
      </c>
      <c r="AF451" s="83"/>
      <c r="AG451" s="91"/>
      <c r="AJ451" s="94" t="s">
        <v>271</v>
      </c>
      <c r="AL451" s="91"/>
      <c r="AN451" s="91"/>
    </row>
    <row r="452" spans="1:41" customFormat="1" ht="15" x14ac:dyDescent="0.25">
      <c r="A452" s="112"/>
      <c r="B452" s="113"/>
      <c r="C452" s="210" t="s">
        <v>146</v>
      </c>
      <c r="D452" s="210"/>
      <c r="E452" s="210"/>
      <c r="F452" s="86"/>
      <c r="G452" s="87"/>
      <c r="H452" s="87"/>
      <c r="I452" s="87"/>
      <c r="J452" s="89"/>
      <c r="K452" s="87"/>
      <c r="L452" s="119">
        <v>5.71</v>
      </c>
      <c r="M452" s="107"/>
      <c r="N452" s="122">
        <v>283.73</v>
      </c>
      <c r="AF452" s="83"/>
      <c r="AG452" s="91"/>
      <c r="AL452" s="91" t="s">
        <v>146</v>
      </c>
      <c r="AN452" s="91"/>
    </row>
    <row r="453" spans="1:41" customFormat="1" ht="23.25" x14ac:dyDescent="0.25">
      <c r="A453" s="84" t="s">
        <v>993</v>
      </c>
      <c r="B453" s="85" t="s">
        <v>273</v>
      </c>
      <c r="C453" s="210" t="s">
        <v>274</v>
      </c>
      <c r="D453" s="210"/>
      <c r="E453" s="210"/>
      <c r="F453" s="86" t="s">
        <v>266</v>
      </c>
      <c r="G453" s="87"/>
      <c r="H453" s="87"/>
      <c r="I453" s="138">
        <v>1.5E-3</v>
      </c>
      <c r="J453" s="89"/>
      <c r="K453" s="87"/>
      <c r="L453" s="89"/>
      <c r="M453" s="87"/>
      <c r="N453" s="90"/>
      <c r="AF453" s="83"/>
      <c r="AG453" s="91" t="s">
        <v>274</v>
      </c>
      <c r="AL453" s="91"/>
      <c r="AN453" s="91"/>
    </row>
    <row r="454" spans="1:41" customFormat="1" ht="15" x14ac:dyDescent="0.25">
      <c r="A454" s="134"/>
      <c r="B454" s="135"/>
      <c r="C454" s="208" t="s">
        <v>707</v>
      </c>
      <c r="D454" s="208"/>
      <c r="E454" s="208"/>
      <c r="F454" s="208"/>
      <c r="G454" s="208"/>
      <c r="H454" s="208"/>
      <c r="I454" s="208"/>
      <c r="J454" s="208"/>
      <c r="K454" s="208"/>
      <c r="L454" s="208"/>
      <c r="M454" s="208"/>
      <c r="N454" s="209"/>
      <c r="AF454" s="83"/>
      <c r="AG454" s="91"/>
      <c r="AL454" s="91"/>
      <c r="AN454" s="91"/>
      <c r="AO454" s="94" t="s">
        <v>707</v>
      </c>
    </row>
    <row r="455" spans="1:41" customFormat="1" ht="34.5" x14ac:dyDescent="0.25">
      <c r="A455" s="92"/>
      <c r="B455" s="93" t="s">
        <v>126</v>
      </c>
      <c r="C455" s="203" t="s">
        <v>127</v>
      </c>
      <c r="D455" s="203"/>
      <c r="E455" s="203"/>
      <c r="F455" s="203"/>
      <c r="G455" s="203"/>
      <c r="H455" s="203"/>
      <c r="I455" s="203"/>
      <c r="J455" s="203"/>
      <c r="K455" s="203"/>
      <c r="L455" s="203"/>
      <c r="M455" s="203"/>
      <c r="N455" s="211"/>
      <c r="AF455" s="83"/>
      <c r="AG455" s="91"/>
      <c r="AH455" s="94" t="s">
        <v>127</v>
      </c>
      <c r="AL455" s="91"/>
      <c r="AN455" s="91"/>
    </row>
    <row r="456" spans="1:41" customFormat="1" ht="22.5" x14ac:dyDescent="0.25">
      <c r="A456" s="92"/>
      <c r="B456" s="93" t="s">
        <v>128</v>
      </c>
      <c r="C456" s="203" t="s">
        <v>129</v>
      </c>
      <c r="D456" s="203"/>
      <c r="E456" s="203"/>
      <c r="F456" s="203"/>
      <c r="G456" s="203"/>
      <c r="H456" s="203"/>
      <c r="I456" s="203"/>
      <c r="J456" s="203"/>
      <c r="K456" s="203"/>
      <c r="L456" s="203"/>
      <c r="M456" s="203"/>
      <c r="N456" s="211"/>
      <c r="AF456" s="83"/>
      <c r="AG456" s="91"/>
      <c r="AH456" s="94" t="s">
        <v>129</v>
      </c>
      <c r="AL456" s="91"/>
      <c r="AN456" s="91"/>
    </row>
    <row r="457" spans="1:41" customFormat="1" ht="15" x14ac:dyDescent="0.25">
      <c r="A457" s="95"/>
      <c r="B457" s="93" t="s">
        <v>130</v>
      </c>
      <c r="C457" s="208" t="s">
        <v>131</v>
      </c>
      <c r="D457" s="208"/>
      <c r="E457" s="208"/>
      <c r="F457" s="96"/>
      <c r="G457" s="97"/>
      <c r="H457" s="97"/>
      <c r="I457" s="97"/>
      <c r="J457" s="98">
        <v>663.75</v>
      </c>
      <c r="K457" s="99">
        <v>1.38</v>
      </c>
      <c r="L457" s="98">
        <v>1.37</v>
      </c>
      <c r="M457" s="99">
        <v>49.76</v>
      </c>
      <c r="N457" s="120">
        <v>68.17</v>
      </c>
      <c r="AF457" s="83"/>
      <c r="AG457" s="91"/>
      <c r="AI457" s="94" t="s">
        <v>131</v>
      </c>
      <c r="AL457" s="91"/>
      <c r="AN457" s="91"/>
    </row>
    <row r="458" spans="1:41" customFormat="1" ht="15" x14ac:dyDescent="0.25">
      <c r="A458" s="102"/>
      <c r="B458" s="93"/>
      <c r="C458" s="208" t="s">
        <v>136</v>
      </c>
      <c r="D458" s="208"/>
      <c r="E458" s="208"/>
      <c r="F458" s="96" t="s">
        <v>137</v>
      </c>
      <c r="G458" s="116">
        <v>88.5</v>
      </c>
      <c r="H458" s="99">
        <v>1.38</v>
      </c>
      <c r="I458" s="136">
        <v>0.183195</v>
      </c>
      <c r="J458" s="104"/>
      <c r="K458" s="97"/>
      <c r="L458" s="104"/>
      <c r="M458" s="97"/>
      <c r="N458" s="105"/>
      <c r="AF458" s="83"/>
      <c r="AG458" s="91"/>
      <c r="AJ458" s="94" t="s">
        <v>136</v>
      </c>
      <c r="AL458" s="91"/>
      <c r="AN458" s="91"/>
    </row>
    <row r="459" spans="1:41" customFormat="1" ht="15" x14ac:dyDescent="0.25">
      <c r="A459" s="95"/>
      <c r="B459" s="93"/>
      <c r="C459" s="218" t="s">
        <v>139</v>
      </c>
      <c r="D459" s="218"/>
      <c r="E459" s="218"/>
      <c r="F459" s="106"/>
      <c r="G459" s="107"/>
      <c r="H459" s="107"/>
      <c r="I459" s="107"/>
      <c r="J459" s="108">
        <v>663.75</v>
      </c>
      <c r="K459" s="107"/>
      <c r="L459" s="108">
        <v>1.37</v>
      </c>
      <c r="M459" s="107"/>
      <c r="N459" s="137">
        <v>68.17</v>
      </c>
      <c r="AF459" s="83"/>
      <c r="AG459" s="91"/>
      <c r="AK459" s="94" t="s">
        <v>139</v>
      </c>
      <c r="AL459" s="91"/>
      <c r="AN459" s="91"/>
    </row>
    <row r="460" spans="1:41" customFormat="1" ht="15" x14ac:dyDescent="0.25">
      <c r="A460" s="102"/>
      <c r="B460" s="93"/>
      <c r="C460" s="208" t="s">
        <v>140</v>
      </c>
      <c r="D460" s="208"/>
      <c r="E460" s="208"/>
      <c r="F460" s="96"/>
      <c r="G460" s="97"/>
      <c r="H460" s="97"/>
      <c r="I460" s="97"/>
      <c r="J460" s="104"/>
      <c r="K460" s="97"/>
      <c r="L460" s="98">
        <v>1.37</v>
      </c>
      <c r="M460" s="97"/>
      <c r="N460" s="120">
        <v>68.17</v>
      </c>
      <c r="AF460" s="83"/>
      <c r="AG460" s="91"/>
      <c r="AJ460" s="94" t="s">
        <v>140</v>
      </c>
      <c r="AL460" s="91"/>
      <c r="AN460" s="91"/>
    </row>
    <row r="461" spans="1:41" customFormat="1" ht="23.25" x14ac:dyDescent="0.25">
      <c r="A461" s="102"/>
      <c r="B461" s="93" t="s">
        <v>268</v>
      </c>
      <c r="C461" s="208" t="s">
        <v>269</v>
      </c>
      <c r="D461" s="208"/>
      <c r="E461" s="208"/>
      <c r="F461" s="96" t="s">
        <v>143</v>
      </c>
      <c r="G461" s="111">
        <v>89</v>
      </c>
      <c r="H461" s="97"/>
      <c r="I461" s="111">
        <v>89</v>
      </c>
      <c r="J461" s="104"/>
      <c r="K461" s="97"/>
      <c r="L461" s="98">
        <v>1.22</v>
      </c>
      <c r="M461" s="97"/>
      <c r="N461" s="120">
        <v>60.67</v>
      </c>
      <c r="AF461" s="83"/>
      <c r="AG461" s="91"/>
      <c r="AJ461" s="94" t="s">
        <v>269</v>
      </c>
      <c r="AL461" s="91"/>
      <c r="AN461" s="91"/>
    </row>
    <row r="462" spans="1:41" customFormat="1" ht="23.25" x14ac:dyDescent="0.25">
      <c r="A462" s="102"/>
      <c r="B462" s="93" t="s">
        <v>270</v>
      </c>
      <c r="C462" s="208" t="s">
        <v>271</v>
      </c>
      <c r="D462" s="208"/>
      <c r="E462" s="208"/>
      <c r="F462" s="96" t="s">
        <v>143</v>
      </c>
      <c r="G462" s="111">
        <v>40</v>
      </c>
      <c r="H462" s="97"/>
      <c r="I462" s="111">
        <v>40</v>
      </c>
      <c r="J462" s="104"/>
      <c r="K462" s="97"/>
      <c r="L462" s="98">
        <v>0.55000000000000004</v>
      </c>
      <c r="M462" s="97"/>
      <c r="N462" s="120">
        <v>27.27</v>
      </c>
      <c r="AF462" s="83"/>
      <c r="AG462" s="91"/>
      <c r="AJ462" s="94" t="s">
        <v>271</v>
      </c>
      <c r="AL462" s="91"/>
      <c r="AN462" s="91"/>
    </row>
    <row r="463" spans="1:41" customFormat="1" ht="15" x14ac:dyDescent="0.25">
      <c r="A463" s="112"/>
      <c r="B463" s="113"/>
      <c r="C463" s="210" t="s">
        <v>146</v>
      </c>
      <c r="D463" s="210"/>
      <c r="E463" s="210"/>
      <c r="F463" s="86"/>
      <c r="G463" s="87"/>
      <c r="H463" s="87"/>
      <c r="I463" s="87"/>
      <c r="J463" s="89"/>
      <c r="K463" s="87"/>
      <c r="L463" s="119">
        <v>3.14</v>
      </c>
      <c r="M463" s="107"/>
      <c r="N463" s="122">
        <v>156.11000000000001</v>
      </c>
      <c r="AF463" s="83"/>
      <c r="AG463" s="91"/>
      <c r="AL463" s="91" t="s">
        <v>146</v>
      </c>
      <c r="AN463" s="91"/>
    </row>
    <row r="464" spans="1:41" customFormat="1" ht="34.5" x14ac:dyDescent="0.25">
      <c r="A464" s="84" t="s">
        <v>994</v>
      </c>
      <c r="B464" s="85" t="s">
        <v>276</v>
      </c>
      <c r="C464" s="210" t="s">
        <v>277</v>
      </c>
      <c r="D464" s="210"/>
      <c r="E464" s="210"/>
      <c r="F464" s="86" t="s">
        <v>71</v>
      </c>
      <c r="G464" s="87"/>
      <c r="H464" s="87"/>
      <c r="I464" s="88">
        <v>6</v>
      </c>
      <c r="J464" s="89"/>
      <c r="K464" s="87"/>
      <c r="L464" s="89"/>
      <c r="M464" s="87"/>
      <c r="N464" s="90"/>
      <c r="AF464" s="83"/>
      <c r="AG464" s="91" t="s">
        <v>277</v>
      </c>
      <c r="AL464" s="91"/>
      <c r="AN464" s="91"/>
    </row>
    <row r="465" spans="1:40" customFormat="1" ht="34.5" x14ac:dyDescent="0.25">
      <c r="A465" s="92"/>
      <c r="B465" s="93" t="s">
        <v>126</v>
      </c>
      <c r="C465" s="203" t="s">
        <v>127</v>
      </c>
      <c r="D465" s="203"/>
      <c r="E465" s="203"/>
      <c r="F465" s="203"/>
      <c r="G465" s="203"/>
      <c r="H465" s="203"/>
      <c r="I465" s="203"/>
      <c r="J465" s="203"/>
      <c r="K465" s="203"/>
      <c r="L465" s="203"/>
      <c r="M465" s="203"/>
      <c r="N465" s="211"/>
      <c r="AF465" s="83"/>
      <c r="AG465" s="91"/>
      <c r="AH465" s="94" t="s">
        <v>127</v>
      </c>
      <c r="AL465" s="91"/>
      <c r="AN465" s="91"/>
    </row>
    <row r="466" spans="1:40" customFormat="1" ht="22.5" x14ac:dyDescent="0.25">
      <c r="A466" s="92"/>
      <c r="B466" s="93" t="s">
        <v>128</v>
      </c>
      <c r="C466" s="203" t="s">
        <v>129</v>
      </c>
      <c r="D466" s="203"/>
      <c r="E466" s="203"/>
      <c r="F466" s="203"/>
      <c r="G466" s="203"/>
      <c r="H466" s="203"/>
      <c r="I466" s="203"/>
      <c r="J466" s="203"/>
      <c r="K466" s="203"/>
      <c r="L466" s="203"/>
      <c r="M466" s="203"/>
      <c r="N466" s="211"/>
      <c r="AF466" s="83"/>
      <c r="AG466" s="91"/>
      <c r="AH466" s="94" t="s">
        <v>129</v>
      </c>
      <c r="AL466" s="91"/>
      <c r="AN466" s="91"/>
    </row>
    <row r="467" spans="1:40" customFormat="1" ht="15" x14ac:dyDescent="0.25">
      <c r="A467" s="95"/>
      <c r="B467" s="93" t="s">
        <v>130</v>
      </c>
      <c r="C467" s="208" t="s">
        <v>131</v>
      </c>
      <c r="D467" s="208"/>
      <c r="E467" s="208"/>
      <c r="F467" s="96"/>
      <c r="G467" s="97"/>
      <c r="H467" s="97"/>
      <c r="I467" s="97"/>
      <c r="J467" s="98">
        <v>3.59</v>
      </c>
      <c r="K467" s="99">
        <v>1.38</v>
      </c>
      <c r="L467" s="98">
        <v>29.73</v>
      </c>
      <c r="M467" s="99">
        <v>49.76</v>
      </c>
      <c r="N467" s="100">
        <v>1479.36</v>
      </c>
      <c r="AF467" s="83"/>
      <c r="AG467" s="91"/>
      <c r="AI467" s="94" t="s">
        <v>131</v>
      </c>
      <c r="AL467" s="91"/>
      <c r="AN467" s="91"/>
    </row>
    <row r="468" spans="1:40" customFormat="1" ht="15" x14ac:dyDescent="0.25">
      <c r="A468" s="95"/>
      <c r="B468" s="93" t="s">
        <v>132</v>
      </c>
      <c r="C468" s="208" t="s">
        <v>133</v>
      </c>
      <c r="D468" s="208"/>
      <c r="E468" s="208"/>
      <c r="F468" s="96"/>
      <c r="G468" s="97"/>
      <c r="H468" s="97"/>
      <c r="I468" s="97"/>
      <c r="J468" s="98">
        <v>46.57</v>
      </c>
      <c r="K468" s="99">
        <v>1.38</v>
      </c>
      <c r="L468" s="98">
        <v>385.6</v>
      </c>
      <c r="M468" s="99">
        <v>13.37</v>
      </c>
      <c r="N468" s="100">
        <v>5155.47</v>
      </c>
      <c r="AF468" s="83"/>
      <c r="AG468" s="91"/>
      <c r="AI468" s="94" t="s">
        <v>133</v>
      </c>
      <c r="AL468" s="91"/>
      <c r="AN468" s="91"/>
    </row>
    <row r="469" spans="1:40" customFormat="1" ht="15" x14ac:dyDescent="0.25">
      <c r="A469" s="95"/>
      <c r="B469" s="93" t="s">
        <v>134</v>
      </c>
      <c r="C469" s="208" t="s">
        <v>135</v>
      </c>
      <c r="D469" s="208"/>
      <c r="E469" s="208"/>
      <c r="F469" s="96"/>
      <c r="G469" s="97"/>
      <c r="H469" s="97"/>
      <c r="I469" s="97"/>
      <c r="J469" s="98">
        <v>6.48</v>
      </c>
      <c r="K469" s="99">
        <v>1.38</v>
      </c>
      <c r="L469" s="98">
        <v>53.65</v>
      </c>
      <c r="M469" s="99">
        <v>49.76</v>
      </c>
      <c r="N469" s="100">
        <v>2669.62</v>
      </c>
      <c r="AF469" s="83"/>
      <c r="AG469" s="91"/>
      <c r="AI469" s="94" t="s">
        <v>135</v>
      </c>
      <c r="AL469" s="91"/>
      <c r="AN469" s="91"/>
    </row>
    <row r="470" spans="1:40" customFormat="1" ht="15" x14ac:dyDescent="0.25">
      <c r="A470" s="102"/>
      <c r="B470" s="93"/>
      <c r="C470" s="208" t="s">
        <v>136</v>
      </c>
      <c r="D470" s="208"/>
      <c r="E470" s="208"/>
      <c r="F470" s="96" t="s">
        <v>137</v>
      </c>
      <c r="G470" s="99">
        <v>0.44</v>
      </c>
      <c r="H470" s="99">
        <v>1.38</v>
      </c>
      <c r="I470" s="103">
        <v>3.6432000000000002</v>
      </c>
      <c r="J470" s="104"/>
      <c r="K470" s="97"/>
      <c r="L470" s="104"/>
      <c r="M470" s="97"/>
      <c r="N470" s="105"/>
      <c r="AF470" s="83"/>
      <c r="AG470" s="91"/>
      <c r="AJ470" s="94" t="s">
        <v>136</v>
      </c>
      <c r="AL470" s="91"/>
      <c r="AN470" s="91"/>
    </row>
    <row r="471" spans="1:40" customFormat="1" ht="15" x14ac:dyDescent="0.25">
      <c r="A471" s="102"/>
      <c r="B471" s="93"/>
      <c r="C471" s="208" t="s">
        <v>138</v>
      </c>
      <c r="D471" s="208"/>
      <c r="E471" s="208"/>
      <c r="F471" s="96" t="s">
        <v>137</v>
      </c>
      <c r="G471" s="99">
        <v>0.48</v>
      </c>
      <c r="H471" s="99">
        <v>1.38</v>
      </c>
      <c r="I471" s="103">
        <v>3.9744000000000002</v>
      </c>
      <c r="J471" s="104"/>
      <c r="K471" s="97"/>
      <c r="L471" s="104"/>
      <c r="M471" s="97"/>
      <c r="N471" s="105"/>
      <c r="AF471" s="83"/>
      <c r="AG471" s="91"/>
      <c r="AJ471" s="94" t="s">
        <v>138</v>
      </c>
      <c r="AL471" s="91"/>
      <c r="AN471" s="91"/>
    </row>
    <row r="472" spans="1:40" customFormat="1" ht="15" x14ac:dyDescent="0.25">
      <c r="A472" s="95"/>
      <c r="B472" s="93"/>
      <c r="C472" s="218" t="s">
        <v>139</v>
      </c>
      <c r="D472" s="218"/>
      <c r="E472" s="218"/>
      <c r="F472" s="106"/>
      <c r="G472" s="107"/>
      <c r="H472" s="107"/>
      <c r="I472" s="107"/>
      <c r="J472" s="108">
        <v>50.16</v>
      </c>
      <c r="K472" s="107"/>
      <c r="L472" s="108">
        <v>415.33</v>
      </c>
      <c r="M472" s="107"/>
      <c r="N472" s="110">
        <v>6634.83</v>
      </c>
      <c r="AF472" s="83"/>
      <c r="AG472" s="91"/>
      <c r="AK472" s="94" t="s">
        <v>139</v>
      </c>
      <c r="AL472" s="91"/>
      <c r="AN472" s="91"/>
    </row>
    <row r="473" spans="1:40" customFormat="1" ht="15" x14ac:dyDescent="0.25">
      <c r="A473" s="102"/>
      <c r="B473" s="93"/>
      <c r="C473" s="208" t="s">
        <v>140</v>
      </c>
      <c r="D473" s="208"/>
      <c r="E473" s="208"/>
      <c r="F473" s="96"/>
      <c r="G473" s="97"/>
      <c r="H473" s="97"/>
      <c r="I473" s="97"/>
      <c r="J473" s="104"/>
      <c r="K473" s="97"/>
      <c r="L473" s="98">
        <v>83.38</v>
      </c>
      <c r="M473" s="97"/>
      <c r="N473" s="100">
        <v>4148.9799999999996</v>
      </c>
      <c r="AF473" s="83"/>
      <c r="AG473" s="91"/>
      <c r="AJ473" s="94" t="s">
        <v>140</v>
      </c>
      <c r="AL473" s="91"/>
      <c r="AN473" s="91"/>
    </row>
    <row r="474" spans="1:40" customFormat="1" ht="15" x14ac:dyDescent="0.25">
      <c r="A474" s="102"/>
      <c r="B474" s="93" t="s">
        <v>141</v>
      </c>
      <c r="C474" s="208" t="s">
        <v>142</v>
      </c>
      <c r="D474" s="208"/>
      <c r="E474" s="208"/>
      <c r="F474" s="96" t="s">
        <v>143</v>
      </c>
      <c r="G474" s="111">
        <v>103</v>
      </c>
      <c r="H474" s="97"/>
      <c r="I474" s="111">
        <v>103</v>
      </c>
      <c r="J474" s="104"/>
      <c r="K474" s="97"/>
      <c r="L474" s="98">
        <v>85.88</v>
      </c>
      <c r="M474" s="97"/>
      <c r="N474" s="100">
        <v>4273.45</v>
      </c>
      <c r="AF474" s="83"/>
      <c r="AG474" s="91"/>
      <c r="AJ474" s="94" t="s">
        <v>142</v>
      </c>
      <c r="AL474" s="91"/>
      <c r="AN474" s="91"/>
    </row>
    <row r="475" spans="1:40" customFormat="1" ht="15" x14ac:dyDescent="0.25">
      <c r="A475" s="102"/>
      <c r="B475" s="93" t="s">
        <v>144</v>
      </c>
      <c r="C475" s="208" t="s">
        <v>145</v>
      </c>
      <c r="D475" s="208"/>
      <c r="E475" s="208"/>
      <c r="F475" s="96" t="s">
        <v>143</v>
      </c>
      <c r="G475" s="111">
        <v>60</v>
      </c>
      <c r="H475" s="97"/>
      <c r="I475" s="111">
        <v>60</v>
      </c>
      <c r="J475" s="104"/>
      <c r="K475" s="97"/>
      <c r="L475" s="98">
        <v>50.03</v>
      </c>
      <c r="M475" s="97"/>
      <c r="N475" s="100">
        <v>2489.39</v>
      </c>
      <c r="AF475" s="83"/>
      <c r="AG475" s="91"/>
      <c r="AJ475" s="94" t="s">
        <v>145</v>
      </c>
      <c r="AL475" s="91"/>
      <c r="AN475" s="91"/>
    </row>
    <row r="476" spans="1:40" customFormat="1" ht="15" x14ac:dyDescent="0.25">
      <c r="A476" s="112"/>
      <c r="B476" s="113"/>
      <c r="C476" s="210" t="s">
        <v>146</v>
      </c>
      <c r="D476" s="210"/>
      <c r="E476" s="210"/>
      <c r="F476" s="86"/>
      <c r="G476" s="87"/>
      <c r="H476" s="87"/>
      <c r="I476" s="87"/>
      <c r="J476" s="89"/>
      <c r="K476" s="87"/>
      <c r="L476" s="119">
        <v>551.24</v>
      </c>
      <c r="M476" s="107"/>
      <c r="N476" s="115">
        <v>13397.67</v>
      </c>
      <c r="AF476" s="83"/>
      <c r="AG476" s="91"/>
      <c r="AL476" s="91" t="s">
        <v>146</v>
      </c>
      <c r="AN476" s="91"/>
    </row>
    <row r="477" spans="1:40" customFormat="1" ht="34.5" x14ac:dyDescent="0.25">
      <c r="A477" s="84" t="s">
        <v>995</v>
      </c>
      <c r="B477" s="85" t="s">
        <v>279</v>
      </c>
      <c r="C477" s="210" t="s">
        <v>280</v>
      </c>
      <c r="D477" s="210"/>
      <c r="E477" s="210"/>
      <c r="F477" s="86" t="s">
        <v>71</v>
      </c>
      <c r="G477" s="87"/>
      <c r="H477" s="87"/>
      <c r="I477" s="88">
        <v>4</v>
      </c>
      <c r="J477" s="89"/>
      <c r="K477" s="87"/>
      <c r="L477" s="89"/>
      <c r="M477" s="87"/>
      <c r="N477" s="90"/>
      <c r="AF477" s="83"/>
      <c r="AG477" s="91" t="s">
        <v>280</v>
      </c>
      <c r="AL477" s="91"/>
      <c r="AN477" s="91"/>
    </row>
    <row r="478" spans="1:40" customFormat="1" ht="34.5" x14ac:dyDescent="0.25">
      <c r="A478" s="92"/>
      <c r="B478" s="93" t="s">
        <v>126</v>
      </c>
      <c r="C478" s="203" t="s">
        <v>127</v>
      </c>
      <c r="D478" s="203"/>
      <c r="E478" s="203"/>
      <c r="F478" s="203"/>
      <c r="G478" s="203"/>
      <c r="H478" s="203"/>
      <c r="I478" s="203"/>
      <c r="J478" s="203"/>
      <c r="K478" s="203"/>
      <c r="L478" s="203"/>
      <c r="M478" s="203"/>
      <c r="N478" s="211"/>
      <c r="AF478" s="83"/>
      <c r="AG478" s="91"/>
      <c r="AH478" s="94" t="s">
        <v>127</v>
      </c>
      <c r="AL478" s="91"/>
      <c r="AN478" s="91"/>
    </row>
    <row r="479" spans="1:40" customFormat="1" ht="22.5" x14ac:dyDescent="0.25">
      <c r="A479" s="92"/>
      <c r="B479" s="93" t="s">
        <v>128</v>
      </c>
      <c r="C479" s="203" t="s">
        <v>129</v>
      </c>
      <c r="D479" s="203"/>
      <c r="E479" s="203"/>
      <c r="F479" s="203"/>
      <c r="G479" s="203"/>
      <c r="H479" s="203"/>
      <c r="I479" s="203"/>
      <c r="J479" s="203"/>
      <c r="K479" s="203"/>
      <c r="L479" s="203"/>
      <c r="M479" s="203"/>
      <c r="N479" s="211"/>
      <c r="AF479" s="83"/>
      <c r="AG479" s="91"/>
      <c r="AH479" s="94" t="s">
        <v>129</v>
      </c>
      <c r="AL479" s="91"/>
      <c r="AN479" s="91"/>
    </row>
    <row r="480" spans="1:40" customFormat="1" ht="15" x14ac:dyDescent="0.25">
      <c r="A480" s="95"/>
      <c r="B480" s="93" t="s">
        <v>130</v>
      </c>
      <c r="C480" s="208" t="s">
        <v>131</v>
      </c>
      <c r="D480" s="208"/>
      <c r="E480" s="208"/>
      <c r="F480" s="96"/>
      <c r="G480" s="97"/>
      <c r="H480" s="97"/>
      <c r="I480" s="97"/>
      <c r="J480" s="98">
        <v>2.04</v>
      </c>
      <c r="K480" s="99">
        <v>1.38</v>
      </c>
      <c r="L480" s="98">
        <v>11.26</v>
      </c>
      <c r="M480" s="99">
        <v>49.76</v>
      </c>
      <c r="N480" s="120">
        <v>560.29999999999995</v>
      </c>
      <c r="AF480" s="83"/>
      <c r="AG480" s="91"/>
      <c r="AI480" s="94" t="s">
        <v>131</v>
      </c>
      <c r="AL480" s="91"/>
      <c r="AN480" s="91"/>
    </row>
    <row r="481" spans="1:40" customFormat="1" ht="15" x14ac:dyDescent="0.25">
      <c r="A481" s="95"/>
      <c r="B481" s="93" t="s">
        <v>132</v>
      </c>
      <c r="C481" s="208" t="s">
        <v>133</v>
      </c>
      <c r="D481" s="208"/>
      <c r="E481" s="208"/>
      <c r="F481" s="96"/>
      <c r="G481" s="97"/>
      <c r="H481" s="97"/>
      <c r="I481" s="97"/>
      <c r="J481" s="98">
        <v>11.01</v>
      </c>
      <c r="K481" s="99">
        <v>1.38</v>
      </c>
      <c r="L481" s="98">
        <v>60.78</v>
      </c>
      <c r="M481" s="99">
        <v>13.37</v>
      </c>
      <c r="N481" s="120">
        <v>812.63</v>
      </c>
      <c r="AF481" s="83"/>
      <c r="AG481" s="91"/>
      <c r="AI481" s="94" t="s">
        <v>133</v>
      </c>
      <c r="AL481" s="91"/>
      <c r="AN481" s="91"/>
    </row>
    <row r="482" spans="1:40" customFormat="1" ht="15" x14ac:dyDescent="0.25">
      <c r="A482" s="95"/>
      <c r="B482" s="93" t="s">
        <v>134</v>
      </c>
      <c r="C482" s="208" t="s">
        <v>135</v>
      </c>
      <c r="D482" s="208"/>
      <c r="E482" s="208"/>
      <c r="F482" s="96"/>
      <c r="G482" s="97"/>
      <c r="H482" s="97"/>
      <c r="I482" s="97"/>
      <c r="J482" s="98">
        <v>1.89</v>
      </c>
      <c r="K482" s="99">
        <v>1.38</v>
      </c>
      <c r="L482" s="98">
        <v>10.43</v>
      </c>
      <c r="M482" s="99">
        <v>49.76</v>
      </c>
      <c r="N482" s="120">
        <v>519</v>
      </c>
      <c r="AF482" s="83"/>
      <c r="AG482" s="91"/>
      <c r="AI482" s="94" t="s">
        <v>135</v>
      </c>
      <c r="AL482" s="91"/>
      <c r="AN482" s="91"/>
    </row>
    <row r="483" spans="1:40" customFormat="1" ht="15" x14ac:dyDescent="0.25">
      <c r="A483" s="102"/>
      <c r="B483" s="93"/>
      <c r="C483" s="208" t="s">
        <v>136</v>
      </c>
      <c r="D483" s="208"/>
      <c r="E483" s="208"/>
      <c r="F483" s="96" t="s">
        <v>137</v>
      </c>
      <c r="G483" s="99">
        <v>0.25</v>
      </c>
      <c r="H483" s="99">
        <v>1.38</v>
      </c>
      <c r="I483" s="99">
        <v>1.38</v>
      </c>
      <c r="J483" s="104"/>
      <c r="K483" s="97"/>
      <c r="L483" s="104"/>
      <c r="M483" s="97"/>
      <c r="N483" s="105"/>
      <c r="AF483" s="83"/>
      <c r="AG483" s="91"/>
      <c r="AJ483" s="94" t="s">
        <v>136</v>
      </c>
      <c r="AL483" s="91"/>
      <c r="AN483" s="91"/>
    </row>
    <row r="484" spans="1:40" customFormat="1" ht="15" x14ac:dyDescent="0.25">
      <c r="A484" s="102"/>
      <c r="B484" s="93"/>
      <c r="C484" s="208" t="s">
        <v>138</v>
      </c>
      <c r="D484" s="208"/>
      <c r="E484" s="208"/>
      <c r="F484" s="96" t="s">
        <v>137</v>
      </c>
      <c r="G484" s="99">
        <v>0.14000000000000001</v>
      </c>
      <c r="H484" s="99">
        <v>1.38</v>
      </c>
      <c r="I484" s="103">
        <v>0.77280000000000004</v>
      </c>
      <c r="J484" s="104"/>
      <c r="K484" s="97"/>
      <c r="L484" s="104"/>
      <c r="M484" s="97"/>
      <c r="N484" s="105"/>
      <c r="AF484" s="83"/>
      <c r="AG484" s="91"/>
      <c r="AJ484" s="94" t="s">
        <v>138</v>
      </c>
      <c r="AL484" s="91"/>
      <c r="AN484" s="91"/>
    </row>
    <row r="485" spans="1:40" customFormat="1" ht="15" x14ac:dyDescent="0.25">
      <c r="A485" s="95"/>
      <c r="B485" s="93"/>
      <c r="C485" s="218" t="s">
        <v>139</v>
      </c>
      <c r="D485" s="218"/>
      <c r="E485" s="218"/>
      <c r="F485" s="106"/>
      <c r="G485" s="107"/>
      <c r="H485" s="107"/>
      <c r="I485" s="107"/>
      <c r="J485" s="108">
        <v>13.05</v>
      </c>
      <c r="K485" s="107"/>
      <c r="L485" s="108">
        <v>72.040000000000006</v>
      </c>
      <c r="M485" s="107"/>
      <c r="N485" s="110">
        <v>1372.93</v>
      </c>
      <c r="AF485" s="83"/>
      <c r="AG485" s="91"/>
      <c r="AK485" s="94" t="s">
        <v>139</v>
      </c>
      <c r="AL485" s="91"/>
      <c r="AN485" s="91"/>
    </row>
    <row r="486" spans="1:40" customFormat="1" ht="15" x14ac:dyDescent="0.25">
      <c r="A486" s="102"/>
      <c r="B486" s="93"/>
      <c r="C486" s="208" t="s">
        <v>140</v>
      </c>
      <c r="D486" s="208"/>
      <c r="E486" s="208"/>
      <c r="F486" s="96"/>
      <c r="G486" s="97"/>
      <c r="H486" s="97"/>
      <c r="I486" s="97"/>
      <c r="J486" s="104"/>
      <c r="K486" s="97"/>
      <c r="L486" s="98">
        <v>21.69</v>
      </c>
      <c r="M486" s="97"/>
      <c r="N486" s="100">
        <v>1079.3</v>
      </c>
      <c r="AF486" s="83"/>
      <c r="AG486" s="91"/>
      <c r="AJ486" s="94" t="s">
        <v>140</v>
      </c>
      <c r="AL486" s="91"/>
      <c r="AN486" s="91"/>
    </row>
    <row r="487" spans="1:40" customFormat="1" ht="15" x14ac:dyDescent="0.25">
      <c r="A487" s="102"/>
      <c r="B487" s="93" t="s">
        <v>141</v>
      </c>
      <c r="C487" s="208" t="s">
        <v>142</v>
      </c>
      <c r="D487" s="208"/>
      <c r="E487" s="208"/>
      <c r="F487" s="96" t="s">
        <v>143</v>
      </c>
      <c r="G487" s="111">
        <v>103</v>
      </c>
      <c r="H487" s="97"/>
      <c r="I487" s="111">
        <v>103</v>
      </c>
      <c r="J487" s="104"/>
      <c r="K487" s="97"/>
      <c r="L487" s="98">
        <v>22.34</v>
      </c>
      <c r="M487" s="97"/>
      <c r="N487" s="100">
        <v>1111.68</v>
      </c>
      <c r="AF487" s="83"/>
      <c r="AG487" s="91"/>
      <c r="AJ487" s="94" t="s">
        <v>142</v>
      </c>
      <c r="AL487" s="91"/>
      <c r="AN487" s="91"/>
    </row>
    <row r="488" spans="1:40" customFormat="1" ht="15" x14ac:dyDescent="0.25">
      <c r="A488" s="102"/>
      <c r="B488" s="93" t="s">
        <v>144</v>
      </c>
      <c r="C488" s="208" t="s">
        <v>145</v>
      </c>
      <c r="D488" s="208"/>
      <c r="E488" s="208"/>
      <c r="F488" s="96" t="s">
        <v>143</v>
      </c>
      <c r="G488" s="111">
        <v>60</v>
      </c>
      <c r="H488" s="97"/>
      <c r="I488" s="111">
        <v>60</v>
      </c>
      <c r="J488" s="104"/>
      <c r="K488" s="97"/>
      <c r="L488" s="98">
        <v>13.01</v>
      </c>
      <c r="M488" s="97"/>
      <c r="N488" s="120">
        <v>647.58000000000004</v>
      </c>
      <c r="AF488" s="83"/>
      <c r="AG488" s="91"/>
      <c r="AJ488" s="94" t="s">
        <v>145</v>
      </c>
      <c r="AL488" s="91"/>
      <c r="AN488" s="91"/>
    </row>
    <row r="489" spans="1:40" customFormat="1" ht="15" x14ac:dyDescent="0.25">
      <c r="A489" s="112"/>
      <c r="B489" s="113"/>
      <c r="C489" s="210" t="s">
        <v>146</v>
      </c>
      <c r="D489" s="210"/>
      <c r="E489" s="210"/>
      <c r="F489" s="86"/>
      <c r="G489" s="87"/>
      <c r="H489" s="87"/>
      <c r="I489" s="87"/>
      <c r="J489" s="89"/>
      <c r="K489" s="87"/>
      <c r="L489" s="119">
        <v>107.39</v>
      </c>
      <c r="M489" s="107"/>
      <c r="N489" s="115">
        <v>3132.19</v>
      </c>
      <c r="AF489" s="83"/>
      <c r="AG489" s="91"/>
      <c r="AL489" s="91" t="s">
        <v>146</v>
      </c>
      <c r="AN489" s="91"/>
    </row>
    <row r="490" spans="1:40" customFormat="1" ht="34.5" x14ac:dyDescent="0.25">
      <c r="A490" s="84" t="s">
        <v>996</v>
      </c>
      <c r="B490" s="85" t="s">
        <v>282</v>
      </c>
      <c r="C490" s="210" t="s">
        <v>283</v>
      </c>
      <c r="D490" s="210"/>
      <c r="E490" s="210"/>
      <c r="F490" s="86" t="s">
        <v>71</v>
      </c>
      <c r="G490" s="87"/>
      <c r="H490" s="87"/>
      <c r="I490" s="88">
        <v>1</v>
      </c>
      <c r="J490" s="89"/>
      <c r="K490" s="87"/>
      <c r="L490" s="89"/>
      <c r="M490" s="87"/>
      <c r="N490" s="90"/>
      <c r="AF490" s="83"/>
      <c r="AG490" s="91" t="s">
        <v>283</v>
      </c>
      <c r="AL490" s="91"/>
      <c r="AN490" s="91"/>
    </row>
    <row r="491" spans="1:40" customFormat="1" ht="34.5" x14ac:dyDescent="0.25">
      <c r="A491" s="92"/>
      <c r="B491" s="93" t="s">
        <v>126</v>
      </c>
      <c r="C491" s="203" t="s">
        <v>127</v>
      </c>
      <c r="D491" s="203"/>
      <c r="E491" s="203"/>
      <c r="F491" s="203"/>
      <c r="G491" s="203"/>
      <c r="H491" s="203"/>
      <c r="I491" s="203"/>
      <c r="J491" s="203"/>
      <c r="K491" s="203"/>
      <c r="L491" s="203"/>
      <c r="M491" s="203"/>
      <c r="N491" s="211"/>
      <c r="AF491" s="83"/>
      <c r="AG491" s="91"/>
      <c r="AH491" s="94" t="s">
        <v>127</v>
      </c>
      <c r="AL491" s="91"/>
      <c r="AN491" s="91"/>
    </row>
    <row r="492" spans="1:40" customFormat="1" ht="22.5" x14ac:dyDescent="0.25">
      <c r="A492" s="92"/>
      <c r="B492" s="93" t="s">
        <v>128</v>
      </c>
      <c r="C492" s="203" t="s">
        <v>129</v>
      </c>
      <c r="D492" s="203"/>
      <c r="E492" s="203"/>
      <c r="F492" s="203"/>
      <c r="G492" s="203"/>
      <c r="H492" s="203"/>
      <c r="I492" s="203"/>
      <c r="J492" s="203"/>
      <c r="K492" s="203"/>
      <c r="L492" s="203"/>
      <c r="M492" s="203"/>
      <c r="N492" s="211"/>
      <c r="AF492" s="83"/>
      <c r="AG492" s="91"/>
      <c r="AH492" s="94" t="s">
        <v>129</v>
      </c>
      <c r="AL492" s="91"/>
      <c r="AN492" s="91"/>
    </row>
    <row r="493" spans="1:40" customFormat="1" ht="15" x14ac:dyDescent="0.25">
      <c r="A493" s="95"/>
      <c r="B493" s="93" t="s">
        <v>130</v>
      </c>
      <c r="C493" s="208" t="s">
        <v>131</v>
      </c>
      <c r="D493" s="208"/>
      <c r="E493" s="208"/>
      <c r="F493" s="96"/>
      <c r="G493" s="97"/>
      <c r="H493" s="97"/>
      <c r="I493" s="97"/>
      <c r="J493" s="98">
        <v>2.4500000000000002</v>
      </c>
      <c r="K493" s="99">
        <v>1.38</v>
      </c>
      <c r="L493" s="98">
        <v>3.38</v>
      </c>
      <c r="M493" s="99">
        <v>49.76</v>
      </c>
      <c r="N493" s="120">
        <v>168.19</v>
      </c>
      <c r="AF493" s="83"/>
      <c r="AG493" s="91"/>
      <c r="AI493" s="94" t="s">
        <v>131</v>
      </c>
      <c r="AL493" s="91"/>
      <c r="AN493" s="91"/>
    </row>
    <row r="494" spans="1:40" customFormat="1" ht="15" x14ac:dyDescent="0.25">
      <c r="A494" s="95"/>
      <c r="B494" s="93" t="s">
        <v>132</v>
      </c>
      <c r="C494" s="208" t="s">
        <v>133</v>
      </c>
      <c r="D494" s="208"/>
      <c r="E494" s="208"/>
      <c r="F494" s="96"/>
      <c r="G494" s="97"/>
      <c r="H494" s="97"/>
      <c r="I494" s="97"/>
      <c r="J494" s="98">
        <v>12.58</v>
      </c>
      <c r="K494" s="99">
        <v>1.38</v>
      </c>
      <c r="L494" s="98">
        <v>17.36</v>
      </c>
      <c r="M494" s="99">
        <v>13.37</v>
      </c>
      <c r="N494" s="120">
        <v>232.1</v>
      </c>
      <c r="AF494" s="83"/>
      <c r="AG494" s="91"/>
      <c r="AI494" s="94" t="s">
        <v>133</v>
      </c>
      <c r="AL494" s="91"/>
      <c r="AN494" s="91"/>
    </row>
    <row r="495" spans="1:40" customFormat="1" ht="15" x14ac:dyDescent="0.25">
      <c r="A495" s="95"/>
      <c r="B495" s="93" t="s">
        <v>134</v>
      </c>
      <c r="C495" s="208" t="s">
        <v>135</v>
      </c>
      <c r="D495" s="208"/>
      <c r="E495" s="208"/>
      <c r="F495" s="96"/>
      <c r="G495" s="97"/>
      <c r="H495" s="97"/>
      <c r="I495" s="97"/>
      <c r="J495" s="98">
        <v>2.16</v>
      </c>
      <c r="K495" s="99">
        <v>1.38</v>
      </c>
      <c r="L495" s="98">
        <v>2.98</v>
      </c>
      <c r="M495" s="99">
        <v>49.76</v>
      </c>
      <c r="N495" s="120">
        <v>148.28</v>
      </c>
      <c r="AF495" s="83"/>
      <c r="AG495" s="91"/>
      <c r="AI495" s="94" t="s">
        <v>135</v>
      </c>
      <c r="AL495" s="91"/>
      <c r="AN495" s="91"/>
    </row>
    <row r="496" spans="1:40" customFormat="1" ht="15" x14ac:dyDescent="0.25">
      <c r="A496" s="102"/>
      <c r="B496" s="93"/>
      <c r="C496" s="208" t="s">
        <v>136</v>
      </c>
      <c r="D496" s="208"/>
      <c r="E496" s="208"/>
      <c r="F496" s="96" t="s">
        <v>137</v>
      </c>
      <c r="G496" s="116">
        <v>0.3</v>
      </c>
      <c r="H496" s="99">
        <v>1.38</v>
      </c>
      <c r="I496" s="117">
        <v>0.41399999999999998</v>
      </c>
      <c r="J496" s="104"/>
      <c r="K496" s="97"/>
      <c r="L496" s="104"/>
      <c r="M496" s="97"/>
      <c r="N496" s="105"/>
      <c r="AF496" s="83"/>
      <c r="AG496" s="91"/>
      <c r="AJ496" s="94" t="s">
        <v>136</v>
      </c>
      <c r="AL496" s="91"/>
      <c r="AN496" s="91"/>
    </row>
    <row r="497" spans="1:40" customFormat="1" ht="15" x14ac:dyDescent="0.25">
      <c r="A497" s="102"/>
      <c r="B497" s="93"/>
      <c r="C497" s="208" t="s">
        <v>138</v>
      </c>
      <c r="D497" s="208"/>
      <c r="E497" s="208"/>
      <c r="F497" s="96" t="s">
        <v>137</v>
      </c>
      <c r="G497" s="99">
        <v>0.16</v>
      </c>
      <c r="H497" s="99">
        <v>1.38</v>
      </c>
      <c r="I497" s="103">
        <v>0.2208</v>
      </c>
      <c r="J497" s="104"/>
      <c r="K497" s="97"/>
      <c r="L497" s="104"/>
      <c r="M497" s="97"/>
      <c r="N497" s="105"/>
      <c r="AF497" s="83"/>
      <c r="AG497" s="91"/>
      <c r="AJ497" s="94" t="s">
        <v>138</v>
      </c>
      <c r="AL497" s="91"/>
      <c r="AN497" s="91"/>
    </row>
    <row r="498" spans="1:40" customFormat="1" ht="15" x14ac:dyDescent="0.25">
      <c r="A498" s="95"/>
      <c r="B498" s="93"/>
      <c r="C498" s="218" t="s">
        <v>139</v>
      </c>
      <c r="D498" s="218"/>
      <c r="E498" s="218"/>
      <c r="F498" s="106"/>
      <c r="G498" s="107"/>
      <c r="H498" s="107"/>
      <c r="I498" s="107"/>
      <c r="J498" s="108">
        <v>15.03</v>
      </c>
      <c r="K498" s="107"/>
      <c r="L498" s="108">
        <v>20.74</v>
      </c>
      <c r="M498" s="107"/>
      <c r="N498" s="137">
        <v>400.29</v>
      </c>
      <c r="AF498" s="83"/>
      <c r="AG498" s="91"/>
      <c r="AK498" s="94" t="s">
        <v>139</v>
      </c>
      <c r="AL498" s="91"/>
      <c r="AN498" s="91"/>
    </row>
    <row r="499" spans="1:40" customFormat="1" ht="15" x14ac:dyDescent="0.25">
      <c r="A499" s="102"/>
      <c r="B499" s="93"/>
      <c r="C499" s="208" t="s">
        <v>140</v>
      </c>
      <c r="D499" s="208"/>
      <c r="E499" s="208"/>
      <c r="F499" s="96"/>
      <c r="G499" s="97"/>
      <c r="H499" s="97"/>
      <c r="I499" s="97"/>
      <c r="J499" s="104"/>
      <c r="K499" s="97"/>
      <c r="L499" s="98">
        <v>6.36</v>
      </c>
      <c r="M499" s="97"/>
      <c r="N499" s="120">
        <v>316.47000000000003</v>
      </c>
      <c r="AF499" s="83"/>
      <c r="AG499" s="91"/>
      <c r="AJ499" s="94" t="s">
        <v>140</v>
      </c>
      <c r="AL499" s="91"/>
      <c r="AN499" s="91"/>
    </row>
    <row r="500" spans="1:40" customFormat="1" ht="15" x14ac:dyDescent="0.25">
      <c r="A500" s="102"/>
      <c r="B500" s="93" t="s">
        <v>141</v>
      </c>
      <c r="C500" s="208" t="s">
        <v>142</v>
      </c>
      <c r="D500" s="208"/>
      <c r="E500" s="208"/>
      <c r="F500" s="96" t="s">
        <v>143</v>
      </c>
      <c r="G500" s="111">
        <v>103</v>
      </c>
      <c r="H500" s="97"/>
      <c r="I500" s="111">
        <v>103</v>
      </c>
      <c r="J500" s="104"/>
      <c r="K500" s="97"/>
      <c r="L500" s="98">
        <v>6.55</v>
      </c>
      <c r="M500" s="97"/>
      <c r="N500" s="120">
        <v>325.95999999999998</v>
      </c>
      <c r="AF500" s="83"/>
      <c r="AG500" s="91"/>
      <c r="AJ500" s="94" t="s">
        <v>142</v>
      </c>
      <c r="AL500" s="91"/>
      <c r="AN500" s="91"/>
    </row>
    <row r="501" spans="1:40" customFormat="1" ht="15" x14ac:dyDescent="0.25">
      <c r="A501" s="102"/>
      <c r="B501" s="93" t="s">
        <v>144</v>
      </c>
      <c r="C501" s="208" t="s">
        <v>145</v>
      </c>
      <c r="D501" s="208"/>
      <c r="E501" s="208"/>
      <c r="F501" s="96" t="s">
        <v>143</v>
      </c>
      <c r="G501" s="111">
        <v>60</v>
      </c>
      <c r="H501" s="97"/>
      <c r="I501" s="111">
        <v>60</v>
      </c>
      <c r="J501" s="104"/>
      <c r="K501" s="97"/>
      <c r="L501" s="98">
        <v>3.82</v>
      </c>
      <c r="M501" s="97"/>
      <c r="N501" s="120">
        <v>189.88</v>
      </c>
      <c r="AF501" s="83"/>
      <c r="AG501" s="91"/>
      <c r="AJ501" s="94" t="s">
        <v>145</v>
      </c>
      <c r="AL501" s="91"/>
      <c r="AN501" s="91"/>
    </row>
    <row r="502" spans="1:40" customFormat="1" ht="15" x14ac:dyDescent="0.25">
      <c r="A502" s="112"/>
      <c r="B502" s="113"/>
      <c r="C502" s="210" t="s">
        <v>146</v>
      </c>
      <c r="D502" s="210"/>
      <c r="E502" s="210"/>
      <c r="F502" s="86"/>
      <c r="G502" s="87"/>
      <c r="H502" s="87"/>
      <c r="I502" s="87"/>
      <c r="J502" s="89"/>
      <c r="K502" s="87"/>
      <c r="L502" s="119">
        <v>31.11</v>
      </c>
      <c r="M502" s="107"/>
      <c r="N502" s="122">
        <v>916.13</v>
      </c>
      <c r="AF502" s="83"/>
      <c r="AG502" s="91"/>
      <c r="AL502" s="91" t="s">
        <v>146</v>
      </c>
      <c r="AN502" s="91"/>
    </row>
    <row r="503" spans="1:40" customFormat="1" ht="23.25" x14ac:dyDescent="0.25">
      <c r="A503" s="84" t="s">
        <v>997</v>
      </c>
      <c r="B503" s="85" t="s">
        <v>285</v>
      </c>
      <c r="C503" s="210" t="s">
        <v>201</v>
      </c>
      <c r="D503" s="210"/>
      <c r="E503" s="210"/>
      <c r="F503" s="86" t="s">
        <v>71</v>
      </c>
      <c r="G503" s="87"/>
      <c r="H503" s="87"/>
      <c r="I503" s="88">
        <v>19</v>
      </c>
      <c r="J503" s="89"/>
      <c r="K503" s="87"/>
      <c r="L503" s="89"/>
      <c r="M503" s="87"/>
      <c r="N503" s="90"/>
      <c r="AF503" s="83"/>
      <c r="AG503" s="91" t="s">
        <v>201</v>
      </c>
      <c r="AL503" s="91"/>
      <c r="AN503" s="91"/>
    </row>
    <row r="504" spans="1:40" customFormat="1" ht="34.5" x14ac:dyDescent="0.25">
      <c r="A504" s="92"/>
      <c r="B504" s="93" t="s">
        <v>126</v>
      </c>
      <c r="C504" s="203" t="s">
        <v>127</v>
      </c>
      <c r="D504" s="203"/>
      <c r="E504" s="203"/>
      <c r="F504" s="203"/>
      <c r="G504" s="203"/>
      <c r="H504" s="203"/>
      <c r="I504" s="203"/>
      <c r="J504" s="203"/>
      <c r="K504" s="203"/>
      <c r="L504" s="203"/>
      <c r="M504" s="203"/>
      <c r="N504" s="211"/>
      <c r="AF504" s="83"/>
      <c r="AG504" s="91"/>
      <c r="AH504" s="94" t="s">
        <v>127</v>
      </c>
      <c r="AL504" s="91"/>
      <c r="AN504" s="91"/>
    </row>
    <row r="505" spans="1:40" customFormat="1" ht="22.5" x14ac:dyDescent="0.25">
      <c r="A505" s="92"/>
      <c r="B505" s="93" t="s">
        <v>128</v>
      </c>
      <c r="C505" s="203" t="s">
        <v>129</v>
      </c>
      <c r="D505" s="203"/>
      <c r="E505" s="203"/>
      <c r="F505" s="203"/>
      <c r="G505" s="203"/>
      <c r="H505" s="203"/>
      <c r="I505" s="203"/>
      <c r="J505" s="203"/>
      <c r="K505" s="203"/>
      <c r="L505" s="203"/>
      <c r="M505" s="203"/>
      <c r="N505" s="211"/>
      <c r="AF505" s="83"/>
      <c r="AG505" s="91"/>
      <c r="AH505" s="94" t="s">
        <v>129</v>
      </c>
      <c r="AL505" s="91"/>
      <c r="AN505" s="91"/>
    </row>
    <row r="506" spans="1:40" customFormat="1" ht="15" x14ac:dyDescent="0.25">
      <c r="A506" s="95"/>
      <c r="B506" s="93" t="s">
        <v>130</v>
      </c>
      <c r="C506" s="208" t="s">
        <v>131</v>
      </c>
      <c r="D506" s="208"/>
      <c r="E506" s="208"/>
      <c r="F506" s="96"/>
      <c r="G506" s="97"/>
      <c r="H506" s="97"/>
      <c r="I506" s="97"/>
      <c r="J506" s="98">
        <v>2.78</v>
      </c>
      <c r="K506" s="99">
        <v>1.38</v>
      </c>
      <c r="L506" s="98">
        <v>72.89</v>
      </c>
      <c r="M506" s="99">
        <v>49.76</v>
      </c>
      <c r="N506" s="100">
        <v>3627.01</v>
      </c>
      <c r="AF506" s="83"/>
      <c r="AG506" s="91"/>
      <c r="AI506" s="94" t="s">
        <v>131</v>
      </c>
      <c r="AL506" s="91"/>
      <c r="AN506" s="91"/>
    </row>
    <row r="507" spans="1:40" customFormat="1" ht="15" x14ac:dyDescent="0.25">
      <c r="A507" s="95"/>
      <c r="B507" s="93" t="s">
        <v>132</v>
      </c>
      <c r="C507" s="208" t="s">
        <v>133</v>
      </c>
      <c r="D507" s="208"/>
      <c r="E507" s="208"/>
      <c r="F507" s="96"/>
      <c r="G507" s="97"/>
      <c r="H507" s="97"/>
      <c r="I507" s="97"/>
      <c r="J507" s="98">
        <v>1.81</v>
      </c>
      <c r="K507" s="99">
        <v>1.38</v>
      </c>
      <c r="L507" s="98">
        <v>47.46</v>
      </c>
      <c r="M507" s="99">
        <v>13.37</v>
      </c>
      <c r="N507" s="120">
        <v>634.54</v>
      </c>
      <c r="AF507" s="83"/>
      <c r="AG507" s="91"/>
      <c r="AI507" s="94" t="s">
        <v>133</v>
      </c>
      <c r="AL507" s="91"/>
      <c r="AN507" s="91"/>
    </row>
    <row r="508" spans="1:40" customFormat="1" ht="15" x14ac:dyDescent="0.25">
      <c r="A508" s="95"/>
      <c r="B508" s="93" t="s">
        <v>134</v>
      </c>
      <c r="C508" s="208" t="s">
        <v>135</v>
      </c>
      <c r="D508" s="208"/>
      <c r="E508" s="208"/>
      <c r="F508" s="96"/>
      <c r="G508" s="97"/>
      <c r="H508" s="97"/>
      <c r="I508" s="97"/>
      <c r="J508" s="98">
        <v>0.26</v>
      </c>
      <c r="K508" s="99">
        <v>1.38</v>
      </c>
      <c r="L508" s="98">
        <v>6.82</v>
      </c>
      <c r="M508" s="99">
        <v>49.76</v>
      </c>
      <c r="N508" s="120">
        <v>339.36</v>
      </c>
      <c r="AF508" s="83"/>
      <c r="AG508" s="91"/>
      <c r="AI508" s="94" t="s">
        <v>135</v>
      </c>
      <c r="AL508" s="91"/>
      <c r="AN508" s="91"/>
    </row>
    <row r="509" spans="1:40" customFormat="1" ht="15" x14ac:dyDescent="0.25">
      <c r="A509" s="95"/>
      <c r="B509" s="93" t="s">
        <v>158</v>
      </c>
      <c r="C509" s="208" t="s">
        <v>159</v>
      </c>
      <c r="D509" s="208"/>
      <c r="E509" s="208"/>
      <c r="F509" s="96"/>
      <c r="G509" s="97"/>
      <c r="H509" s="97"/>
      <c r="I509" s="97"/>
      <c r="J509" s="98">
        <v>0.43</v>
      </c>
      <c r="K509" s="97"/>
      <c r="L509" s="98">
        <v>8.17</v>
      </c>
      <c r="M509" s="99">
        <v>8.3699999999999992</v>
      </c>
      <c r="N509" s="120">
        <v>68.38</v>
      </c>
      <c r="AF509" s="83"/>
      <c r="AG509" s="91"/>
      <c r="AI509" s="94" t="s">
        <v>159</v>
      </c>
      <c r="AL509" s="91"/>
      <c r="AN509" s="91"/>
    </row>
    <row r="510" spans="1:40" customFormat="1" ht="15" x14ac:dyDescent="0.25">
      <c r="A510" s="102"/>
      <c r="B510" s="93"/>
      <c r="C510" s="208" t="s">
        <v>136</v>
      </c>
      <c r="D510" s="208"/>
      <c r="E510" s="208"/>
      <c r="F510" s="96" t="s">
        <v>137</v>
      </c>
      <c r="G510" s="99">
        <v>0.28000000000000003</v>
      </c>
      <c r="H510" s="99">
        <v>1.38</v>
      </c>
      <c r="I510" s="103">
        <v>7.3415999999999997</v>
      </c>
      <c r="J510" s="104"/>
      <c r="K510" s="97"/>
      <c r="L510" s="104"/>
      <c r="M510" s="97"/>
      <c r="N510" s="105"/>
      <c r="AF510" s="83"/>
      <c r="AG510" s="91"/>
      <c r="AJ510" s="94" t="s">
        <v>136</v>
      </c>
      <c r="AL510" s="91"/>
      <c r="AN510" s="91"/>
    </row>
    <row r="511" spans="1:40" customFormat="1" ht="15" x14ac:dyDescent="0.25">
      <c r="A511" s="102"/>
      <c r="B511" s="93"/>
      <c r="C511" s="208" t="s">
        <v>138</v>
      </c>
      <c r="D511" s="208"/>
      <c r="E511" s="208"/>
      <c r="F511" s="96" t="s">
        <v>137</v>
      </c>
      <c r="G511" s="99">
        <v>0.02</v>
      </c>
      <c r="H511" s="99">
        <v>1.38</v>
      </c>
      <c r="I511" s="103">
        <v>0.52439999999999998</v>
      </c>
      <c r="J511" s="104"/>
      <c r="K511" s="97"/>
      <c r="L511" s="104"/>
      <c r="M511" s="97"/>
      <c r="N511" s="105"/>
      <c r="AF511" s="83"/>
      <c r="AG511" s="91"/>
      <c r="AJ511" s="94" t="s">
        <v>138</v>
      </c>
      <c r="AL511" s="91"/>
      <c r="AN511" s="91"/>
    </row>
    <row r="512" spans="1:40" customFormat="1" ht="15" x14ac:dyDescent="0.25">
      <c r="A512" s="95"/>
      <c r="B512" s="93"/>
      <c r="C512" s="218" t="s">
        <v>139</v>
      </c>
      <c r="D512" s="218"/>
      <c r="E512" s="218"/>
      <c r="F512" s="106"/>
      <c r="G512" s="107"/>
      <c r="H512" s="107"/>
      <c r="I512" s="107"/>
      <c r="J512" s="108">
        <v>5.0199999999999996</v>
      </c>
      <c r="K512" s="107"/>
      <c r="L512" s="108">
        <v>128.52000000000001</v>
      </c>
      <c r="M512" s="107"/>
      <c r="N512" s="110">
        <v>4329.93</v>
      </c>
      <c r="AF512" s="83"/>
      <c r="AG512" s="91"/>
      <c r="AK512" s="94" t="s">
        <v>139</v>
      </c>
      <c r="AL512" s="91"/>
      <c r="AN512" s="91"/>
    </row>
    <row r="513" spans="1:40" customFormat="1" ht="15" x14ac:dyDescent="0.25">
      <c r="A513" s="102"/>
      <c r="B513" s="93"/>
      <c r="C513" s="208" t="s">
        <v>140</v>
      </c>
      <c r="D513" s="208"/>
      <c r="E513" s="208"/>
      <c r="F513" s="96"/>
      <c r="G513" s="97"/>
      <c r="H513" s="97"/>
      <c r="I513" s="97"/>
      <c r="J513" s="104"/>
      <c r="K513" s="97"/>
      <c r="L513" s="98">
        <v>79.709999999999994</v>
      </c>
      <c r="M513" s="97"/>
      <c r="N513" s="100">
        <v>3966.37</v>
      </c>
      <c r="AF513" s="83"/>
      <c r="AG513" s="91"/>
      <c r="AJ513" s="94" t="s">
        <v>140</v>
      </c>
      <c r="AL513" s="91"/>
      <c r="AN513" s="91"/>
    </row>
    <row r="514" spans="1:40" customFormat="1" ht="23.25" x14ac:dyDescent="0.25">
      <c r="A514" s="102"/>
      <c r="B514" s="93" t="s">
        <v>204</v>
      </c>
      <c r="C514" s="208" t="s">
        <v>205</v>
      </c>
      <c r="D514" s="208"/>
      <c r="E514" s="208"/>
      <c r="F514" s="96" t="s">
        <v>143</v>
      </c>
      <c r="G514" s="111">
        <v>97</v>
      </c>
      <c r="H514" s="97"/>
      <c r="I514" s="111">
        <v>97</v>
      </c>
      <c r="J514" s="104"/>
      <c r="K514" s="97"/>
      <c r="L514" s="98">
        <v>77.319999999999993</v>
      </c>
      <c r="M514" s="97"/>
      <c r="N514" s="100">
        <v>3847.38</v>
      </c>
      <c r="AF514" s="83"/>
      <c r="AG514" s="91"/>
      <c r="AJ514" s="94" t="s">
        <v>205</v>
      </c>
      <c r="AL514" s="91"/>
      <c r="AN514" s="91"/>
    </row>
    <row r="515" spans="1:40" customFormat="1" ht="23.25" x14ac:dyDescent="0.25">
      <c r="A515" s="102"/>
      <c r="B515" s="93" t="s">
        <v>206</v>
      </c>
      <c r="C515" s="208" t="s">
        <v>207</v>
      </c>
      <c r="D515" s="208"/>
      <c r="E515" s="208"/>
      <c r="F515" s="96" t="s">
        <v>143</v>
      </c>
      <c r="G515" s="111">
        <v>51</v>
      </c>
      <c r="H515" s="97"/>
      <c r="I515" s="111">
        <v>51</v>
      </c>
      <c r="J515" s="104"/>
      <c r="K515" s="97"/>
      <c r="L515" s="98">
        <v>40.65</v>
      </c>
      <c r="M515" s="97"/>
      <c r="N515" s="100">
        <v>2022.85</v>
      </c>
      <c r="AF515" s="83"/>
      <c r="AG515" s="91"/>
      <c r="AJ515" s="94" t="s">
        <v>207</v>
      </c>
      <c r="AL515" s="91"/>
      <c r="AN515" s="91"/>
    </row>
    <row r="516" spans="1:40" customFormat="1" ht="15" x14ac:dyDescent="0.25">
      <c r="A516" s="112"/>
      <c r="B516" s="113"/>
      <c r="C516" s="210" t="s">
        <v>146</v>
      </c>
      <c r="D516" s="210"/>
      <c r="E516" s="210"/>
      <c r="F516" s="86"/>
      <c r="G516" s="87"/>
      <c r="H516" s="87"/>
      <c r="I516" s="87"/>
      <c r="J516" s="89"/>
      <c r="K516" s="87"/>
      <c r="L516" s="119">
        <v>246.49</v>
      </c>
      <c r="M516" s="107"/>
      <c r="N516" s="115">
        <v>10200.16</v>
      </c>
      <c r="AF516" s="83"/>
      <c r="AG516" s="91"/>
      <c r="AL516" s="91" t="s">
        <v>146</v>
      </c>
      <c r="AN516" s="91"/>
    </row>
    <row r="517" spans="1:40" customFormat="1" ht="23.25" x14ac:dyDescent="0.25">
      <c r="A517" s="84" t="s">
        <v>998</v>
      </c>
      <c r="B517" s="85" t="s">
        <v>777</v>
      </c>
      <c r="C517" s="210" t="s">
        <v>696</v>
      </c>
      <c r="D517" s="210"/>
      <c r="E517" s="210"/>
      <c r="F517" s="86" t="s">
        <v>71</v>
      </c>
      <c r="G517" s="87"/>
      <c r="H517" s="87"/>
      <c r="I517" s="88">
        <v>3</v>
      </c>
      <c r="J517" s="89"/>
      <c r="K517" s="87"/>
      <c r="L517" s="89"/>
      <c r="M517" s="87"/>
      <c r="N517" s="90"/>
      <c r="AF517" s="83"/>
      <c r="AG517" s="91" t="s">
        <v>696</v>
      </c>
      <c r="AL517" s="91"/>
      <c r="AN517" s="91"/>
    </row>
    <row r="518" spans="1:40" customFormat="1" ht="34.5" x14ac:dyDescent="0.25">
      <c r="A518" s="92"/>
      <c r="B518" s="93" t="s">
        <v>126</v>
      </c>
      <c r="C518" s="203" t="s">
        <v>127</v>
      </c>
      <c r="D518" s="203"/>
      <c r="E518" s="203"/>
      <c r="F518" s="203"/>
      <c r="G518" s="203"/>
      <c r="H518" s="203"/>
      <c r="I518" s="203"/>
      <c r="J518" s="203"/>
      <c r="K518" s="203"/>
      <c r="L518" s="203"/>
      <c r="M518" s="203"/>
      <c r="N518" s="211"/>
      <c r="AF518" s="83"/>
      <c r="AG518" s="91"/>
      <c r="AH518" s="94" t="s">
        <v>127</v>
      </c>
      <c r="AL518" s="91"/>
      <c r="AN518" s="91"/>
    </row>
    <row r="519" spans="1:40" customFormat="1" ht="22.5" x14ac:dyDescent="0.25">
      <c r="A519" s="92"/>
      <c r="B519" s="93" t="s">
        <v>128</v>
      </c>
      <c r="C519" s="203" t="s">
        <v>129</v>
      </c>
      <c r="D519" s="203"/>
      <c r="E519" s="203"/>
      <c r="F519" s="203"/>
      <c r="G519" s="203"/>
      <c r="H519" s="203"/>
      <c r="I519" s="203"/>
      <c r="J519" s="203"/>
      <c r="K519" s="203"/>
      <c r="L519" s="203"/>
      <c r="M519" s="203"/>
      <c r="N519" s="211"/>
      <c r="AF519" s="83"/>
      <c r="AG519" s="91"/>
      <c r="AH519" s="94" t="s">
        <v>129</v>
      </c>
      <c r="AL519" s="91"/>
      <c r="AN519" s="91"/>
    </row>
    <row r="520" spans="1:40" customFormat="1" ht="15" x14ac:dyDescent="0.25">
      <c r="A520" s="95"/>
      <c r="B520" s="93" t="s">
        <v>130</v>
      </c>
      <c r="C520" s="208" t="s">
        <v>131</v>
      </c>
      <c r="D520" s="208"/>
      <c r="E520" s="208"/>
      <c r="F520" s="96"/>
      <c r="G520" s="97"/>
      <c r="H520" s="97"/>
      <c r="I520" s="97"/>
      <c r="J520" s="98">
        <v>6.94</v>
      </c>
      <c r="K520" s="99">
        <v>1.38</v>
      </c>
      <c r="L520" s="98">
        <v>28.73</v>
      </c>
      <c r="M520" s="99">
        <v>49.76</v>
      </c>
      <c r="N520" s="100">
        <v>1429.6</v>
      </c>
      <c r="AF520" s="83"/>
      <c r="AG520" s="91"/>
      <c r="AI520" s="94" t="s">
        <v>131</v>
      </c>
      <c r="AL520" s="91"/>
      <c r="AN520" s="91"/>
    </row>
    <row r="521" spans="1:40" customFormat="1" ht="15" x14ac:dyDescent="0.25">
      <c r="A521" s="95"/>
      <c r="B521" s="93" t="s">
        <v>132</v>
      </c>
      <c r="C521" s="208" t="s">
        <v>133</v>
      </c>
      <c r="D521" s="208"/>
      <c r="E521" s="208"/>
      <c r="F521" s="96"/>
      <c r="G521" s="97"/>
      <c r="H521" s="97"/>
      <c r="I521" s="97"/>
      <c r="J521" s="98">
        <v>1.81</v>
      </c>
      <c r="K521" s="99">
        <v>1.38</v>
      </c>
      <c r="L521" s="98">
        <v>7.49</v>
      </c>
      <c r="M521" s="99">
        <v>13.37</v>
      </c>
      <c r="N521" s="120">
        <v>100.14</v>
      </c>
      <c r="AF521" s="83"/>
      <c r="AG521" s="91"/>
      <c r="AI521" s="94" t="s">
        <v>133</v>
      </c>
      <c r="AL521" s="91"/>
      <c r="AN521" s="91"/>
    </row>
    <row r="522" spans="1:40" customFormat="1" ht="15" x14ac:dyDescent="0.25">
      <c r="A522" s="95"/>
      <c r="B522" s="93" t="s">
        <v>134</v>
      </c>
      <c r="C522" s="208" t="s">
        <v>135</v>
      </c>
      <c r="D522" s="208"/>
      <c r="E522" s="208"/>
      <c r="F522" s="96"/>
      <c r="G522" s="97"/>
      <c r="H522" s="97"/>
      <c r="I522" s="97"/>
      <c r="J522" s="98">
        <v>0.26</v>
      </c>
      <c r="K522" s="99">
        <v>1.38</v>
      </c>
      <c r="L522" s="98">
        <v>1.08</v>
      </c>
      <c r="M522" s="99">
        <v>49.76</v>
      </c>
      <c r="N522" s="120">
        <v>53.74</v>
      </c>
      <c r="AF522" s="83"/>
      <c r="AG522" s="91"/>
      <c r="AI522" s="94" t="s">
        <v>135</v>
      </c>
      <c r="AL522" s="91"/>
      <c r="AN522" s="91"/>
    </row>
    <row r="523" spans="1:40" customFormat="1" ht="15" x14ac:dyDescent="0.25">
      <c r="A523" s="95"/>
      <c r="B523" s="93" t="s">
        <v>158</v>
      </c>
      <c r="C523" s="208" t="s">
        <v>159</v>
      </c>
      <c r="D523" s="208"/>
      <c r="E523" s="208"/>
      <c r="F523" s="96"/>
      <c r="G523" s="97"/>
      <c r="H523" s="97"/>
      <c r="I523" s="97"/>
      <c r="J523" s="98">
        <v>0.51</v>
      </c>
      <c r="K523" s="97"/>
      <c r="L523" s="98">
        <v>1.53</v>
      </c>
      <c r="M523" s="99">
        <v>8.3699999999999992</v>
      </c>
      <c r="N523" s="120">
        <v>12.81</v>
      </c>
      <c r="AF523" s="83"/>
      <c r="AG523" s="91"/>
      <c r="AI523" s="94" t="s">
        <v>159</v>
      </c>
      <c r="AL523" s="91"/>
      <c r="AN523" s="91"/>
    </row>
    <row r="524" spans="1:40" customFormat="1" ht="15" x14ac:dyDescent="0.25">
      <c r="A524" s="102"/>
      <c r="B524" s="93"/>
      <c r="C524" s="208" t="s">
        <v>136</v>
      </c>
      <c r="D524" s="208"/>
      <c r="E524" s="208"/>
      <c r="F524" s="96" t="s">
        <v>137</v>
      </c>
      <c r="G524" s="116">
        <v>0.7</v>
      </c>
      <c r="H524" s="99">
        <v>1.38</v>
      </c>
      <c r="I524" s="117">
        <v>2.8980000000000001</v>
      </c>
      <c r="J524" s="104"/>
      <c r="K524" s="97"/>
      <c r="L524" s="104"/>
      <c r="M524" s="97"/>
      <c r="N524" s="105"/>
      <c r="AF524" s="83"/>
      <c r="AG524" s="91"/>
      <c r="AJ524" s="94" t="s">
        <v>136</v>
      </c>
      <c r="AL524" s="91"/>
      <c r="AN524" s="91"/>
    </row>
    <row r="525" spans="1:40" customFormat="1" ht="15" x14ac:dyDescent="0.25">
      <c r="A525" s="102"/>
      <c r="B525" s="93"/>
      <c r="C525" s="208" t="s">
        <v>138</v>
      </c>
      <c r="D525" s="208"/>
      <c r="E525" s="208"/>
      <c r="F525" s="96" t="s">
        <v>137</v>
      </c>
      <c r="G525" s="99">
        <v>0.02</v>
      </c>
      <c r="H525" s="99">
        <v>1.38</v>
      </c>
      <c r="I525" s="103">
        <v>8.2799999999999999E-2</v>
      </c>
      <c r="J525" s="104"/>
      <c r="K525" s="97"/>
      <c r="L525" s="104"/>
      <c r="M525" s="97"/>
      <c r="N525" s="105"/>
      <c r="AF525" s="83"/>
      <c r="AG525" s="91"/>
      <c r="AJ525" s="94" t="s">
        <v>138</v>
      </c>
      <c r="AL525" s="91"/>
      <c r="AN525" s="91"/>
    </row>
    <row r="526" spans="1:40" customFormat="1" ht="15" x14ac:dyDescent="0.25">
      <c r="A526" s="95"/>
      <c r="B526" s="93"/>
      <c r="C526" s="218" t="s">
        <v>139</v>
      </c>
      <c r="D526" s="218"/>
      <c r="E526" s="218"/>
      <c r="F526" s="106"/>
      <c r="G526" s="107"/>
      <c r="H526" s="107"/>
      <c r="I526" s="107"/>
      <c r="J526" s="108">
        <v>9.26</v>
      </c>
      <c r="K526" s="107"/>
      <c r="L526" s="108">
        <v>37.75</v>
      </c>
      <c r="M526" s="107"/>
      <c r="N526" s="110">
        <v>1542.55</v>
      </c>
      <c r="AF526" s="83"/>
      <c r="AG526" s="91"/>
      <c r="AK526" s="94" t="s">
        <v>139</v>
      </c>
      <c r="AL526" s="91"/>
      <c r="AN526" s="91"/>
    </row>
    <row r="527" spans="1:40" customFormat="1" ht="15" x14ac:dyDescent="0.25">
      <c r="A527" s="102"/>
      <c r="B527" s="93"/>
      <c r="C527" s="208" t="s">
        <v>140</v>
      </c>
      <c r="D527" s="208"/>
      <c r="E527" s="208"/>
      <c r="F527" s="96"/>
      <c r="G527" s="97"/>
      <c r="H527" s="97"/>
      <c r="I527" s="97"/>
      <c r="J527" s="104"/>
      <c r="K527" s="97"/>
      <c r="L527" s="98">
        <v>29.81</v>
      </c>
      <c r="M527" s="97"/>
      <c r="N527" s="100">
        <v>1483.34</v>
      </c>
      <c r="AF527" s="83"/>
      <c r="AG527" s="91"/>
      <c r="AJ527" s="94" t="s">
        <v>140</v>
      </c>
      <c r="AL527" s="91"/>
      <c r="AN527" s="91"/>
    </row>
    <row r="528" spans="1:40" customFormat="1" ht="23.25" x14ac:dyDescent="0.25">
      <c r="A528" s="102"/>
      <c r="B528" s="93" t="s">
        <v>204</v>
      </c>
      <c r="C528" s="208" t="s">
        <v>205</v>
      </c>
      <c r="D528" s="208"/>
      <c r="E528" s="208"/>
      <c r="F528" s="96" t="s">
        <v>143</v>
      </c>
      <c r="G528" s="111">
        <v>97</v>
      </c>
      <c r="H528" s="97"/>
      <c r="I528" s="111">
        <v>97</v>
      </c>
      <c r="J528" s="104"/>
      <c r="K528" s="97"/>
      <c r="L528" s="98">
        <v>28.92</v>
      </c>
      <c r="M528" s="97"/>
      <c r="N528" s="100">
        <v>1438.84</v>
      </c>
      <c r="AF528" s="83"/>
      <c r="AG528" s="91"/>
      <c r="AJ528" s="94" t="s">
        <v>205</v>
      </c>
      <c r="AL528" s="91"/>
      <c r="AN528" s="91"/>
    </row>
    <row r="529" spans="1:40" customFormat="1" ht="23.25" x14ac:dyDescent="0.25">
      <c r="A529" s="102"/>
      <c r="B529" s="93" t="s">
        <v>206</v>
      </c>
      <c r="C529" s="208" t="s">
        <v>207</v>
      </c>
      <c r="D529" s="208"/>
      <c r="E529" s="208"/>
      <c r="F529" s="96" t="s">
        <v>143</v>
      </c>
      <c r="G529" s="111">
        <v>51</v>
      </c>
      <c r="H529" s="97"/>
      <c r="I529" s="111">
        <v>51</v>
      </c>
      <c r="J529" s="104"/>
      <c r="K529" s="97"/>
      <c r="L529" s="98">
        <v>15.2</v>
      </c>
      <c r="M529" s="97"/>
      <c r="N529" s="120">
        <v>756.5</v>
      </c>
      <c r="AF529" s="83"/>
      <c r="AG529" s="91"/>
      <c r="AJ529" s="94" t="s">
        <v>207</v>
      </c>
      <c r="AL529" s="91"/>
      <c r="AN529" s="91"/>
    </row>
    <row r="530" spans="1:40" customFormat="1" ht="15" x14ac:dyDescent="0.25">
      <c r="A530" s="112"/>
      <c r="B530" s="113"/>
      <c r="C530" s="210" t="s">
        <v>146</v>
      </c>
      <c r="D530" s="210"/>
      <c r="E530" s="210"/>
      <c r="F530" s="86"/>
      <c r="G530" s="87"/>
      <c r="H530" s="87"/>
      <c r="I530" s="87"/>
      <c r="J530" s="89"/>
      <c r="K530" s="87"/>
      <c r="L530" s="119">
        <v>81.87</v>
      </c>
      <c r="M530" s="107"/>
      <c r="N530" s="115">
        <v>3737.89</v>
      </c>
      <c r="AF530" s="83"/>
      <c r="AG530" s="91"/>
      <c r="AL530" s="91" t="s">
        <v>146</v>
      </c>
      <c r="AN530" s="91"/>
    </row>
    <row r="531" spans="1:40" customFormat="1" ht="0" hidden="1" customHeight="1" x14ac:dyDescent="0.25">
      <c r="A531" s="123"/>
      <c r="B531" s="124"/>
      <c r="C531" s="124"/>
      <c r="D531" s="124"/>
      <c r="E531" s="124"/>
      <c r="F531" s="125"/>
      <c r="G531" s="125"/>
      <c r="H531" s="125"/>
      <c r="I531" s="125"/>
      <c r="J531" s="126"/>
      <c r="K531" s="125"/>
      <c r="L531" s="126"/>
      <c r="M531" s="97"/>
      <c r="N531" s="126"/>
      <c r="AF531" s="83"/>
      <c r="AG531" s="91"/>
      <c r="AL531" s="91"/>
      <c r="AN531" s="91"/>
    </row>
    <row r="532" spans="1:40" customFormat="1" ht="15" x14ac:dyDescent="0.25">
      <c r="A532" s="127"/>
      <c r="B532" s="128"/>
      <c r="C532" s="210" t="s">
        <v>999</v>
      </c>
      <c r="D532" s="210"/>
      <c r="E532" s="210"/>
      <c r="F532" s="210"/>
      <c r="G532" s="210"/>
      <c r="H532" s="210"/>
      <c r="I532" s="210"/>
      <c r="J532" s="210"/>
      <c r="K532" s="210"/>
      <c r="L532" s="129">
        <v>6877.58</v>
      </c>
      <c r="M532" s="130"/>
      <c r="N532" s="131">
        <v>234406.71</v>
      </c>
      <c r="AF532" s="83"/>
      <c r="AG532" s="91"/>
      <c r="AL532" s="91"/>
      <c r="AN532" s="91" t="s">
        <v>999</v>
      </c>
    </row>
    <row r="533" spans="1:40" customFormat="1" ht="15" x14ac:dyDescent="0.25">
      <c r="A533" s="212" t="s">
        <v>1000</v>
      </c>
      <c r="B533" s="213"/>
      <c r="C533" s="213"/>
      <c r="D533" s="213"/>
      <c r="E533" s="213"/>
      <c r="F533" s="213"/>
      <c r="G533" s="213"/>
      <c r="H533" s="213"/>
      <c r="I533" s="213"/>
      <c r="J533" s="213"/>
      <c r="K533" s="213"/>
      <c r="L533" s="213"/>
      <c r="M533" s="213"/>
      <c r="N533" s="214"/>
      <c r="AF533" s="83" t="s">
        <v>1000</v>
      </c>
      <c r="AG533" s="91"/>
      <c r="AL533" s="91"/>
      <c r="AN533" s="91"/>
    </row>
    <row r="534" spans="1:40" customFormat="1" ht="23.25" x14ac:dyDescent="0.25">
      <c r="A534" s="84" t="s">
        <v>301</v>
      </c>
      <c r="B534" s="85" t="s">
        <v>211</v>
      </c>
      <c r="C534" s="210" t="s">
        <v>155</v>
      </c>
      <c r="D534" s="210"/>
      <c r="E534" s="210"/>
      <c r="F534" s="86" t="s">
        <v>71</v>
      </c>
      <c r="G534" s="87"/>
      <c r="H534" s="87"/>
      <c r="I534" s="88">
        <v>4</v>
      </c>
      <c r="J534" s="89"/>
      <c r="K534" s="87"/>
      <c r="L534" s="89"/>
      <c r="M534" s="87"/>
      <c r="N534" s="90"/>
      <c r="AF534" s="83"/>
      <c r="AG534" s="91" t="s">
        <v>155</v>
      </c>
      <c r="AL534" s="91"/>
      <c r="AN534" s="91"/>
    </row>
    <row r="535" spans="1:40" customFormat="1" ht="34.5" x14ac:dyDescent="0.25">
      <c r="A535" s="92"/>
      <c r="B535" s="93" t="s">
        <v>126</v>
      </c>
      <c r="C535" s="203" t="s">
        <v>127</v>
      </c>
      <c r="D535" s="203"/>
      <c r="E535" s="203"/>
      <c r="F535" s="203"/>
      <c r="G535" s="203"/>
      <c r="H535" s="203"/>
      <c r="I535" s="203"/>
      <c r="J535" s="203"/>
      <c r="K535" s="203"/>
      <c r="L535" s="203"/>
      <c r="M535" s="203"/>
      <c r="N535" s="211"/>
      <c r="AF535" s="83"/>
      <c r="AG535" s="91"/>
      <c r="AH535" s="94" t="s">
        <v>127</v>
      </c>
      <c r="AL535" s="91"/>
      <c r="AN535" s="91"/>
    </row>
    <row r="536" spans="1:40" customFormat="1" ht="22.5" x14ac:dyDescent="0.25">
      <c r="A536" s="92"/>
      <c r="B536" s="93" t="s">
        <v>128</v>
      </c>
      <c r="C536" s="203" t="s">
        <v>129</v>
      </c>
      <c r="D536" s="203"/>
      <c r="E536" s="203"/>
      <c r="F536" s="203"/>
      <c r="G536" s="203"/>
      <c r="H536" s="203"/>
      <c r="I536" s="203"/>
      <c r="J536" s="203"/>
      <c r="K536" s="203"/>
      <c r="L536" s="203"/>
      <c r="M536" s="203"/>
      <c r="N536" s="211"/>
      <c r="AF536" s="83"/>
      <c r="AG536" s="91"/>
      <c r="AH536" s="94" t="s">
        <v>129</v>
      </c>
      <c r="AL536" s="91"/>
      <c r="AN536" s="91"/>
    </row>
    <row r="537" spans="1:40" customFormat="1" ht="15" x14ac:dyDescent="0.25">
      <c r="A537" s="95"/>
      <c r="B537" s="93" t="s">
        <v>130</v>
      </c>
      <c r="C537" s="208" t="s">
        <v>131</v>
      </c>
      <c r="D537" s="208"/>
      <c r="E537" s="208"/>
      <c r="F537" s="96"/>
      <c r="G537" s="97"/>
      <c r="H537" s="97"/>
      <c r="I537" s="97"/>
      <c r="J537" s="98">
        <v>27.11</v>
      </c>
      <c r="K537" s="99">
        <v>1.38</v>
      </c>
      <c r="L537" s="98">
        <v>149.65</v>
      </c>
      <c r="M537" s="99">
        <v>49.76</v>
      </c>
      <c r="N537" s="100">
        <v>7446.58</v>
      </c>
      <c r="AF537" s="83"/>
      <c r="AG537" s="91"/>
      <c r="AI537" s="94" t="s">
        <v>131</v>
      </c>
      <c r="AL537" s="91"/>
      <c r="AN537" s="91"/>
    </row>
    <row r="538" spans="1:40" customFormat="1" ht="15" x14ac:dyDescent="0.25">
      <c r="A538" s="95"/>
      <c r="B538" s="93" t="s">
        <v>132</v>
      </c>
      <c r="C538" s="208" t="s">
        <v>133</v>
      </c>
      <c r="D538" s="208"/>
      <c r="E538" s="208"/>
      <c r="F538" s="96"/>
      <c r="G538" s="97"/>
      <c r="H538" s="97"/>
      <c r="I538" s="97"/>
      <c r="J538" s="98">
        <v>106.69</v>
      </c>
      <c r="K538" s="99">
        <v>1.38</v>
      </c>
      <c r="L538" s="98">
        <v>588.92999999999995</v>
      </c>
      <c r="M538" s="99">
        <v>13.37</v>
      </c>
      <c r="N538" s="100">
        <v>7873.99</v>
      </c>
      <c r="AF538" s="83"/>
      <c r="AG538" s="91"/>
      <c r="AI538" s="94" t="s">
        <v>133</v>
      </c>
      <c r="AL538" s="91"/>
      <c r="AN538" s="91"/>
    </row>
    <row r="539" spans="1:40" customFormat="1" ht="15" x14ac:dyDescent="0.25">
      <c r="A539" s="95"/>
      <c r="B539" s="93" t="s">
        <v>134</v>
      </c>
      <c r="C539" s="208" t="s">
        <v>135</v>
      </c>
      <c r="D539" s="208"/>
      <c r="E539" s="208"/>
      <c r="F539" s="96"/>
      <c r="G539" s="97"/>
      <c r="H539" s="97"/>
      <c r="I539" s="97"/>
      <c r="J539" s="98">
        <v>10.09</v>
      </c>
      <c r="K539" s="99">
        <v>1.38</v>
      </c>
      <c r="L539" s="98">
        <v>55.7</v>
      </c>
      <c r="M539" s="99">
        <v>49.76</v>
      </c>
      <c r="N539" s="100">
        <v>2771.63</v>
      </c>
      <c r="AF539" s="83"/>
      <c r="AG539" s="91"/>
      <c r="AI539" s="94" t="s">
        <v>135</v>
      </c>
      <c r="AL539" s="91"/>
      <c r="AN539" s="91"/>
    </row>
    <row r="540" spans="1:40" customFormat="1" ht="15" x14ac:dyDescent="0.25">
      <c r="A540" s="95"/>
      <c r="B540" s="93" t="s">
        <v>158</v>
      </c>
      <c r="C540" s="208" t="s">
        <v>159</v>
      </c>
      <c r="D540" s="208"/>
      <c r="E540" s="208"/>
      <c r="F540" s="96"/>
      <c r="G540" s="97"/>
      <c r="H540" s="97"/>
      <c r="I540" s="97"/>
      <c r="J540" s="98">
        <v>45.54</v>
      </c>
      <c r="K540" s="97"/>
      <c r="L540" s="98">
        <v>182.16</v>
      </c>
      <c r="M540" s="99">
        <v>8.3699999999999992</v>
      </c>
      <c r="N540" s="100">
        <v>1524.68</v>
      </c>
      <c r="AF540" s="83"/>
      <c r="AG540" s="91"/>
      <c r="AI540" s="94" t="s">
        <v>159</v>
      </c>
      <c r="AL540" s="91"/>
      <c r="AN540" s="91"/>
    </row>
    <row r="541" spans="1:40" customFormat="1" ht="15" x14ac:dyDescent="0.25">
      <c r="A541" s="102"/>
      <c r="B541" s="93"/>
      <c r="C541" s="208" t="s">
        <v>136</v>
      </c>
      <c r="D541" s="208"/>
      <c r="E541" s="208"/>
      <c r="F541" s="96" t="s">
        <v>137</v>
      </c>
      <c r="G541" s="99">
        <v>3.06</v>
      </c>
      <c r="H541" s="99">
        <v>1.38</v>
      </c>
      <c r="I541" s="103">
        <v>16.891200000000001</v>
      </c>
      <c r="J541" s="104"/>
      <c r="K541" s="97"/>
      <c r="L541" s="104"/>
      <c r="M541" s="97"/>
      <c r="N541" s="105"/>
      <c r="AF541" s="83"/>
      <c r="AG541" s="91"/>
      <c r="AJ541" s="94" t="s">
        <v>136</v>
      </c>
      <c r="AL541" s="91"/>
      <c r="AN541" s="91"/>
    </row>
    <row r="542" spans="1:40" customFormat="1" ht="15" x14ac:dyDescent="0.25">
      <c r="A542" s="102"/>
      <c r="B542" s="93"/>
      <c r="C542" s="208" t="s">
        <v>138</v>
      </c>
      <c r="D542" s="208"/>
      <c r="E542" s="208"/>
      <c r="F542" s="96" t="s">
        <v>137</v>
      </c>
      <c r="G542" s="99">
        <v>0.87</v>
      </c>
      <c r="H542" s="99">
        <v>1.38</v>
      </c>
      <c r="I542" s="103">
        <v>4.8023999999999996</v>
      </c>
      <c r="J542" s="104"/>
      <c r="K542" s="97"/>
      <c r="L542" s="104"/>
      <c r="M542" s="97"/>
      <c r="N542" s="105"/>
      <c r="AF542" s="83"/>
      <c r="AG542" s="91"/>
      <c r="AJ542" s="94" t="s">
        <v>138</v>
      </c>
      <c r="AL542" s="91"/>
      <c r="AN542" s="91"/>
    </row>
    <row r="543" spans="1:40" customFormat="1" ht="15" x14ac:dyDescent="0.25">
      <c r="A543" s="95"/>
      <c r="B543" s="93"/>
      <c r="C543" s="218" t="s">
        <v>139</v>
      </c>
      <c r="D543" s="218"/>
      <c r="E543" s="218"/>
      <c r="F543" s="106"/>
      <c r="G543" s="107"/>
      <c r="H543" s="107"/>
      <c r="I543" s="107"/>
      <c r="J543" s="108">
        <v>179.34</v>
      </c>
      <c r="K543" s="107"/>
      <c r="L543" s="108">
        <v>920.74</v>
      </c>
      <c r="M543" s="107"/>
      <c r="N543" s="110">
        <v>16845.25</v>
      </c>
      <c r="AF543" s="83"/>
      <c r="AG543" s="91"/>
      <c r="AK543" s="94" t="s">
        <v>139</v>
      </c>
      <c r="AL543" s="91"/>
      <c r="AN543" s="91"/>
    </row>
    <row r="544" spans="1:40" customFormat="1" ht="15" x14ac:dyDescent="0.25">
      <c r="A544" s="102"/>
      <c r="B544" s="93"/>
      <c r="C544" s="208" t="s">
        <v>140</v>
      </c>
      <c r="D544" s="208"/>
      <c r="E544" s="208"/>
      <c r="F544" s="96"/>
      <c r="G544" s="97"/>
      <c r="H544" s="97"/>
      <c r="I544" s="97"/>
      <c r="J544" s="104"/>
      <c r="K544" s="97"/>
      <c r="L544" s="98">
        <v>205.35</v>
      </c>
      <c r="M544" s="97"/>
      <c r="N544" s="100">
        <v>10218.209999999999</v>
      </c>
      <c r="AF544" s="83"/>
      <c r="AG544" s="91"/>
      <c r="AJ544" s="94" t="s">
        <v>140</v>
      </c>
      <c r="AL544" s="91"/>
      <c r="AN544" s="91"/>
    </row>
    <row r="545" spans="1:40" customFormat="1" ht="15" x14ac:dyDescent="0.25">
      <c r="A545" s="102"/>
      <c r="B545" s="93" t="s">
        <v>141</v>
      </c>
      <c r="C545" s="208" t="s">
        <v>142</v>
      </c>
      <c r="D545" s="208"/>
      <c r="E545" s="208"/>
      <c r="F545" s="96" t="s">
        <v>143</v>
      </c>
      <c r="G545" s="111">
        <v>103</v>
      </c>
      <c r="H545" s="97"/>
      <c r="I545" s="111">
        <v>103</v>
      </c>
      <c r="J545" s="104"/>
      <c r="K545" s="97"/>
      <c r="L545" s="98">
        <v>211.51</v>
      </c>
      <c r="M545" s="97"/>
      <c r="N545" s="100">
        <v>10524.76</v>
      </c>
      <c r="AF545" s="83"/>
      <c r="AG545" s="91"/>
      <c r="AJ545" s="94" t="s">
        <v>142</v>
      </c>
      <c r="AL545" s="91"/>
      <c r="AN545" s="91"/>
    </row>
    <row r="546" spans="1:40" customFormat="1" ht="15" x14ac:dyDescent="0.25">
      <c r="A546" s="102"/>
      <c r="B546" s="93" t="s">
        <v>144</v>
      </c>
      <c r="C546" s="208" t="s">
        <v>145</v>
      </c>
      <c r="D546" s="208"/>
      <c r="E546" s="208"/>
      <c r="F546" s="96" t="s">
        <v>143</v>
      </c>
      <c r="G546" s="111">
        <v>60</v>
      </c>
      <c r="H546" s="97"/>
      <c r="I546" s="111">
        <v>60</v>
      </c>
      <c r="J546" s="104"/>
      <c r="K546" s="97"/>
      <c r="L546" s="98">
        <v>123.21</v>
      </c>
      <c r="M546" s="97"/>
      <c r="N546" s="100">
        <v>6130.93</v>
      </c>
      <c r="AF546" s="83"/>
      <c r="AG546" s="91"/>
      <c r="AJ546" s="94" t="s">
        <v>145</v>
      </c>
      <c r="AL546" s="91"/>
      <c r="AN546" s="91"/>
    </row>
    <row r="547" spans="1:40" customFormat="1" ht="15" x14ac:dyDescent="0.25">
      <c r="A547" s="112"/>
      <c r="B547" s="113"/>
      <c r="C547" s="210" t="s">
        <v>146</v>
      </c>
      <c r="D547" s="210"/>
      <c r="E547" s="210"/>
      <c r="F547" s="86"/>
      <c r="G547" s="87"/>
      <c r="H547" s="87"/>
      <c r="I547" s="87"/>
      <c r="J547" s="89"/>
      <c r="K547" s="87"/>
      <c r="L547" s="114">
        <v>1255.46</v>
      </c>
      <c r="M547" s="107"/>
      <c r="N547" s="115">
        <v>33500.94</v>
      </c>
      <c r="AF547" s="83"/>
      <c r="AG547" s="91"/>
      <c r="AL547" s="91" t="s">
        <v>146</v>
      </c>
      <c r="AN547" s="91"/>
    </row>
    <row r="548" spans="1:40" customFormat="1" ht="15" x14ac:dyDescent="0.25">
      <c r="A548" s="84" t="s">
        <v>304</v>
      </c>
      <c r="B548" s="85" t="s">
        <v>213</v>
      </c>
      <c r="C548" s="210" t="s">
        <v>214</v>
      </c>
      <c r="D548" s="210"/>
      <c r="E548" s="210"/>
      <c r="F548" s="86" t="s">
        <v>215</v>
      </c>
      <c r="G548" s="87"/>
      <c r="H548" s="87"/>
      <c r="I548" s="121">
        <v>-0.24</v>
      </c>
      <c r="J548" s="119">
        <v>610</v>
      </c>
      <c r="K548" s="87"/>
      <c r="L548" s="119">
        <v>-146.4</v>
      </c>
      <c r="M548" s="121">
        <v>8.3699999999999992</v>
      </c>
      <c r="N548" s="115">
        <v>-1225.3699999999999</v>
      </c>
      <c r="AF548" s="83"/>
      <c r="AG548" s="91" t="s">
        <v>214</v>
      </c>
      <c r="AL548" s="91"/>
      <c r="AN548" s="91"/>
    </row>
    <row r="549" spans="1:40" customFormat="1" ht="15" x14ac:dyDescent="0.25">
      <c r="A549" s="112"/>
      <c r="B549" s="113"/>
      <c r="C549" s="208" t="s">
        <v>216</v>
      </c>
      <c r="D549" s="208"/>
      <c r="E549" s="208"/>
      <c r="F549" s="208"/>
      <c r="G549" s="208"/>
      <c r="H549" s="208"/>
      <c r="I549" s="208"/>
      <c r="J549" s="208"/>
      <c r="K549" s="208"/>
      <c r="L549" s="208"/>
      <c r="M549" s="208"/>
      <c r="N549" s="209"/>
      <c r="AF549" s="83"/>
      <c r="AG549" s="91"/>
      <c r="AL549" s="91"/>
      <c r="AM549" s="94" t="s">
        <v>216</v>
      </c>
      <c r="AN549" s="91"/>
    </row>
    <row r="550" spans="1:40" customFormat="1" ht="15" x14ac:dyDescent="0.25">
      <c r="A550" s="112"/>
      <c r="B550" s="113"/>
      <c r="C550" s="210" t="s">
        <v>146</v>
      </c>
      <c r="D550" s="210"/>
      <c r="E550" s="210"/>
      <c r="F550" s="86"/>
      <c r="G550" s="87"/>
      <c r="H550" s="87"/>
      <c r="I550" s="87"/>
      <c r="J550" s="89"/>
      <c r="K550" s="87"/>
      <c r="L550" s="119">
        <v>-146.4</v>
      </c>
      <c r="M550" s="107"/>
      <c r="N550" s="115">
        <v>-1225.3699999999999</v>
      </c>
      <c r="AF550" s="83"/>
      <c r="AG550" s="91"/>
      <c r="AL550" s="91" t="s">
        <v>146</v>
      </c>
      <c r="AN550" s="91"/>
    </row>
    <row r="551" spans="1:40" customFormat="1" ht="34.5" x14ac:dyDescent="0.25">
      <c r="A551" s="84" t="s">
        <v>683</v>
      </c>
      <c r="B551" s="85" t="s">
        <v>218</v>
      </c>
      <c r="C551" s="210" t="s">
        <v>162</v>
      </c>
      <c r="D551" s="210"/>
      <c r="E551" s="210"/>
      <c r="F551" s="86" t="s">
        <v>71</v>
      </c>
      <c r="G551" s="87"/>
      <c r="H551" s="87"/>
      <c r="I551" s="88">
        <v>3</v>
      </c>
      <c r="J551" s="89"/>
      <c r="K551" s="87"/>
      <c r="L551" s="89"/>
      <c r="M551" s="87"/>
      <c r="N551" s="90"/>
      <c r="AF551" s="83"/>
      <c r="AG551" s="91" t="s">
        <v>162</v>
      </c>
      <c r="AL551" s="91"/>
      <c r="AN551" s="91"/>
    </row>
    <row r="552" spans="1:40" customFormat="1" ht="34.5" x14ac:dyDescent="0.25">
      <c r="A552" s="92"/>
      <c r="B552" s="93" t="s">
        <v>126</v>
      </c>
      <c r="C552" s="203" t="s">
        <v>127</v>
      </c>
      <c r="D552" s="203"/>
      <c r="E552" s="203"/>
      <c r="F552" s="203"/>
      <c r="G552" s="203"/>
      <c r="H552" s="203"/>
      <c r="I552" s="203"/>
      <c r="J552" s="203"/>
      <c r="K552" s="203"/>
      <c r="L552" s="203"/>
      <c r="M552" s="203"/>
      <c r="N552" s="211"/>
      <c r="AF552" s="83"/>
      <c r="AG552" s="91"/>
      <c r="AH552" s="94" t="s">
        <v>127</v>
      </c>
      <c r="AL552" s="91"/>
      <c r="AN552" s="91"/>
    </row>
    <row r="553" spans="1:40" customFormat="1" ht="22.5" x14ac:dyDescent="0.25">
      <c r="A553" s="92"/>
      <c r="B553" s="93" t="s">
        <v>128</v>
      </c>
      <c r="C553" s="203" t="s">
        <v>129</v>
      </c>
      <c r="D553" s="203"/>
      <c r="E553" s="203"/>
      <c r="F553" s="203"/>
      <c r="G553" s="203"/>
      <c r="H553" s="203"/>
      <c r="I553" s="203"/>
      <c r="J553" s="203"/>
      <c r="K553" s="203"/>
      <c r="L553" s="203"/>
      <c r="M553" s="203"/>
      <c r="N553" s="211"/>
      <c r="AF553" s="83"/>
      <c r="AG553" s="91"/>
      <c r="AH553" s="94" t="s">
        <v>129</v>
      </c>
      <c r="AL553" s="91"/>
      <c r="AN553" s="91"/>
    </row>
    <row r="554" spans="1:40" customFormat="1" ht="15" x14ac:dyDescent="0.25">
      <c r="A554" s="95"/>
      <c r="B554" s="93" t="s">
        <v>130</v>
      </c>
      <c r="C554" s="208" t="s">
        <v>131</v>
      </c>
      <c r="D554" s="208"/>
      <c r="E554" s="208"/>
      <c r="F554" s="96"/>
      <c r="G554" s="97"/>
      <c r="H554" s="97"/>
      <c r="I554" s="97"/>
      <c r="J554" s="98">
        <v>52.98</v>
      </c>
      <c r="K554" s="99">
        <v>1.38</v>
      </c>
      <c r="L554" s="98">
        <v>219.34</v>
      </c>
      <c r="M554" s="99">
        <v>49.76</v>
      </c>
      <c r="N554" s="100">
        <v>10914.36</v>
      </c>
      <c r="AF554" s="83"/>
      <c r="AG554" s="91"/>
      <c r="AI554" s="94" t="s">
        <v>131</v>
      </c>
      <c r="AL554" s="91"/>
      <c r="AN554" s="91"/>
    </row>
    <row r="555" spans="1:40" customFormat="1" ht="15" x14ac:dyDescent="0.25">
      <c r="A555" s="95"/>
      <c r="B555" s="93" t="s">
        <v>132</v>
      </c>
      <c r="C555" s="208" t="s">
        <v>133</v>
      </c>
      <c r="D555" s="208"/>
      <c r="E555" s="208"/>
      <c r="F555" s="96"/>
      <c r="G555" s="97"/>
      <c r="H555" s="97"/>
      <c r="I555" s="97"/>
      <c r="J555" s="98">
        <v>247.94</v>
      </c>
      <c r="K555" s="99">
        <v>1.38</v>
      </c>
      <c r="L555" s="101">
        <v>1026.47</v>
      </c>
      <c r="M555" s="99">
        <v>13.37</v>
      </c>
      <c r="N555" s="100">
        <v>13723.9</v>
      </c>
      <c r="AF555" s="83"/>
      <c r="AG555" s="91"/>
      <c r="AI555" s="94" t="s">
        <v>133</v>
      </c>
      <c r="AL555" s="91"/>
      <c r="AN555" s="91"/>
    </row>
    <row r="556" spans="1:40" customFormat="1" ht="15" x14ac:dyDescent="0.25">
      <c r="A556" s="95"/>
      <c r="B556" s="93" t="s">
        <v>134</v>
      </c>
      <c r="C556" s="208" t="s">
        <v>135</v>
      </c>
      <c r="D556" s="208"/>
      <c r="E556" s="208"/>
      <c r="F556" s="96"/>
      <c r="G556" s="97"/>
      <c r="H556" s="97"/>
      <c r="I556" s="97"/>
      <c r="J556" s="98">
        <v>23.2</v>
      </c>
      <c r="K556" s="99">
        <v>1.38</v>
      </c>
      <c r="L556" s="98">
        <v>96.05</v>
      </c>
      <c r="M556" s="99">
        <v>49.76</v>
      </c>
      <c r="N556" s="100">
        <v>4779.45</v>
      </c>
      <c r="AF556" s="83"/>
      <c r="AG556" s="91"/>
      <c r="AI556" s="94" t="s">
        <v>135</v>
      </c>
      <c r="AL556" s="91"/>
      <c r="AN556" s="91"/>
    </row>
    <row r="557" spans="1:40" customFormat="1" ht="15" x14ac:dyDescent="0.25">
      <c r="A557" s="95"/>
      <c r="B557" s="93" t="s">
        <v>158</v>
      </c>
      <c r="C557" s="208" t="s">
        <v>159</v>
      </c>
      <c r="D557" s="208"/>
      <c r="E557" s="208"/>
      <c r="F557" s="96"/>
      <c r="G557" s="97"/>
      <c r="H557" s="97"/>
      <c r="I557" s="97"/>
      <c r="J557" s="98">
        <v>45.54</v>
      </c>
      <c r="K557" s="97"/>
      <c r="L557" s="98">
        <v>136.62</v>
      </c>
      <c r="M557" s="99">
        <v>8.3699999999999992</v>
      </c>
      <c r="N557" s="100">
        <v>1143.51</v>
      </c>
      <c r="AF557" s="83"/>
      <c r="AG557" s="91"/>
      <c r="AI557" s="94" t="s">
        <v>159</v>
      </c>
      <c r="AL557" s="91"/>
      <c r="AN557" s="91"/>
    </row>
    <row r="558" spans="1:40" customFormat="1" ht="15" x14ac:dyDescent="0.25">
      <c r="A558" s="102"/>
      <c r="B558" s="93"/>
      <c r="C558" s="208" t="s">
        <v>136</v>
      </c>
      <c r="D558" s="208"/>
      <c r="E558" s="208"/>
      <c r="F558" s="96" t="s">
        <v>137</v>
      </c>
      <c r="G558" s="99">
        <v>5.98</v>
      </c>
      <c r="H558" s="99">
        <v>1.38</v>
      </c>
      <c r="I558" s="103">
        <v>24.757200000000001</v>
      </c>
      <c r="J558" s="104"/>
      <c r="K558" s="97"/>
      <c r="L558" s="104"/>
      <c r="M558" s="97"/>
      <c r="N558" s="105"/>
      <c r="AF558" s="83"/>
      <c r="AG558" s="91"/>
      <c r="AJ558" s="94" t="s">
        <v>136</v>
      </c>
      <c r="AL558" s="91"/>
      <c r="AN558" s="91"/>
    </row>
    <row r="559" spans="1:40" customFormat="1" ht="15" x14ac:dyDescent="0.25">
      <c r="A559" s="102"/>
      <c r="B559" s="93"/>
      <c r="C559" s="208" t="s">
        <v>138</v>
      </c>
      <c r="D559" s="208"/>
      <c r="E559" s="208"/>
      <c r="F559" s="96" t="s">
        <v>137</v>
      </c>
      <c r="G559" s="111">
        <v>2</v>
      </c>
      <c r="H559" s="99">
        <v>1.38</v>
      </c>
      <c r="I559" s="99">
        <v>8.2799999999999994</v>
      </c>
      <c r="J559" s="104"/>
      <c r="K559" s="97"/>
      <c r="L559" s="104"/>
      <c r="M559" s="97"/>
      <c r="N559" s="105"/>
      <c r="AF559" s="83"/>
      <c r="AG559" s="91"/>
      <c r="AJ559" s="94" t="s">
        <v>138</v>
      </c>
      <c r="AL559" s="91"/>
      <c r="AN559" s="91"/>
    </row>
    <row r="560" spans="1:40" customFormat="1" ht="15" x14ac:dyDescent="0.25">
      <c r="A560" s="95"/>
      <c r="B560" s="93"/>
      <c r="C560" s="218" t="s">
        <v>139</v>
      </c>
      <c r="D560" s="218"/>
      <c r="E560" s="218"/>
      <c r="F560" s="106"/>
      <c r="G560" s="107"/>
      <c r="H560" s="107"/>
      <c r="I560" s="107"/>
      <c r="J560" s="108">
        <v>346.46</v>
      </c>
      <c r="K560" s="107"/>
      <c r="L560" s="109">
        <v>1382.43</v>
      </c>
      <c r="M560" s="107"/>
      <c r="N560" s="110">
        <v>25781.77</v>
      </c>
      <c r="AF560" s="83"/>
      <c r="AG560" s="91"/>
      <c r="AK560" s="94" t="s">
        <v>139</v>
      </c>
      <c r="AL560" s="91"/>
      <c r="AN560" s="91"/>
    </row>
    <row r="561" spans="1:40" customFormat="1" ht="15" x14ac:dyDescent="0.25">
      <c r="A561" s="102"/>
      <c r="B561" s="93"/>
      <c r="C561" s="208" t="s">
        <v>140</v>
      </c>
      <c r="D561" s="208"/>
      <c r="E561" s="208"/>
      <c r="F561" s="96"/>
      <c r="G561" s="97"/>
      <c r="H561" s="97"/>
      <c r="I561" s="97"/>
      <c r="J561" s="104"/>
      <c r="K561" s="97"/>
      <c r="L561" s="98">
        <v>315.39</v>
      </c>
      <c r="M561" s="97"/>
      <c r="N561" s="100">
        <v>15693.81</v>
      </c>
      <c r="AF561" s="83"/>
      <c r="AG561" s="91"/>
      <c r="AJ561" s="94" t="s">
        <v>140</v>
      </c>
      <c r="AL561" s="91"/>
      <c r="AN561" s="91"/>
    </row>
    <row r="562" spans="1:40" customFormat="1" ht="15" x14ac:dyDescent="0.25">
      <c r="A562" s="102"/>
      <c r="B562" s="93" t="s">
        <v>141</v>
      </c>
      <c r="C562" s="208" t="s">
        <v>142</v>
      </c>
      <c r="D562" s="208"/>
      <c r="E562" s="208"/>
      <c r="F562" s="96" t="s">
        <v>143</v>
      </c>
      <c r="G562" s="111">
        <v>103</v>
      </c>
      <c r="H562" s="97"/>
      <c r="I562" s="111">
        <v>103</v>
      </c>
      <c r="J562" s="104"/>
      <c r="K562" s="97"/>
      <c r="L562" s="98">
        <v>324.85000000000002</v>
      </c>
      <c r="M562" s="97"/>
      <c r="N562" s="100">
        <v>16164.62</v>
      </c>
      <c r="AF562" s="83"/>
      <c r="AG562" s="91"/>
      <c r="AJ562" s="94" t="s">
        <v>142</v>
      </c>
      <c r="AL562" s="91"/>
      <c r="AN562" s="91"/>
    </row>
    <row r="563" spans="1:40" customFormat="1" ht="15" x14ac:dyDescent="0.25">
      <c r="A563" s="102"/>
      <c r="B563" s="93" t="s">
        <v>144</v>
      </c>
      <c r="C563" s="208" t="s">
        <v>145</v>
      </c>
      <c r="D563" s="208"/>
      <c r="E563" s="208"/>
      <c r="F563" s="96" t="s">
        <v>143</v>
      </c>
      <c r="G563" s="111">
        <v>60</v>
      </c>
      <c r="H563" s="97"/>
      <c r="I563" s="111">
        <v>60</v>
      </c>
      <c r="J563" s="104"/>
      <c r="K563" s="97"/>
      <c r="L563" s="98">
        <v>189.23</v>
      </c>
      <c r="M563" s="97"/>
      <c r="N563" s="100">
        <v>9416.2900000000009</v>
      </c>
      <c r="AF563" s="83"/>
      <c r="AG563" s="91"/>
      <c r="AJ563" s="94" t="s">
        <v>145</v>
      </c>
      <c r="AL563" s="91"/>
      <c r="AN563" s="91"/>
    </row>
    <row r="564" spans="1:40" customFormat="1" ht="15" x14ac:dyDescent="0.25">
      <c r="A564" s="112"/>
      <c r="B564" s="113"/>
      <c r="C564" s="210" t="s">
        <v>146</v>
      </c>
      <c r="D564" s="210"/>
      <c r="E564" s="210"/>
      <c r="F564" s="86"/>
      <c r="G564" s="87"/>
      <c r="H564" s="87"/>
      <c r="I564" s="87"/>
      <c r="J564" s="89"/>
      <c r="K564" s="87"/>
      <c r="L564" s="114">
        <v>1896.51</v>
      </c>
      <c r="M564" s="107"/>
      <c r="N564" s="115">
        <v>51362.68</v>
      </c>
      <c r="AF564" s="83"/>
      <c r="AG564" s="91"/>
      <c r="AL564" s="91" t="s">
        <v>146</v>
      </c>
      <c r="AN564" s="91"/>
    </row>
    <row r="565" spans="1:40" customFormat="1" ht="15" x14ac:dyDescent="0.25">
      <c r="A565" s="84" t="s">
        <v>684</v>
      </c>
      <c r="B565" s="85" t="s">
        <v>213</v>
      </c>
      <c r="C565" s="210" t="s">
        <v>214</v>
      </c>
      <c r="D565" s="210"/>
      <c r="E565" s="210"/>
      <c r="F565" s="86" t="s">
        <v>215</v>
      </c>
      <c r="G565" s="87"/>
      <c r="H565" s="87"/>
      <c r="I565" s="121">
        <v>-0.18</v>
      </c>
      <c r="J565" s="119">
        <v>610</v>
      </c>
      <c r="K565" s="87"/>
      <c r="L565" s="119">
        <v>-109.8</v>
      </c>
      <c r="M565" s="121">
        <v>8.3699999999999992</v>
      </c>
      <c r="N565" s="122">
        <v>-919.03</v>
      </c>
      <c r="AF565" s="83"/>
      <c r="AG565" s="91" t="s">
        <v>214</v>
      </c>
      <c r="AL565" s="91"/>
      <c r="AN565" s="91"/>
    </row>
    <row r="566" spans="1:40" customFormat="1" ht="15" x14ac:dyDescent="0.25">
      <c r="A566" s="112"/>
      <c r="B566" s="113"/>
      <c r="C566" s="208" t="s">
        <v>216</v>
      </c>
      <c r="D566" s="208"/>
      <c r="E566" s="208"/>
      <c r="F566" s="208"/>
      <c r="G566" s="208"/>
      <c r="H566" s="208"/>
      <c r="I566" s="208"/>
      <c r="J566" s="208"/>
      <c r="K566" s="208"/>
      <c r="L566" s="208"/>
      <c r="M566" s="208"/>
      <c r="N566" s="209"/>
      <c r="AF566" s="83"/>
      <c r="AG566" s="91"/>
      <c r="AL566" s="91"/>
      <c r="AM566" s="94" t="s">
        <v>216</v>
      </c>
      <c r="AN566" s="91"/>
    </row>
    <row r="567" spans="1:40" customFormat="1" ht="15" x14ac:dyDescent="0.25">
      <c r="A567" s="112"/>
      <c r="B567" s="113"/>
      <c r="C567" s="210" t="s">
        <v>146</v>
      </c>
      <c r="D567" s="210"/>
      <c r="E567" s="210"/>
      <c r="F567" s="86"/>
      <c r="G567" s="87"/>
      <c r="H567" s="87"/>
      <c r="I567" s="87"/>
      <c r="J567" s="89"/>
      <c r="K567" s="87"/>
      <c r="L567" s="119">
        <v>-109.8</v>
      </c>
      <c r="M567" s="107"/>
      <c r="N567" s="122">
        <v>-919.03</v>
      </c>
      <c r="AF567" s="83"/>
      <c r="AG567" s="91"/>
      <c r="AL567" s="91" t="s">
        <v>146</v>
      </c>
      <c r="AN567" s="91"/>
    </row>
    <row r="568" spans="1:40" customFormat="1" ht="34.5" x14ac:dyDescent="0.25">
      <c r="A568" s="84" t="s">
        <v>685</v>
      </c>
      <c r="B568" s="85" t="s">
        <v>221</v>
      </c>
      <c r="C568" s="210" t="s">
        <v>222</v>
      </c>
      <c r="D568" s="210"/>
      <c r="E568" s="210"/>
      <c r="F568" s="86" t="s">
        <v>223</v>
      </c>
      <c r="G568" s="87"/>
      <c r="H568" s="87"/>
      <c r="I568" s="121">
        <v>2.4500000000000002</v>
      </c>
      <c r="J568" s="89"/>
      <c r="K568" s="87"/>
      <c r="L568" s="89"/>
      <c r="M568" s="87"/>
      <c r="N568" s="90"/>
      <c r="AF568" s="83"/>
      <c r="AG568" s="91" t="s">
        <v>222</v>
      </c>
      <c r="AL568" s="91"/>
      <c r="AN568" s="91"/>
    </row>
    <row r="569" spans="1:40" customFormat="1" ht="34.5" x14ac:dyDescent="0.25">
      <c r="A569" s="92"/>
      <c r="B569" s="93" t="s">
        <v>126</v>
      </c>
      <c r="C569" s="203" t="s">
        <v>127</v>
      </c>
      <c r="D569" s="203"/>
      <c r="E569" s="203"/>
      <c r="F569" s="203"/>
      <c r="G569" s="203"/>
      <c r="H569" s="203"/>
      <c r="I569" s="203"/>
      <c r="J569" s="203"/>
      <c r="K569" s="203"/>
      <c r="L569" s="203"/>
      <c r="M569" s="203"/>
      <c r="N569" s="211"/>
      <c r="AF569" s="83"/>
      <c r="AG569" s="91"/>
      <c r="AH569" s="94" t="s">
        <v>127</v>
      </c>
      <c r="AL569" s="91"/>
      <c r="AN569" s="91"/>
    </row>
    <row r="570" spans="1:40" customFormat="1" ht="22.5" x14ac:dyDescent="0.25">
      <c r="A570" s="92"/>
      <c r="B570" s="93" t="s">
        <v>128</v>
      </c>
      <c r="C570" s="203" t="s">
        <v>129</v>
      </c>
      <c r="D570" s="203"/>
      <c r="E570" s="203"/>
      <c r="F570" s="203"/>
      <c r="G570" s="203"/>
      <c r="H570" s="203"/>
      <c r="I570" s="203"/>
      <c r="J570" s="203"/>
      <c r="K570" s="203"/>
      <c r="L570" s="203"/>
      <c r="M570" s="203"/>
      <c r="N570" s="211"/>
      <c r="AF570" s="83"/>
      <c r="AG570" s="91"/>
      <c r="AH570" s="94" t="s">
        <v>129</v>
      </c>
      <c r="AL570" s="91"/>
      <c r="AN570" s="91"/>
    </row>
    <row r="571" spans="1:40" customFormat="1" ht="15" x14ac:dyDescent="0.25">
      <c r="A571" s="95"/>
      <c r="B571" s="93" t="s">
        <v>130</v>
      </c>
      <c r="C571" s="208" t="s">
        <v>131</v>
      </c>
      <c r="D571" s="208"/>
      <c r="E571" s="208"/>
      <c r="F571" s="96"/>
      <c r="G571" s="97"/>
      <c r="H571" s="97"/>
      <c r="I571" s="97"/>
      <c r="J571" s="98">
        <v>320.38</v>
      </c>
      <c r="K571" s="99">
        <v>1.38</v>
      </c>
      <c r="L571" s="101">
        <v>1083.2</v>
      </c>
      <c r="M571" s="99">
        <v>49.76</v>
      </c>
      <c r="N571" s="100">
        <v>53900.03</v>
      </c>
      <c r="AF571" s="83"/>
      <c r="AG571" s="91"/>
      <c r="AI571" s="94" t="s">
        <v>131</v>
      </c>
      <c r="AL571" s="91"/>
      <c r="AN571" s="91"/>
    </row>
    <row r="572" spans="1:40" customFormat="1" ht="15" x14ac:dyDescent="0.25">
      <c r="A572" s="95"/>
      <c r="B572" s="93" t="s">
        <v>132</v>
      </c>
      <c r="C572" s="208" t="s">
        <v>133</v>
      </c>
      <c r="D572" s="208"/>
      <c r="E572" s="208"/>
      <c r="F572" s="96"/>
      <c r="G572" s="97"/>
      <c r="H572" s="97"/>
      <c r="I572" s="97"/>
      <c r="J572" s="98">
        <v>557.46</v>
      </c>
      <c r="K572" s="99">
        <v>1.38</v>
      </c>
      <c r="L572" s="101">
        <v>1884.77</v>
      </c>
      <c r="M572" s="99">
        <v>13.37</v>
      </c>
      <c r="N572" s="100">
        <v>25199.37</v>
      </c>
      <c r="AF572" s="83"/>
      <c r="AG572" s="91"/>
      <c r="AI572" s="94" t="s">
        <v>133</v>
      </c>
      <c r="AL572" s="91"/>
      <c r="AN572" s="91"/>
    </row>
    <row r="573" spans="1:40" customFormat="1" ht="15" x14ac:dyDescent="0.25">
      <c r="A573" s="95"/>
      <c r="B573" s="93" t="s">
        <v>134</v>
      </c>
      <c r="C573" s="208" t="s">
        <v>135</v>
      </c>
      <c r="D573" s="208"/>
      <c r="E573" s="208"/>
      <c r="F573" s="96"/>
      <c r="G573" s="97"/>
      <c r="H573" s="97"/>
      <c r="I573" s="97"/>
      <c r="J573" s="98">
        <v>84.75</v>
      </c>
      <c r="K573" s="99">
        <v>1.38</v>
      </c>
      <c r="L573" s="98">
        <v>286.54000000000002</v>
      </c>
      <c r="M573" s="99">
        <v>49.76</v>
      </c>
      <c r="N573" s="100">
        <v>14258.23</v>
      </c>
      <c r="AF573" s="83"/>
      <c r="AG573" s="91"/>
      <c r="AI573" s="94" t="s">
        <v>135</v>
      </c>
      <c r="AL573" s="91"/>
      <c r="AN573" s="91"/>
    </row>
    <row r="574" spans="1:40" customFormat="1" ht="15" x14ac:dyDescent="0.25">
      <c r="A574" s="95"/>
      <c r="B574" s="93" t="s">
        <v>158</v>
      </c>
      <c r="C574" s="208" t="s">
        <v>159</v>
      </c>
      <c r="D574" s="208"/>
      <c r="E574" s="208"/>
      <c r="F574" s="96"/>
      <c r="G574" s="97"/>
      <c r="H574" s="97"/>
      <c r="I574" s="97"/>
      <c r="J574" s="98">
        <v>509.73</v>
      </c>
      <c r="K574" s="97"/>
      <c r="L574" s="101">
        <v>1248.8399999999999</v>
      </c>
      <c r="M574" s="99">
        <v>8.3699999999999992</v>
      </c>
      <c r="N574" s="100">
        <v>10452.790000000001</v>
      </c>
      <c r="AF574" s="83"/>
      <c r="AG574" s="91"/>
      <c r="AI574" s="94" t="s">
        <v>159</v>
      </c>
      <c r="AL574" s="91"/>
      <c r="AN574" s="91"/>
    </row>
    <row r="575" spans="1:40" customFormat="1" ht="15" x14ac:dyDescent="0.25">
      <c r="A575" s="102"/>
      <c r="B575" s="93"/>
      <c r="C575" s="208" t="s">
        <v>136</v>
      </c>
      <c r="D575" s="208"/>
      <c r="E575" s="208"/>
      <c r="F575" s="96" t="s">
        <v>137</v>
      </c>
      <c r="G575" s="116">
        <v>34.9</v>
      </c>
      <c r="H575" s="99">
        <v>1.38</v>
      </c>
      <c r="I575" s="103">
        <v>117.9969</v>
      </c>
      <c r="J575" s="104"/>
      <c r="K575" s="97"/>
      <c r="L575" s="104"/>
      <c r="M575" s="97"/>
      <c r="N575" s="105"/>
      <c r="AF575" s="83"/>
      <c r="AG575" s="91"/>
      <c r="AJ575" s="94" t="s">
        <v>136</v>
      </c>
      <c r="AL575" s="91"/>
      <c r="AN575" s="91"/>
    </row>
    <row r="576" spans="1:40" customFormat="1" ht="15" x14ac:dyDescent="0.25">
      <c r="A576" s="102"/>
      <c r="B576" s="93"/>
      <c r="C576" s="208" t="s">
        <v>138</v>
      </c>
      <c r="D576" s="208"/>
      <c r="E576" s="208"/>
      <c r="F576" s="96" t="s">
        <v>137</v>
      </c>
      <c r="G576" s="99">
        <v>7.35</v>
      </c>
      <c r="H576" s="99">
        <v>1.38</v>
      </c>
      <c r="I576" s="118">
        <v>24.850349999999999</v>
      </c>
      <c r="J576" s="104"/>
      <c r="K576" s="97"/>
      <c r="L576" s="104"/>
      <c r="M576" s="97"/>
      <c r="N576" s="105"/>
      <c r="AF576" s="83"/>
      <c r="AG576" s="91"/>
      <c r="AJ576" s="94" t="s">
        <v>138</v>
      </c>
      <c r="AL576" s="91"/>
      <c r="AN576" s="91"/>
    </row>
    <row r="577" spans="1:40" customFormat="1" ht="15" x14ac:dyDescent="0.25">
      <c r="A577" s="95"/>
      <c r="B577" s="93"/>
      <c r="C577" s="218" t="s">
        <v>139</v>
      </c>
      <c r="D577" s="218"/>
      <c r="E577" s="218"/>
      <c r="F577" s="106"/>
      <c r="G577" s="107"/>
      <c r="H577" s="107"/>
      <c r="I577" s="107"/>
      <c r="J577" s="109">
        <v>1387.57</v>
      </c>
      <c r="K577" s="107"/>
      <c r="L577" s="109">
        <v>4216.8100000000004</v>
      </c>
      <c r="M577" s="107"/>
      <c r="N577" s="110">
        <v>89552.19</v>
      </c>
      <c r="AF577" s="83"/>
      <c r="AG577" s="91"/>
      <c r="AK577" s="94" t="s">
        <v>139</v>
      </c>
      <c r="AL577" s="91"/>
      <c r="AN577" s="91"/>
    </row>
    <row r="578" spans="1:40" customFormat="1" ht="15" x14ac:dyDescent="0.25">
      <c r="A578" s="102"/>
      <c r="B578" s="93"/>
      <c r="C578" s="208" t="s">
        <v>140</v>
      </c>
      <c r="D578" s="208"/>
      <c r="E578" s="208"/>
      <c r="F578" s="96"/>
      <c r="G578" s="97"/>
      <c r="H578" s="97"/>
      <c r="I578" s="97"/>
      <c r="J578" s="104"/>
      <c r="K578" s="97"/>
      <c r="L578" s="101">
        <v>1369.74</v>
      </c>
      <c r="M578" s="97"/>
      <c r="N578" s="100">
        <v>68158.259999999995</v>
      </c>
      <c r="AF578" s="83"/>
      <c r="AG578" s="91"/>
      <c r="AJ578" s="94" t="s">
        <v>140</v>
      </c>
      <c r="AL578" s="91"/>
      <c r="AN578" s="91"/>
    </row>
    <row r="579" spans="1:40" customFormat="1" ht="15" x14ac:dyDescent="0.25">
      <c r="A579" s="102"/>
      <c r="B579" s="93" t="s">
        <v>141</v>
      </c>
      <c r="C579" s="208" t="s">
        <v>142</v>
      </c>
      <c r="D579" s="208"/>
      <c r="E579" s="208"/>
      <c r="F579" s="96" t="s">
        <v>143</v>
      </c>
      <c r="G579" s="111">
        <v>103</v>
      </c>
      <c r="H579" s="97"/>
      <c r="I579" s="111">
        <v>103</v>
      </c>
      <c r="J579" s="104"/>
      <c r="K579" s="97"/>
      <c r="L579" s="101">
        <v>1410.83</v>
      </c>
      <c r="M579" s="97"/>
      <c r="N579" s="100">
        <v>70203.009999999995</v>
      </c>
      <c r="AF579" s="83"/>
      <c r="AG579" s="91"/>
      <c r="AJ579" s="94" t="s">
        <v>142</v>
      </c>
      <c r="AL579" s="91"/>
      <c r="AN579" s="91"/>
    </row>
    <row r="580" spans="1:40" customFormat="1" ht="15" x14ac:dyDescent="0.25">
      <c r="A580" s="102"/>
      <c r="B580" s="93" t="s">
        <v>144</v>
      </c>
      <c r="C580" s="208" t="s">
        <v>145</v>
      </c>
      <c r="D580" s="208"/>
      <c r="E580" s="208"/>
      <c r="F580" s="96" t="s">
        <v>143</v>
      </c>
      <c r="G580" s="111">
        <v>60</v>
      </c>
      <c r="H580" s="97"/>
      <c r="I580" s="111">
        <v>60</v>
      </c>
      <c r="J580" s="104"/>
      <c r="K580" s="97"/>
      <c r="L580" s="98">
        <v>821.84</v>
      </c>
      <c r="M580" s="97"/>
      <c r="N580" s="100">
        <v>40894.959999999999</v>
      </c>
      <c r="AF580" s="83"/>
      <c r="AG580" s="91"/>
      <c r="AJ580" s="94" t="s">
        <v>145</v>
      </c>
      <c r="AL580" s="91"/>
      <c r="AN580" s="91"/>
    </row>
    <row r="581" spans="1:40" customFormat="1" ht="15" x14ac:dyDescent="0.25">
      <c r="A581" s="112"/>
      <c r="B581" s="113"/>
      <c r="C581" s="210" t="s">
        <v>146</v>
      </c>
      <c r="D581" s="210"/>
      <c r="E581" s="210"/>
      <c r="F581" s="86"/>
      <c r="G581" s="87"/>
      <c r="H581" s="87"/>
      <c r="I581" s="87"/>
      <c r="J581" s="89"/>
      <c r="K581" s="87"/>
      <c r="L581" s="114">
        <v>6449.48</v>
      </c>
      <c r="M581" s="107"/>
      <c r="N581" s="115">
        <v>200650.16</v>
      </c>
      <c r="AF581" s="83"/>
      <c r="AG581" s="91"/>
      <c r="AL581" s="91" t="s">
        <v>146</v>
      </c>
      <c r="AN581" s="91"/>
    </row>
    <row r="582" spans="1:40" customFormat="1" ht="23.25" x14ac:dyDescent="0.25">
      <c r="A582" s="84" t="s">
        <v>686</v>
      </c>
      <c r="B582" s="85" t="s">
        <v>225</v>
      </c>
      <c r="C582" s="210" t="s">
        <v>226</v>
      </c>
      <c r="D582" s="210"/>
      <c r="E582" s="210"/>
      <c r="F582" s="86" t="s">
        <v>71</v>
      </c>
      <c r="G582" s="87"/>
      <c r="H582" s="87"/>
      <c r="I582" s="132">
        <v>-5.1449999999999996</v>
      </c>
      <c r="J582" s="119">
        <v>88.14</v>
      </c>
      <c r="K582" s="87"/>
      <c r="L582" s="119">
        <v>-453.48</v>
      </c>
      <c r="M582" s="121">
        <v>8.3699999999999992</v>
      </c>
      <c r="N582" s="115">
        <v>-3795.63</v>
      </c>
      <c r="AF582" s="83"/>
      <c r="AG582" s="91" t="s">
        <v>226</v>
      </c>
      <c r="AL582" s="91"/>
      <c r="AN582" s="91"/>
    </row>
    <row r="583" spans="1:40" customFormat="1" ht="15" x14ac:dyDescent="0.25">
      <c r="A583" s="112"/>
      <c r="B583" s="113"/>
      <c r="C583" s="208" t="s">
        <v>216</v>
      </c>
      <c r="D583" s="208"/>
      <c r="E583" s="208"/>
      <c r="F583" s="208"/>
      <c r="G583" s="208"/>
      <c r="H583" s="208"/>
      <c r="I583" s="208"/>
      <c r="J583" s="208"/>
      <c r="K583" s="208"/>
      <c r="L583" s="208"/>
      <c r="M583" s="208"/>
      <c r="N583" s="209"/>
      <c r="AF583" s="83"/>
      <c r="AG583" s="91"/>
      <c r="AL583" s="91"/>
      <c r="AM583" s="94" t="s">
        <v>216</v>
      </c>
      <c r="AN583" s="91"/>
    </row>
    <row r="584" spans="1:40" customFormat="1" ht="15" x14ac:dyDescent="0.25">
      <c r="A584" s="112"/>
      <c r="B584" s="113"/>
      <c r="C584" s="210" t="s">
        <v>146</v>
      </c>
      <c r="D584" s="210"/>
      <c r="E584" s="210"/>
      <c r="F584" s="86"/>
      <c r="G584" s="87"/>
      <c r="H584" s="87"/>
      <c r="I584" s="87"/>
      <c r="J584" s="89"/>
      <c r="K584" s="87"/>
      <c r="L584" s="119">
        <v>-453.48</v>
      </c>
      <c r="M584" s="107"/>
      <c r="N584" s="115">
        <v>-3795.63</v>
      </c>
      <c r="AF584" s="83"/>
      <c r="AG584" s="91"/>
      <c r="AL584" s="91" t="s">
        <v>146</v>
      </c>
      <c r="AN584" s="91"/>
    </row>
    <row r="585" spans="1:40" customFormat="1" ht="15" x14ac:dyDescent="0.25">
      <c r="A585" s="84" t="s">
        <v>687</v>
      </c>
      <c r="B585" s="85" t="s">
        <v>228</v>
      </c>
      <c r="C585" s="210" t="s">
        <v>229</v>
      </c>
      <c r="D585" s="210"/>
      <c r="E585" s="210"/>
      <c r="F585" s="86" t="s">
        <v>71</v>
      </c>
      <c r="G585" s="87"/>
      <c r="H585" s="87"/>
      <c r="I585" s="133">
        <v>-14.7</v>
      </c>
      <c r="J585" s="119">
        <v>53.84</v>
      </c>
      <c r="K585" s="87"/>
      <c r="L585" s="119">
        <v>-791.45</v>
      </c>
      <c r="M585" s="121">
        <v>8.3699999999999992</v>
      </c>
      <c r="N585" s="115">
        <v>-6624.44</v>
      </c>
      <c r="AF585" s="83"/>
      <c r="AG585" s="91" t="s">
        <v>229</v>
      </c>
      <c r="AL585" s="91"/>
      <c r="AN585" s="91"/>
    </row>
    <row r="586" spans="1:40" customFormat="1" ht="15" x14ac:dyDescent="0.25">
      <c r="A586" s="112"/>
      <c r="B586" s="113"/>
      <c r="C586" s="208" t="s">
        <v>216</v>
      </c>
      <c r="D586" s="208"/>
      <c r="E586" s="208"/>
      <c r="F586" s="208"/>
      <c r="G586" s="208"/>
      <c r="H586" s="208"/>
      <c r="I586" s="208"/>
      <c r="J586" s="208"/>
      <c r="K586" s="208"/>
      <c r="L586" s="208"/>
      <c r="M586" s="208"/>
      <c r="N586" s="209"/>
      <c r="AF586" s="83"/>
      <c r="AG586" s="91"/>
      <c r="AL586" s="91"/>
      <c r="AM586" s="94" t="s">
        <v>216</v>
      </c>
      <c r="AN586" s="91"/>
    </row>
    <row r="587" spans="1:40" customFormat="1" ht="15" x14ac:dyDescent="0.25">
      <c r="A587" s="112"/>
      <c r="B587" s="113"/>
      <c r="C587" s="210" t="s">
        <v>146</v>
      </c>
      <c r="D587" s="210"/>
      <c r="E587" s="210"/>
      <c r="F587" s="86"/>
      <c r="G587" s="87"/>
      <c r="H587" s="87"/>
      <c r="I587" s="87"/>
      <c r="J587" s="89"/>
      <c r="K587" s="87"/>
      <c r="L587" s="119">
        <v>-791.45</v>
      </c>
      <c r="M587" s="107"/>
      <c r="N587" s="115">
        <v>-6624.44</v>
      </c>
      <c r="AF587" s="83"/>
      <c r="AG587" s="91"/>
      <c r="AL587" s="91" t="s">
        <v>146</v>
      </c>
      <c r="AN587" s="91"/>
    </row>
    <row r="588" spans="1:40" customFormat="1" ht="34.5" x14ac:dyDescent="0.25">
      <c r="A588" s="84" t="s">
        <v>688</v>
      </c>
      <c r="B588" s="85" t="s">
        <v>243</v>
      </c>
      <c r="C588" s="210" t="s">
        <v>244</v>
      </c>
      <c r="D588" s="210"/>
      <c r="E588" s="210"/>
      <c r="F588" s="86" t="s">
        <v>172</v>
      </c>
      <c r="G588" s="87"/>
      <c r="H588" s="87"/>
      <c r="I588" s="88">
        <v>13</v>
      </c>
      <c r="J588" s="89"/>
      <c r="K588" s="87"/>
      <c r="L588" s="89"/>
      <c r="M588" s="87"/>
      <c r="N588" s="90"/>
      <c r="AF588" s="83"/>
      <c r="AG588" s="91" t="s">
        <v>244</v>
      </c>
      <c r="AL588" s="91"/>
      <c r="AN588" s="91"/>
    </row>
    <row r="589" spans="1:40" customFormat="1" ht="34.5" x14ac:dyDescent="0.25">
      <c r="A589" s="92"/>
      <c r="B589" s="93" t="s">
        <v>126</v>
      </c>
      <c r="C589" s="203" t="s">
        <v>127</v>
      </c>
      <c r="D589" s="203"/>
      <c r="E589" s="203"/>
      <c r="F589" s="203"/>
      <c r="G589" s="203"/>
      <c r="H589" s="203"/>
      <c r="I589" s="203"/>
      <c r="J589" s="203"/>
      <c r="K589" s="203"/>
      <c r="L589" s="203"/>
      <c r="M589" s="203"/>
      <c r="N589" s="211"/>
      <c r="AF589" s="83"/>
      <c r="AG589" s="91"/>
      <c r="AH589" s="94" t="s">
        <v>127</v>
      </c>
      <c r="AL589" s="91"/>
      <c r="AN589" s="91"/>
    </row>
    <row r="590" spans="1:40" customFormat="1" ht="22.5" x14ac:dyDescent="0.25">
      <c r="A590" s="92"/>
      <c r="B590" s="93" t="s">
        <v>128</v>
      </c>
      <c r="C590" s="203" t="s">
        <v>129</v>
      </c>
      <c r="D590" s="203"/>
      <c r="E590" s="203"/>
      <c r="F590" s="203"/>
      <c r="G590" s="203"/>
      <c r="H590" s="203"/>
      <c r="I590" s="203"/>
      <c r="J590" s="203"/>
      <c r="K590" s="203"/>
      <c r="L590" s="203"/>
      <c r="M590" s="203"/>
      <c r="N590" s="211"/>
      <c r="AF590" s="83"/>
      <c r="AG590" s="91"/>
      <c r="AH590" s="94" t="s">
        <v>129</v>
      </c>
      <c r="AL590" s="91"/>
      <c r="AN590" s="91"/>
    </row>
    <row r="591" spans="1:40" customFormat="1" ht="15" x14ac:dyDescent="0.25">
      <c r="A591" s="95"/>
      <c r="B591" s="93" t="s">
        <v>130</v>
      </c>
      <c r="C591" s="208" t="s">
        <v>131</v>
      </c>
      <c r="D591" s="208"/>
      <c r="E591" s="208"/>
      <c r="F591" s="96"/>
      <c r="G591" s="97"/>
      <c r="H591" s="97"/>
      <c r="I591" s="97"/>
      <c r="J591" s="98">
        <v>14.06</v>
      </c>
      <c r="K591" s="99">
        <v>1.38</v>
      </c>
      <c r="L591" s="98">
        <v>252.24</v>
      </c>
      <c r="M591" s="99">
        <v>49.76</v>
      </c>
      <c r="N591" s="100">
        <v>12551.46</v>
      </c>
      <c r="AF591" s="83"/>
      <c r="AG591" s="91"/>
      <c r="AI591" s="94" t="s">
        <v>131</v>
      </c>
      <c r="AL591" s="91"/>
      <c r="AN591" s="91"/>
    </row>
    <row r="592" spans="1:40" customFormat="1" ht="15" x14ac:dyDescent="0.25">
      <c r="A592" s="95"/>
      <c r="B592" s="93" t="s">
        <v>132</v>
      </c>
      <c r="C592" s="208" t="s">
        <v>133</v>
      </c>
      <c r="D592" s="208"/>
      <c r="E592" s="208"/>
      <c r="F592" s="96"/>
      <c r="G592" s="97"/>
      <c r="H592" s="97"/>
      <c r="I592" s="97"/>
      <c r="J592" s="98">
        <v>11.02</v>
      </c>
      <c r="K592" s="99">
        <v>1.38</v>
      </c>
      <c r="L592" s="98">
        <v>197.7</v>
      </c>
      <c r="M592" s="99">
        <v>13.37</v>
      </c>
      <c r="N592" s="100">
        <v>2643.25</v>
      </c>
      <c r="AF592" s="83"/>
      <c r="AG592" s="91"/>
      <c r="AI592" s="94" t="s">
        <v>133</v>
      </c>
      <c r="AL592" s="91"/>
      <c r="AN592" s="91"/>
    </row>
    <row r="593" spans="1:40" customFormat="1" ht="15" x14ac:dyDescent="0.25">
      <c r="A593" s="95"/>
      <c r="B593" s="93" t="s">
        <v>134</v>
      </c>
      <c r="C593" s="208" t="s">
        <v>135</v>
      </c>
      <c r="D593" s="208"/>
      <c r="E593" s="208"/>
      <c r="F593" s="96"/>
      <c r="G593" s="97"/>
      <c r="H593" s="97"/>
      <c r="I593" s="97"/>
      <c r="J593" s="98">
        <v>1.63</v>
      </c>
      <c r="K593" s="99">
        <v>1.38</v>
      </c>
      <c r="L593" s="98">
        <v>29.24</v>
      </c>
      <c r="M593" s="99">
        <v>49.76</v>
      </c>
      <c r="N593" s="100">
        <v>1454.98</v>
      </c>
      <c r="AF593" s="83"/>
      <c r="AG593" s="91"/>
      <c r="AI593" s="94" t="s">
        <v>135</v>
      </c>
      <c r="AL593" s="91"/>
      <c r="AN593" s="91"/>
    </row>
    <row r="594" spans="1:40" customFormat="1" ht="15" x14ac:dyDescent="0.25">
      <c r="A594" s="95"/>
      <c r="B594" s="93" t="s">
        <v>158</v>
      </c>
      <c r="C594" s="208" t="s">
        <v>159</v>
      </c>
      <c r="D594" s="208"/>
      <c r="E594" s="208"/>
      <c r="F594" s="96"/>
      <c r="G594" s="97"/>
      <c r="H594" s="97"/>
      <c r="I594" s="97"/>
      <c r="J594" s="98">
        <v>1.44</v>
      </c>
      <c r="K594" s="97"/>
      <c r="L594" s="98">
        <v>18.72</v>
      </c>
      <c r="M594" s="99">
        <v>8.3699999999999992</v>
      </c>
      <c r="N594" s="120">
        <v>156.69</v>
      </c>
      <c r="AF594" s="83"/>
      <c r="AG594" s="91"/>
      <c r="AI594" s="94" t="s">
        <v>159</v>
      </c>
      <c r="AL594" s="91"/>
      <c r="AN594" s="91"/>
    </row>
    <row r="595" spans="1:40" customFormat="1" ht="15" x14ac:dyDescent="0.25">
      <c r="A595" s="102"/>
      <c r="B595" s="93"/>
      <c r="C595" s="208" t="s">
        <v>136</v>
      </c>
      <c r="D595" s="208"/>
      <c r="E595" s="208"/>
      <c r="F595" s="96" t="s">
        <v>137</v>
      </c>
      <c r="G595" s="99">
        <v>1.55</v>
      </c>
      <c r="H595" s="99">
        <v>1.38</v>
      </c>
      <c r="I595" s="117">
        <v>27.806999999999999</v>
      </c>
      <c r="J595" s="104"/>
      <c r="K595" s="97"/>
      <c r="L595" s="104"/>
      <c r="M595" s="97"/>
      <c r="N595" s="105"/>
      <c r="AF595" s="83"/>
      <c r="AG595" s="91"/>
      <c r="AJ595" s="94" t="s">
        <v>136</v>
      </c>
      <c r="AL595" s="91"/>
      <c r="AN595" s="91"/>
    </row>
    <row r="596" spans="1:40" customFormat="1" ht="15" x14ac:dyDescent="0.25">
      <c r="A596" s="102"/>
      <c r="B596" s="93"/>
      <c r="C596" s="208" t="s">
        <v>138</v>
      </c>
      <c r="D596" s="208"/>
      <c r="E596" s="208"/>
      <c r="F596" s="96" t="s">
        <v>137</v>
      </c>
      <c r="G596" s="99">
        <v>0.15</v>
      </c>
      <c r="H596" s="99">
        <v>1.38</v>
      </c>
      <c r="I596" s="117">
        <v>2.6909999999999998</v>
      </c>
      <c r="J596" s="104"/>
      <c r="K596" s="97"/>
      <c r="L596" s="104"/>
      <c r="M596" s="97"/>
      <c r="N596" s="105"/>
      <c r="AF596" s="83"/>
      <c r="AG596" s="91"/>
      <c r="AJ596" s="94" t="s">
        <v>138</v>
      </c>
      <c r="AL596" s="91"/>
      <c r="AN596" s="91"/>
    </row>
    <row r="597" spans="1:40" customFormat="1" ht="15" x14ac:dyDescent="0.25">
      <c r="A597" s="95"/>
      <c r="B597" s="93"/>
      <c r="C597" s="218" t="s">
        <v>139</v>
      </c>
      <c r="D597" s="218"/>
      <c r="E597" s="218"/>
      <c r="F597" s="106"/>
      <c r="G597" s="107"/>
      <c r="H597" s="107"/>
      <c r="I597" s="107"/>
      <c r="J597" s="108">
        <v>26.52</v>
      </c>
      <c r="K597" s="107"/>
      <c r="L597" s="108">
        <v>468.66</v>
      </c>
      <c r="M597" s="107"/>
      <c r="N597" s="110">
        <v>15351.4</v>
      </c>
      <c r="AF597" s="83"/>
      <c r="AG597" s="91"/>
      <c r="AK597" s="94" t="s">
        <v>139</v>
      </c>
      <c r="AL597" s="91"/>
      <c r="AN597" s="91"/>
    </row>
    <row r="598" spans="1:40" customFormat="1" ht="15" x14ac:dyDescent="0.25">
      <c r="A598" s="102"/>
      <c r="B598" s="93"/>
      <c r="C598" s="208" t="s">
        <v>140</v>
      </c>
      <c r="D598" s="208"/>
      <c r="E598" s="208"/>
      <c r="F598" s="96"/>
      <c r="G598" s="97"/>
      <c r="H598" s="97"/>
      <c r="I598" s="97"/>
      <c r="J598" s="104"/>
      <c r="K598" s="97"/>
      <c r="L598" s="98">
        <v>281.48</v>
      </c>
      <c r="M598" s="97"/>
      <c r="N598" s="100">
        <v>14006.44</v>
      </c>
      <c r="AF598" s="83"/>
      <c r="AG598" s="91"/>
      <c r="AJ598" s="94" t="s">
        <v>140</v>
      </c>
      <c r="AL598" s="91"/>
      <c r="AN598" s="91"/>
    </row>
    <row r="599" spans="1:40" customFormat="1" ht="15" x14ac:dyDescent="0.25">
      <c r="A599" s="102"/>
      <c r="B599" s="93" t="s">
        <v>141</v>
      </c>
      <c r="C599" s="208" t="s">
        <v>142</v>
      </c>
      <c r="D599" s="208"/>
      <c r="E599" s="208"/>
      <c r="F599" s="96" t="s">
        <v>143</v>
      </c>
      <c r="G599" s="111">
        <v>103</v>
      </c>
      <c r="H599" s="97"/>
      <c r="I599" s="111">
        <v>103</v>
      </c>
      <c r="J599" s="104"/>
      <c r="K599" s="97"/>
      <c r="L599" s="98">
        <v>289.92</v>
      </c>
      <c r="M599" s="97"/>
      <c r="N599" s="100">
        <v>14426.63</v>
      </c>
      <c r="AF599" s="83"/>
      <c r="AG599" s="91"/>
      <c r="AJ599" s="94" t="s">
        <v>142</v>
      </c>
      <c r="AL599" s="91"/>
      <c r="AN599" s="91"/>
    </row>
    <row r="600" spans="1:40" customFormat="1" ht="15" x14ac:dyDescent="0.25">
      <c r="A600" s="102"/>
      <c r="B600" s="93" t="s">
        <v>144</v>
      </c>
      <c r="C600" s="208" t="s">
        <v>145</v>
      </c>
      <c r="D600" s="208"/>
      <c r="E600" s="208"/>
      <c r="F600" s="96" t="s">
        <v>143</v>
      </c>
      <c r="G600" s="111">
        <v>60</v>
      </c>
      <c r="H600" s="97"/>
      <c r="I600" s="111">
        <v>60</v>
      </c>
      <c r="J600" s="104"/>
      <c r="K600" s="97"/>
      <c r="L600" s="98">
        <v>168.89</v>
      </c>
      <c r="M600" s="97"/>
      <c r="N600" s="100">
        <v>8403.86</v>
      </c>
      <c r="AF600" s="83"/>
      <c r="AG600" s="91"/>
      <c r="AJ600" s="94" t="s">
        <v>145</v>
      </c>
      <c r="AL600" s="91"/>
      <c r="AN600" s="91"/>
    </row>
    <row r="601" spans="1:40" customFormat="1" ht="15" x14ac:dyDescent="0.25">
      <c r="A601" s="112"/>
      <c r="B601" s="113"/>
      <c r="C601" s="210" t="s">
        <v>146</v>
      </c>
      <c r="D601" s="210"/>
      <c r="E601" s="210"/>
      <c r="F601" s="86"/>
      <c r="G601" s="87"/>
      <c r="H601" s="87"/>
      <c r="I601" s="87"/>
      <c r="J601" s="89"/>
      <c r="K601" s="87"/>
      <c r="L601" s="119">
        <v>927.47</v>
      </c>
      <c r="M601" s="107"/>
      <c r="N601" s="115">
        <v>38181.89</v>
      </c>
      <c r="AF601" s="83"/>
      <c r="AG601" s="91"/>
      <c r="AL601" s="91" t="s">
        <v>146</v>
      </c>
      <c r="AN601" s="91"/>
    </row>
    <row r="602" spans="1:40" customFormat="1" ht="34.5" x14ac:dyDescent="0.25">
      <c r="A602" s="84" t="s">
        <v>689</v>
      </c>
      <c r="B602" s="85" t="s">
        <v>246</v>
      </c>
      <c r="C602" s="210" t="s">
        <v>247</v>
      </c>
      <c r="D602" s="210"/>
      <c r="E602" s="210"/>
      <c r="F602" s="86" t="s">
        <v>172</v>
      </c>
      <c r="G602" s="87"/>
      <c r="H602" s="87"/>
      <c r="I602" s="88">
        <v>1</v>
      </c>
      <c r="J602" s="89"/>
      <c r="K602" s="87"/>
      <c r="L602" s="89"/>
      <c r="M602" s="87"/>
      <c r="N602" s="90"/>
      <c r="AF602" s="83"/>
      <c r="AG602" s="91" t="s">
        <v>247</v>
      </c>
      <c r="AL602" s="91"/>
      <c r="AN602" s="91"/>
    </row>
    <row r="603" spans="1:40" customFormat="1" ht="34.5" x14ac:dyDescent="0.25">
      <c r="A603" s="92"/>
      <c r="B603" s="93" t="s">
        <v>126</v>
      </c>
      <c r="C603" s="203" t="s">
        <v>127</v>
      </c>
      <c r="D603" s="203"/>
      <c r="E603" s="203"/>
      <c r="F603" s="203"/>
      <c r="G603" s="203"/>
      <c r="H603" s="203"/>
      <c r="I603" s="203"/>
      <c r="J603" s="203"/>
      <c r="K603" s="203"/>
      <c r="L603" s="203"/>
      <c r="M603" s="203"/>
      <c r="N603" s="211"/>
      <c r="AF603" s="83"/>
      <c r="AG603" s="91"/>
      <c r="AH603" s="94" t="s">
        <v>127</v>
      </c>
      <c r="AL603" s="91"/>
      <c r="AN603" s="91"/>
    </row>
    <row r="604" spans="1:40" customFormat="1" ht="22.5" x14ac:dyDescent="0.25">
      <c r="A604" s="92"/>
      <c r="B604" s="93" t="s">
        <v>128</v>
      </c>
      <c r="C604" s="203" t="s">
        <v>129</v>
      </c>
      <c r="D604" s="203"/>
      <c r="E604" s="203"/>
      <c r="F604" s="203"/>
      <c r="G604" s="203"/>
      <c r="H604" s="203"/>
      <c r="I604" s="203"/>
      <c r="J604" s="203"/>
      <c r="K604" s="203"/>
      <c r="L604" s="203"/>
      <c r="M604" s="203"/>
      <c r="N604" s="211"/>
      <c r="AF604" s="83"/>
      <c r="AG604" s="91"/>
      <c r="AH604" s="94" t="s">
        <v>129</v>
      </c>
      <c r="AL604" s="91"/>
      <c r="AN604" s="91"/>
    </row>
    <row r="605" spans="1:40" customFormat="1" ht="15" x14ac:dyDescent="0.25">
      <c r="A605" s="95"/>
      <c r="B605" s="93" t="s">
        <v>130</v>
      </c>
      <c r="C605" s="208" t="s">
        <v>131</v>
      </c>
      <c r="D605" s="208"/>
      <c r="E605" s="208"/>
      <c r="F605" s="96"/>
      <c r="G605" s="97"/>
      <c r="H605" s="97"/>
      <c r="I605" s="97"/>
      <c r="J605" s="98">
        <v>23.85</v>
      </c>
      <c r="K605" s="99">
        <v>1.38</v>
      </c>
      <c r="L605" s="98">
        <v>32.909999999999997</v>
      </c>
      <c r="M605" s="99">
        <v>49.76</v>
      </c>
      <c r="N605" s="100">
        <v>1637.6</v>
      </c>
      <c r="AF605" s="83"/>
      <c r="AG605" s="91"/>
      <c r="AI605" s="94" t="s">
        <v>131</v>
      </c>
      <c r="AL605" s="91"/>
      <c r="AN605" s="91"/>
    </row>
    <row r="606" spans="1:40" customFormat="1" ht="15" x14ac:dyDescent="0.25">
      <c r="A606" s="95"/>
      <c r="B606" s="93" t="s">
        <v>132</v>
      </c>
      <c r="C606" s="208" t="s">
        <v>133</v>
      </c>
      <c r="D606" s="208"/>
      <c r="E606" s="208"/>
      <c r="F606" s="96"/>
      <c r="G606" s="97"/>
      <c r="H606" s="97"/>
      <c r="I606" s="97"/>
      <c r="J606" s="98">
        <v>19.73</v>
      </c>
      <c r="K606" s="99">
        <v>1.38</v>
      </c>
      <c r="L606" s="98">
        <v>27.23</v>
      </c>
      <c r="M606" s="99">
        <v>13.37</v>
      </c>
      <c r="N606" s="120">
        <v>364.07</v>
      </c>
      <c r="AF606" s="83"/>
      <c r="AG606" s="91"/>
      <c r="AI606" s="94" t="s">
        <v>133</v>
      </c>
      <c r="AL606" s="91"/>
      <c r="AN606" s="91"/>
    </row>
    <row r="607" spans="1:40" customFormat="1" ht="15" x14ac:dyDescent="0.25">
      <c r="A607" s="95"/>
      <c r="B607" s="93" t="s">
        <v>134</v>
      </c>
      <c r="C607" s="208" t="s">
        <v>135</v>
      </c>
      <c r="D607" s="208"/>
      <c r="E607" s="208"/>
      <c r="F607" s="96"/>
      <c r="G607" s="97"/>
      <c r="H607" s="97"/>
      <c r="I607" s="97"/>
      <c r="J607" s="98">
        <v>2.95</v>
      </c>
      <c r="K607" s="99">
        <v>1.38</v>
      </c>
      <c r="L607" s="98">
        <v>4.07</v>
      </c>
      <c r="M607" s="99">
        <v>49.76</v>
      </c>
      <c r="N607" s="120">
        <v>202.52</v>
      </c>
      <c r="AF607" s="83"/>
      <c r="AG607" s="91"/>
      <c r="AI607" s="94" t="s">
        <v>135</v>
      </c>
      <c r="AL607" s="91"/>
      <c r="AN607" s="91"/>
    </row>
    <row r="608" spans="1:40" customFormat="1" ht="15" x14ac:dyDescent="0.25">
      <c r="A608" s="95"/>
      <c r="B608" s="93" t="s">
        <v>158</v>
      </c>
      <c r="C608" s="208" t="s">
        <v>159</v>
      </c>
      <c r="D608" s="208"/>
      <c r="E608" s="208"/>
      <c r="F608" s="96"/>
      <c r="G608" s="97"/>
      <c r="H608" s="97"/>
      <c r="I608" s="97"/>
      <c r="J608" s="98">
        <v>7.2</v>
      </c>
      <c r="K608" s="97"/>
      <c r="L608" s="98">
        <v>7.2</v>
      </c>
      <c r="M608" s="99">
        <v>8.3699999999999992</v>
      </c>
      <c r="N608" s="120">
        <v>60.26</v>
      </c>
      <c r="AF608" s="83"/>
      <c r="AG608" s="91"/>
      <c r="AI608" s="94" t="s">
        <v>159</v>
      </c>
      <c r="AL608" s="91"/>
      <c r="AN608" s="91"/>
    </row>
    <row r="609" spans="1:40" customFormat="1" ht="15" x14ac:dyDescent="0.25">
      <c r="A609" s="102"/>
      <c r="B609" s="93"/>
      <c r="C609" s="208" t="s">
        <v>136</v>
      </c>
      <c r="D609" s="208"/>
      <c r="E609" s="208"/>
      <c r="F609" s="96" t="s">
        <v>137</v>
      </c>
      <c r="G609" s="99">
        <v>2.63</v>
      </c>
      <c r="H609" s="99">
        <v>1.38</v>
      </c>
      <c r="I609" s="103">
        <v>3.6294</v>
      </c>
      <c r="J609" s="104"/>
      <c r="K609" s="97"/>
      <c r="L609" s="104"/>
      <c r="M609" s="97"/>
      <c r="N609" s="105"/>
      <c r="AF609" s="83"/>
      <c r="AG609" s="91"/>
      <c r="AJ609" s="94" t="s">
        <v>136</v>
      </c>
      <c r="AL609" s="91"/>
      <c r="AN609" s="91"/>
    </row>
    <row r="610" spans="1:40" customFormat="1" ht="15" x14ac:dyDescent="0.25">
      <c r="A610" s="102"/>
      <c r="B610" s="93"/>
      <c r="C610" s="208" t="s">
        <v>138</v>
      </c>
      <c r="D610" s="208"/>
      <c r="E610" s="208"/>
      <c r="F610" s="96" t="s">
        <v>137</v>
      </c>
      <c r="G610" s="99">
        <v>0.27</v>
      </c>
      <c r="H610" s="99">
        <v>1.38</v>
      </c>
      <c r="I610" s="103">
        <v>0.37259999999999999</v>
      </c>
      <c r="J610" s="104"/>
      <c r="K610" s="97"/>
      <c r="L610" s="104"/>
      <c r="M610" s="97"/>
      <c r="N610" s="105"/>
      <c r="AF610" s="83"/>
      <c r="AG610" s="91"/>
      <c r="AJ610" s="94" t="s">
        <v>138</v>
      </c>
      <c r="AL610" s="91"/>
      <c r="AN610" s="91"/>
    </row>
    <row r="611" spans="1:40" customFormat="1" ht="15" x14ac:dyDescent="0.25">
      <c r="A611" s="95"/>
      <c r="B611" s="93"/>
      <c r="C611" s="218" t="s">
        <v>139</v>
      </c>
      <c r="D611" s="218"/>
      <c r="E611" s="218"/>
      <c r="F611" s="106"/>
      <c r="G611" s="107"/>
      <c r="H611" s="107"/>
      <c r="I611" s="107"/>
      <c r="J611" s="108">
        <v>50.78</v>
      </c>
      <c r="K611" s="107"/>
      <c r="L611" s="108">
        <v>67.34</v>
      </c>
      <c r="M611" s="107"/>
      <c r="N611" s="110">
        <v>2061.9299999999998</v>
      </c>
      <c r="AF611" s="83"/>
      <c r="AG611" s="91"/>
      <c r="AK611" s="94" t="s">
        <v>139</v>
      </c>
      <c r="AL611" s="91"/>
      <c r="AN611" s="91"/>
    </row>
    <row r="612" spans="1:40" customFormat="1" ht="15" x14ac:dyDescent="0.25">
      <c r="A612" s="102"/>
      <c r="B612" s="93"/>
      <c r="C612" s="208" t="s">
        <v>140</v>
      </c>
      <c r="D612" s="208"/>
      <c r="E612" s="208"/>
      <c r="F612" s="96"/>
      <c r="G612" s="97"/>
      <c r="H612" s="97"/>
      <c r="I612" s="97"/>
      <c r="J612" s="104"/>
      <c r="K612" s="97"/>
      <c r="L612" s="98">
        <v>36.979999999999997</v>
      </c>
      <c r="M612" s="97"/>
      <c r="N612" s="100">
        <v>1840.12</v>
      </c>
      <c r="AF612" s="83"/>
      <c r="AG612" s="91"/>
      <c r="AJ612" s="94" t="s">
        <v>140</v>
      </c>
      <c r="AL612" s="91"/>
      <c r="AN612" s="91"/>
    </row>
    <row r="613" spans="1:40" customFormat="1" ht="15" x14ac:dyDescent="0.25">
      <c r="A613" s="102"/>
      <c r="B613" s="93" t="s">
        <v>141</v>
      </c>
      <c r="C613" s="208" t="s">
        <v>142</v>
      </c>
      <c r="D613" s="208"/>
      <c r="E613" s="208"/>
      <c r="F613" s="96" t="s">
        <v>143</v>
      </c>
      <c r="G613" s="111">
        <v>103</v>
      </c>
      <c r="H613" s="97"/>
      <c r="I613" s="111">
        <v>103</v>
      </c>
      <c r="J613" s="104"/>
      <c r="K613" s="97"/>
      <c r="L613" s="98">
        <v>38.090000000000003</v>
      </c>
      <c r="M613" s="97"/>
      <c r="N613" s="100">
        <v>1895.32</v>
      </c>
      <c r="AF613" s="83"/>
      <c r="AG613" s="91"/>
      <c r="AJ613" s="94" t="s">
        <v>142</v>
      </c>
      <c r="AL613" s="91"/>
      <c r="AN613" s="91"/>
    </row>
    <row r="614" spans="1:40" customFormat="1" ht="15" x14ac:dyDescent="0.25">
      <c r="A614" s="102"/>
      <c r="B614" s="93" t="s">
        <v>144</v>
      </c>
      <c r="C614" s="208" t="s">
        <v>145</v>
      </c>
      <c r="D614" s="208"/>
      <c r="E614" s="208"/>
      <c r="F614" s="96" t="s">
        <v>143</v>
      </c>
      <c r="G614" s="111">
        <v>60</v>
      </c>
      <c r="H614" s="97"/>
      <c r="I614" s="111">
        <v>60</v>
      </c>
      <c r="J614" s="104"/>
      <c r="K614" s="97"/>
      <c r="L614" s="98">
        <v>22.19</v>
      </c>
      <c r="M614" s="97"/>
      <c r="N614" s="100">
        <v>1104.07</v>
      </c>
      <c r="AF614" s="83"/>
      <c r="AG614" s="91"/>
      <c r="AJ614" s="94" t="s">
        <v>145</v>
      </c>
      <c r="AL614" s="91"/>
      <c r="AN614" s="91"/>
    </row>
    <row r="615" spans="1:40" customFormat="1" ht="15" x14ac:dyDescent="0.25">
      <c r="A615" s="112"/>
      <c r="B615" s="113"/>
      <c r="C615" s="210" t="s">
        <v>146</v>
      </c>
      <c r="D615" s="210"/>
      <c r="E615" s="210"/>
      <c r="F615" s="86"/>
      <c r="G615" s="87"/>
      <c r="H615" s="87"/>
      <c r="I615" s="87"/>
      <c r="J615" s="89"/>
      <c r="K615" s="87"/>
      <c r="L615" s="119">
        <v>127.62</v>
      </c>
      <c r="M615" s="107"/>
      <c r="N615" s="115">
        <v>5061.32</v>
      </c>
      <c r="AF615" s="83"/>
      <c r="AG615" s="91"/>
      <c r="AL615" s="91" t="s">
        <v>146</v>
      </c>
      <c r="AN615" s="91"/>
    </row>
    <row r="616" spans="1:40" customFormat="1" ht="23.25" x14ac:dyDescent="0.25">
      <c r="A616" s="84" t="s">
        <v>690</v>
      </c>
      <c r="B616" s="85" t="s">
        <v>249</v>
      </c>
      <c r="C616" s="210" t="s">
        <v>250</v>
      </c>
      <c r="D616" s="210"/>
      <c r="E616" s="210"/>
      <c r="F616" s="86" t="s">
        <v>71</v>
      </c>
      <c r="G616" s="87"/>
      <c r="H616" s="87"/>
      <c r="I616" s="88">
        <v>4</v>
      </c>
      <c r="J616" s="89"/>
      <c r="K616" s="87"/>
      <c r="L616" s="89"/>
      <c r="M616" s="87"/>
      <c r="N616" s="90"/>
      <c r="AF616" s="83"/>
      <c r="AG616" s="91" t="s">
        <v>250</v>
      </c>
      <c r="AL616" s="91"/>
      <c r="AN616" s="91"/>
    </row>
    <row r="617" spans="1:40" customFormat="1" ht="34.5" x14ac:dyDescent="0.25">
      <c r="A617" s="92"/>
      <c r="B617" s="93" t="s">
        <v>126</v>
      </c>
      <c r="C617" s="203" t="s">
        <v>127</v>
      </c>
      <c r="D617" s="203"/>
      <c r="E617" s="203"/>
      <c r="F617" s="203"/>
      <c r="G617" s="203"/>
      <c r="H617" s="203"/>
      <c r="I617" s="203"/>
      <c r="J617" s="203"/>
      <c r="K617" s="203"/>
      <c r="L617" s="203"/>
      <c r="M617" s="203"/>
      <c r="N617" s="211"/>
      <c r="AF617" s="83"/>
      <c r="AG617" s="91"/>
      <c r="AH617" s="94" t="s">
        <v>127</v>
      </c>
      <c r="AL617" s="91"/>
      <c r="AN617" s="91"/>
    </row>
    <row r="618" spans="1:40" customFormat="1" ht="22.5" x14ac:dyDescent="0.25">
      <c r="A618" s="92"/>
      <c r="B618" s="93" t="s">
        <v>128</v>
      </c>
      <c r="C618" s="203" t="s">
        <v>129</v>
      </c>
      <c r="D618" s="203"/>
      <c r="E618" s="203"/>
      <c r="F618" s="203"/>
      <c r="G618" s="203"/>
      <c r="H618" s="203"/>
      <c r="I618" s="203"/>
      <c r="J618" s="203"/>
      <c r="K618" s="203"/>
      <c r="L618" s="203"/>
      <c r="M618" s="203"/>
      <c r="N618" s="211"/>
      <c r="AF618" s="83"/>
      <c r="AG618" s="91"/>
      <c r="AH618" s="94" t="s">
        <v>129</v>
      </c>
      <c r="AL618" s="91"/>
      <c r="AN618" s="91"/>
    </row>
    <row r="619" spans="1:40" customFormat="1" ht="15" x14ac:dyDescent="0.25">
      <c r="A619" s="95"/>
      <c r="B619" s="93" t="s">
        <v>130</v>
      </c>
      <c r="C619" s="208" t="s">
        <v>131</v>
      </c>
      <c r="D619" s="208"/>
      <c r="E619" s="208"/>
      <c r="F619" s="96"/>
      <c r="G619" s="97"/>
      <c r="H619" s="97"/>
      <c r="I619" s="97"/>
      <c r="J619" s="98">
        <v>5.67</v>
      </c>
      <c r="K619" s="99">
        <v>1.38</v>
      </c>
      <c r="L619" s="98">
        <v>31.3</v>
      </c>
      <c r="M619" s="99">
        <v>49.76</v>
      </c>
      <c r="N619" s="100">
        <v>1557.49</v>
      </c>
      <c r="AF619" s="83"/>
      <c r="AG619" s="91"/>
      <c r="AI619" s="94" t="s">
        <v>131</v>
      </c>
      <c r="AL619" s="91"/>
      <c r="AN619" s="91"/>
    </row>
    <row r="620" spans="1:40" customFormat="1" ht="15" x14ac:dyDescent="0.25">
      <c r="A620" s="95"/>
      <c r="B620" s="93" t="s">
        <v>132</v>
      </c>
      <c r="C620" s="208" t="s">
        <v>133</v>
      </c>
      <c r="D620" s="208"/>
      <c r="E620" s="208"/>
      <c r="F620" s="96"/>
      <c r="G620" s="97"/>
      <c r="H620" s="97"/>
      <c r="I620" s="97"/>
      <c r="J620" s="98">
        <v>1.68</v>
      </c>
      <c r="K620" s="99">
        <v>1.38</v>
      </c>
      <c r="L620" s="98">
        <v>9.27</v>
      </c>
      <c r="M620" s="99">
        <v>13.37</v>
      </c>
      <c r="N620" s="120">
        <v>123.94</v>
      </c>
      <c r="AF620" s="83"/>
      <c r="AG620" s="91"/>
      <c r="AI620" s="94" t="s">
        <v>133</v>
      </c>
      <c r="AL620" s="91"/>
      <c r="AN620" s="91"/>
    </row>
    <row r="621" spans="1:40" customFormat="1" ht="15" x14ac:dyDescent="0.25">
      <c r="A621" s="95"/>
      <c r="B621" s="93" t="s">
        <v>158</v>
      </c>
      <c r="C621" s="208" t="s">
        <v>159</v>
      </c>
      <c r="D621" s="208"/>
      <c r="E621" s="208"/>
      <c r="F621" s="96"/>
      <c r="G621" s="97"/>
      <c r="H621" s="97"/>
      <c r="I621" s="97"/>
      <c r="J621" s="98">
        <v>32.85</v>
      </c>
      <c r="K621" s="97"/>
      <c r="L621" s="98">
        <v>131.4</v>
      </c>
      <c r="M621" s="99">
        <v>8.3699999999999992</v>
      </c>
      <c r="N621" s="100">
        <v>1099.82</v>
      </c>
      <c r="AF621" s="83"/>
      <c r="AG621" s="91"/>
      <c r="AI621" s="94" t="s">
        <v>159</v>
      </c>
      <c r="AL621" s="91"/>
      <c r="AN621" s="91"/>
    </row>
    <row r="622" spans="1:40" customFormat="1" ht="15" x14ac:dyDescent="0.25">
      <c r="A622" s="102"/>
      <c r="B622" s="93"/>
      <c r="C622" s="208" t="s">
        <v>136</v>
      </c>
      <c r="D622" s="208"/>
      <c r="E622" s="208"/>
      <c r="F622" s="96" t="s">
        <v>137</v>
      </c>
      <c r="G622" s="99">
        <v>0.67</v>
      </c>
      <c r="H622" s="99">
        <v>1.38</v>
      </c>
      <c r="I622" s="103">
        <v>3.6983999999999999</v>
      </c>
      <c r="J622" s="104"/>
      <c r="K622" s="97"/>
      <c r="L622" s="104"/>
      <c r="M622" s="97"/>
      <c r="N622" s="105"/>
      <c r="AF622" s="83"/>
      <c r="AG622" s="91"/>
      <c r="AJ622" s="94" t="s">
        <v>136</v>
      </c>
      <c r="AL622" s="91"/>
      <c r="AN622" s="91"/>
    </row>
    <row r="623" spans="1:40" customFormat="1" ht="15" x14ac:dyDescent="0.25">
      <c r="A623" s="95"/>
      <c r="B623" s="93"/>
      <c r="C623" s="218" t="s">
        <v>139</v>
      </c>
      <c r="D623" s="218"/>
      <c r="E623" s="218"/>
      <c r="F623" s="106"/>
      <c r="G623" s="107"/>
      <c r="H623" s="107"/>
      <c r="I623" s="107"/>
      <c r="J623" s="108">
        <v>40.200000000000003</v>
      </c>
      <c r="K623" s="107"/>
      <c r="L623" s="108">
        <v>171.97</v>
      </c>
      <c r="M623" s="107"/>
      <c r="N623" s="110">
        <v>2781.25</v>
      </c>
      <c r="AF623" s="83"/>
      <c r="AG623" s="91"/>
      <c r="AK623" s="94" t="s">
        <v>139</v>
      </c>
      <c r="AL623" s="91"/>
      <c r="AN623" s="91"/>
    </row>
    <row r="624" spans="1:40" customFormat="1" ht="15" x14ac:dyDescent="0.25">
      <c r="A624" s="102"/>
      <c r="B624" s="93"/>
      <c r="C624" s="208" t="s">
        <v>140</v>
      </c>
      <c r="D624" s="208"/>
      <c r="E624" s="208"/>
      <c r="F624" s="96"/>
      <c r="G624" s="97"/>
      <c r="H624" s="97"/>
      <c r="I624" s="97"/>
      <c r="J624" s="104"/>
      <c r="K624" s="97"/>
      <c r="L624" s="98">
        <v>31.3</v>
      </c>
      <c r="M624" s="97"/>
      <c r="N624" s="100">
        <v>1557.49</v>
      </c>
      <c r="AF624" s="83"/>
      <c r="AG624" s="91"/>
      <c r="AJ624" s="94" t="s">
        <v>140</v>
      </c>
      <c r="AL624" s="91"/>
      <c r="AN624" s="91"/>
    </row>
    <row r="625" spans="1:41" customFormat="1" ht="15" x14ac:dyDescent="0.25">
      <c r="A625" s="102"/>
      <c r="B625" s="93" t="s">
        <v>141</v>
      </c>
      <c r="C625" s="208" t="s">
        <v>142</v>
      </c>
      <c r="D625" s="208"/>
      <c r="E625" s="208"/>
      <c r="F625" s="96" t="s">
        <v>143</v>
      </c>
      <c r="G625" s="111">
        <v>103</v>
      </c>
      <c r="H625" s="97"/>
      <c r="I625" s="111">
        <v>103</v>
      </c>
      <c r="J625" s="104"/>
      <c r="K625" s="97"/>
      <c r="L625" s="98">
        <v>32.24</v>
      </c>
      <c r="M625" s="97"/>
      <c r="N625" s="100">
        <v>1604.21</v>
      </c>
      <c r="AF625" s="83"/>
      <c r="AG625" s="91"/>
      <c r="AJ625" s="94" t="s">
        <v>142</v>
      </c>
      <c r="AL625" s="91"/>
      <c r="AN625" s="91"/>
    </row>
    <row r="626" spans="1:41" customFormat="1" ht="15" x14ac:dyDescent="0.25">
      <c r="A626" s="102"/>
      <c r="B626" s="93" t="s">
        <v>144</v>
      </c>
      <c r="C626" s="208" t="s">
        <v>145</v>
      </c>
      <c r="D626" s="208"/>
      <c r="E626" s="208"/>
      <c r="F626" s="96" t="s">
        <v>143</v>
      </c>
      <c r="G626" s="111">
        <v>60</v>
      </c>
      <c r="H626" s="97"/>
      <c r="I626" s="111">
        <v>60</v>
      </c>
      <c r="J626" s="104"/>
      <c r="K626" s="97"/>
      <c r="L626" s="98">
        <v>18.78</v>
      </c>
      <c r="M626" s="97"/>
      <c r="N626" s="120">
        <v>934.49</v>
      </c>
      <c r="AF626" s="83"/>
      <c r="AG626" s="91"/>
      <c r="AJ626" s="94" t="s">
        <v>145</v>
      </c>
      <c r="AL626" s="91"/>
      <c r="AN626" s="91"/>
    </row>
    <row r="627" spans="1:41" customFormat="1" ht="15" x14ac:dyDescent="0.25">
      <c r="A627" s="112"/>
      <c r="B627" s="113"/>
      <c r="C627" s="210" t="s">
        <v>146</v>
      </c>
      <c r="D627" s="210"/>
      <c r="E627" s="210"/>
      <c r="F627" s="86"/>
      <c r="G627" s="87"/>
      <c r="H627" s="87"/>
      <c r="I627" s="87"/>
      <c r="J627" s="89"/>
      <c r="K627" s="87"/>
      <c r="L627" s="119">
        <v>222.99</v>
      </c>
      <c r="M627" s="107"/>
      <c r="N627" s="115">
        <v>5319.95</v>
      </c>
      <c r="AF627" s="83"/>
      <c r="AG627" s="91"/>
      <c r="AL627" s="91" t="s">
        <v>146</v>
      </c>
      <c r="AN627" s="91"/>
    </row>
    <row r="628" spans="1:41" customFormat="1" ht="23.25" x14ac:dyDescent="0.25">
      <c r="A628" s="84" t="s">
        <v>691</v>
      </c>
      <c r="B628" s="85" t="s">
        <v>507</v>
      </c>
      <c r="C628" s="210" t="s">
        <v>253</v>
      </c>
      <c r="D628" s="210"/>
      <c r="E628" s="210"/>
      <c r="F628" s="86" t="s">
        <v>197</v>
      </c>
      <c r="G628" s="87"/>
      <c r="H628" s="87"/>
      <c r="I628" s="121">
        <v>-0.02</v>
      </c>
      <c r="J628" s="114">
        <v>6508.75</v>
      </c>
      <c r="K628" s="87"/>
      <c r="L628" s="119">
        <v>-130.18</v>
      </c>
      <c r="M628" s="121">
        <v>8.3699999999999992</v>
      </c>
      <c r="N628" s="115">
        <v>-1089.6099999999999</v>
      </c>
      <c r="AF628" s="83"/>
      <c r="AG628" s="91" t="s">
        <v>253</v>
      </c>
      <c r="AL628" s="91"/>
      <c r="AN628" s="91"/>
    </row>
    <row r="629" spans="1:41" customFormat="1" ht="15" x14ac:dyDescent="0.25">
      <c r="A629" s="112"/>
      <c r="B629" s="113"/>
      <c r="C629" s="208" t="s">
        <v>216</v>
      </c>
      <c r="D629" s="208"/>
      <c r="E629" s="208"/>
      <c r="F629" s="208"/>
      <c r="G629" s="208"/>
      <c r="H629" s="208"/>
      <c r="I629" s="208"/>
      <c r="J629" s="208"/>
      <c r="K629" s="208"/>
      <c r="L629" s="208"/>
      <c r="M629" s="208"/>
      <c r="N629" s="209"/>
      <c r="AF629" s="83"/>
      <c r="AG629" s="91"/>
      <c r="AL629" s="91"/>
      <c r="AM629" s="94" t="s">
        <v>216</v>
      </c>
      <c r="AN629" s="91"/>
    </row>
    <row r="630" spans="1:41" customFormat="1" ht="15" x14ac:dyDescent="0.25">
      <c r="A630" s="112"/>
      <c r="B630" s="113"/>
      <c r="C630" s="210" t="s">
        <v>146</v>
      </c>
      <c r="D630" s="210"/>
      <c r="E630" s="210"/>
      <c r="F630" s="86"/>
      <c r="G630" s="87"/>
      <c r="H630" s="87"/>
      <c r="I630" s="87"/>
      <c r="J630" s="89"/>
      <c r="K630" s="87"/>
      <c r="L630" s="119">
        <v>-130.18</v>
      </c>
      <c r="M630" s="107"/>
      <c r="N630" s="115">
        <v>-1089.6099999999999</v>
      </c>
      <c r="AF630" s="83"/>
      <c r="AG630" s="91"/>
      <c r="AL630" s="91" t="s">
        <v>146</v>
      </c>
      <c r="AN630" s="91"/>
    </row>
    <row r="631" spans="1:41" customFormat="1" ht="23.25" x14ac:dyDescent="0.25">
      <c r="A631" s="84" t="s">
        <v>692</v>
      </c>
      <c r="B631" s="85" t="s">
        <v>255</v>
      </c>
      <c r="C631" s="210" t="s">
        <v>256</v>
      </c>
      <c r="D631" s="210"/>
      <c r="E631" s="210"/>
      <c r="F631" s="86" t="s">
        <v>257</v>
      </c>
      <c r="G631" s="87"/>
      <c r="H631" s="87"/>
      <c r="I631" s="133">
        <v>0.4</v>
      </c>
      <c r="J631" s="89"/>
      <c r="K631" s="87"/>
      <c r="L631" s="89"/>
      <c r="M631" s="87"/>
      <c r="N631" s="90"/>
      <c r="AF631" s="83"/>
      <c r="AG631" s="91" t="s">
        <v>256</v>
      </c>
      <c r="AL631" s="91"/>
      <c r="AN631" s="91"/>
    </row>
    <row r="632" spans="1:41" customFormat="1" ht="15" x14ac:dyDescent="0.25">
      <c r="A632" s="134"/>
      <c r="B632" s="135"/>
      <c r="C632" s="208" t="s">
        <v>1001</v>
      </c>
      <c r="D632" s="208"/>
      <c r="E632" s="208"/>
      <c r="F632" s="208"/>
      <c r="G632" s="208"/>
      <c r="H632" s="208"/>
      <c r="I632" s="208"/>
      <c r="J632" s="208"/>
      <c r="K632" s="208"/>
      <c r="L632" s="208"/>
      <c r="M632" s="208"/>
      <c r="N632" s="209"/>
      <c r="AF632" s="83"/>
      <c r="AG632" s="91"/>
      <c r="AL632" s="91"/>
      <c r="AN632" s="91"/>
      <c r="AO632" s="94" t="s">
        <v>1001</v>
      </c>
    </row>
    <row r="633" spans="1:41" customFormat="1" ht="34.5" x14ac:dyDescent="0.25">
      <c r="A633" s="92"/>
      <c r="B633" s="93" t="s">
        <v>126</v>
      </c>
      <c r="C633" s="203" t="s">
        <v>127</v>
      </c>
      <c r="D633" s="203"/>
      <c r="E633" s="203"/>
      <c r="F633" s="203"/>
      <c r="G633" s="203"/>
      <c r="H633" s="203"/>
      <c r="I633" s="203"/>
      <c r="J633" s="203"/>
      <c r="K633" s="203"/>
      <c r="L633" s="203"/>
      <c r="M633" s="203"/>
      <c r="N633" s="211"/>
      <c r="AF633" s="83"/>
      <c r="AG633" s="91"/>
      <c r="AH633" s="94" t="s">
        <v>127</v>
      </c>
      <c r="AL633" s="91"/>
      <c r="AN633" s="91"/>
    </row>
    <row r="634" spans="1:41" customFormat="1" ht="22.5" x14ac:dyDescent="0.25">
      <c r="A634" s="92"/>
      <c r="B634" s="93" t="s">
        <v>128</v>
      </c>
      <c r="C634" s="203" t="s">
        <v>129</v>
      </c>
      <c r="D634" s="203"/>
      <c r="E634" s="203"/>
      <c r="F634" s="203"/>
      <c r="G634" s="203"/>
      <c r="H634" s="203"/>
      <c r="I634" s="203"/>
      <c r="J634" s="203"/>
      <c r="K634" s="203"/>
      <c r="L634" s="203"/>
      <c r="M634" s="203"/>
      <c r="N634" s="211"/>
      <c r="AF634" s="83"/>
      <c r="AG634" s="91"/>
      <c r="AH634" s="94" t="s">
        <v>129</v>
      </c>
      <c r="AL634" s="91"/>
      <c r="AN634" s="91"/>
    </row>
    <row r="635" spans="1:41" customFormat="1" ht="15" x14ac:dyDescent="0.25">
      <c r="A635" s="95"/>
      <c r="B635" s="93" t="s">
        <v>130</v>
      </c>
      <c r="C635" s="208" t="s">
        <v>131</v>
      </c>
      <c r="D635" s="208"/>
      <c r="E635" s="208"/>
      <c r="F635" s="96"/>
      <c r="G635" s="97"/>
      <c r="H635" s="97"/>
      <c r="I635" s="97"/>
      <c r="J635" s="98">
        <v>15.23</v>
      </c>
      <c r="K635" s="99">
        <v>1.38</v>
      </c>
      <c r="L635" s="98">
        <v>8.41</v>
      </c>
      <c r="M635" s="99">
        <v>49.76</v>
      </c>
      <c r="N635" s="120">
        <v>418.48</v>
      </c>
      <c r="AF635" s="83"/>
      <c r="AG635" s="91"/>
      <c r="AI635" s="94" t="s">
        <v>131</v>
      </c>
      <c r="AL635" s="91"/>
      <c r="AN635" s="91"/>
    </row>
    <row r="636" spans="1:41" customFormat="1" ht="15" x14ac:dyDescent="0.25">
      <c r="A636" s="95"/>
      <c r="B636" s="93" t="s">
        <v>132</v>
      </c>
      <c r="C636" s="208" t="s">
        <v>133</v>
      </c>
      <c r="D636" s="208"/>
      <c r="E636" s="208"/>
      <c r="F636" s="96"/>
      <c r="G636" s="97"/>
      <c r="H636" s="97"/>
      <c r="I636" s="97"/>
      <c r="J636" s="98">
        <v>1.36</v>
      </c>
      <c r="K636" s="99">
        <v>1.38</v>
      </c>
      <c r="L636" s="98">
        <v>0.75</v>
      </c>
      <c r="M636" s="99">
        <v>13.37</v>
      </c>
      <c r="N636" s="120">
        <v>10.029999999999999</v>
      </c>
      <c r="AF636" s="83"/>
      <c r="AG636" s="91"/>
      <c r="AI636" s="94" t="s">
        <v>133</v>
      </c>
      <c r="AL636" s="91"/>
      <c r="AN636" s="91"/>
    </row>
    <row r="637" spans="1:41" customFormat="1" ht="15" x14ac:dyDescent="0.25">
      <c r="A637" s="95"/>
      <c r="B637" s="93" t="s">
        <v>134</v>
      </c>
      <c r="C637" s="208" t="s">
        <v>135</v>
      </c>
      <c r="D637" s="208"/>
      <c r="E637" s="208"/>
      <c r="F637" s="96"/>
      <c r="G637" s="97"/>
      <c r="H637" s="97"/>
      <c r="I637" s="97"/>
      <c r="J637" s="98">
        <v>0.12</v>
      </c>
      <c r="K637" s="99">
        <v>1.38</v>
      </c>
      <c r="L637" s="98">
        <v>7.0000000000000007E-2</v>
      </c>
      <c r="M637" s="99">
        <v>49.76</v>
      </c>
      <c r="N637" s="120">
        <v>3.48</v>
      </c>
      <c r="AF637" s="83"/>
      <c r="AG637" s="91"/>
      <c r="AI637" s="94" t="s">
        <v>135</v>
      </c>
      <c r="AL637" s="91"/>
      <c r="AN637" s="91"/>
    </row>
    <row r="638" spans="1:41" customFormat="1" ht="15" x14ac:dyDescent="0.25">
      <c r="A638" s="95"/>
      <c r="B638" s="93" t="s">
        <v>158</v>
      </c>
      <c r="C638" s="208" t="s">
        <v>159</v>
      </c>
      <c r="D638" s="208"/>
      <c r="E638" s="208"/>
      <c r="F638" s="96"/>
      <c r="G638" s="97"/>
      <c r="H638" s="97"/>
      <c r="I638" s="97"/>
      <c r="J638" s="98">
        <v>1.24</v>
      </c>
      <c r="K638" s="97"/>
      <c r="L638" s="98">
        <v>0.5</v>
      </c>
      <c r="M638" s="99">
        <v>8.3699999999999992</v>
      </c>
      <c r="N638" s="120">
        <v>4.1900000000000004</v>
      </c>
      <c r="AF638" s="83"/>
      <c r="AG638" s="91"/>
      <c r="AI638" s="94" t="s">
        <v>159</v>
      </c>
      <c r="AL638" s="91"/>
      <c r="AN638" s="91"/>
    </row>
    <row r="639" spans="1:41" customFormat="1" ht="15" x14ac:dyDescent="0.25">
      <c r="A639" s="102"/>
      <c r="B639" s="93"/>
      <c r="C639" s="208" t="s">
        <v>136</v>
      </c>
      <c r="D639" s="208"/>
      <c r="E639" s="208"/>
      <c r="F639" s="96" t="s">
        <v>137</v>
      </c>
      <c r="G639" s="116">
        <v>1.8</v>
      </c>
      <c r="H639" s="99">
        <v>1.38</v>
      </c>
      <c r="I639" s="103">
        <v>0.99360000000000004</v>
      </c>
      <c r="J639" s="104"/>
      <c r="K639" s="97"/>
      <c r="L639" s="104"/>
      <c r="M639" s="97"/>
      <c r="N639" s="105"/>
      <c r="AF639" s="83"/>
      <c r="AG639" s="91"/>
      <c r="AJ639" s="94" t="s">
        <v>136</v>
      </c>
      <c r="AL639" s="91"/>
      <c r="AN639" s="91"/>
    </row>
    <row r="640" spans="1:41" customFormat="1" ht="15" x14ac:dyDescent="0.25">
      <c r="A640" s="102"/>
      <c r="B640" s="93"/>
      <c r="C640" s="208" t="s">
        <v>138</v>
      </c>
      <c r="D640" s="208"/>
      <c r="E640" s="208"/>
      <c r="F640" s="96" t="s">
        <v>137</v>
      </c>
      <c r="G640" s="99">
        <v>0.01</v>
      </c>
      <c r="H640" s="99">
        <v>1.38</v>
      </c>
      <c r="I640" s="118">
        <v>5.5199999999999997E-3</v>
      </c>
      <c r="J640" s="104"/>
      <c r="K640" s="97"/>
      <c r="L640" s="104"/>
      <c r="M640" s="97"/>
      <c r="N640" s="105"/>
      <c r="AF640" s="83"/>
      <c r="AG640" s="91"/>
      <c r="AJ640" s="94" t="s">
        <v>138</v>
      </c>
      <c r="AL640" s="91"/>
      <c r="AN640" s="91"/>
    </row>
    <row r="641" spans="1:41" customFormat="1" ht="15" x14ac:dyDescent="0.25">
      <c r="A641" s="95"/>
      <c r="B641" s="93"/>
      <c r="C641" s="218" t="s">
        <v>139</v>
      </c>
      <c r="D641" s="218"/>
      <c r="E641" s="218"/>
      <c r="F641" s="106"/>
      <c r="G641" s="107"/>
      <c r="H641" s="107"/>
      <c r="I641" s="107"/>
      <c r="J641" s="108">
        <v>17.829999999999998</v>
      </c>
      <c r="K641" s="107"/>
      <c r="L641" s="108">
        <v>9.66</v>
      </c>
      <c r="M641" s="107"/>
      <c r="N641" s="137">
        <v>432.7</v>
      </c>
      <c r="AF641" s="83"/>
      <c r="AG641" s="91"/>
      <c r="AK641" s="94" t="s">
        <v>139</v>
      </c>
      <c r="AL641" s="91"/>
      <c r="AN641" s="91"/>
    </row>
    <row r="642" spans="1:41" customFormat="1" ht="15" x14ac:dyDescent="0.25">
      <c r="A642" s="102"/>
      <c r="B642" s="93"/>
      <c r="C642" s="208" t="s">
        <v>140</v>
      </c>
      <c r="D642" s="208"/>
      <c r="E642" s="208"/>
      <c r="F642" s="96"/>
      <c r="G642" s="97"/>
      <c r="H642" s="97"/>
      <c r="I642" s="97"/>
      <c r="J642" s="104"/>
      <c r="K642" s="97"/>
      <c r="L642" s="98">
        <v>8.48</v>
      </c>
      <c r="M642" s="97"/>
      <c r="N642" s="120">
        <v>421.96</v>
      </c>
      <c r="AF642" s="83"/>
      <c r="AG642" s="91"/>
      <c r="AJ642" s="94" t="s">
        <v>140</v>
      </c>
      <c r="AL642" s="91"/>
      <c r="AN642" s="91"/>
    </row>
    <row r="643" spans="1:41" customFormat="1" ht="15" x14ac:dyDescent="0.25">
      <c r="A643" s="102"/>
      <c r="B643" s="93" t="s">
        <v>141</v>
      </c>
      <c r="C643" s="208" t="s">
        <v>142</v>
      </c>
      <c r="D643" s="208"/>
      <c r="E643" s="208"/>
      <c r="F643" s="96" t="s">
        <v>143</v>
      </c>
      <c r="G643" s="111">
        <v>103</v>
      </c>
      <c r="H643" s="97"/>
      <c r="I643" s="111">
        <v>103</v>
      </c>
      <c r="J643" s="104"/>
      <c r="K643" s="97"/>
      <c r="L643" s="98">
        <v>8.73</v>
      </c>
      <c r="M643" s="97"/>
      <c r="N643" s="120">
        <v>434.62</v>
      </c>
      <c r="AF643" s="83"/>
      <c r="AG643" s="91"/>
      <c r="AJ643" s="94" t="s">
        <v>142</v>
      </c>
      <c r="AL643" s="91"/>
      <c r="AN643" s="91"/>
    </row>
    <row r="644" spans="1:41" customFormat="1" ht="15" x14ac:dyDescent="0.25">
      <c r="A644" s="102"/>
      <c r="B644" s="93" t="s">
        <v>144</v>
      </c>
      <c r="C644" s="208" t="s">
        <v>145</v>
      </c>
      <c r="D644" s="208"/>
      <c r="E644" s="208"/>
      <c r="F644" s="96" t="s">
        <v>143</v>
      </c>
      <c r="G644" s="111">
        <v>60</v>
      </c>
      <c r="H644" s="97"/>
      <c r="I644" s="111">
        <v>60</v>
      </c>
      <c r="J644" s="104"/>
      <c r="K644" s="97"/>
      <c r="L644" s="98">
        <v>5.09</v>
      </c>
      <c r="M644" s="97"/>
      <c r="N644" s="120">
        <v>253.18</v>
      </c>
      <c r="AF644" s="83"/>
      <c r="AG644" s="91"/>
      <c r="AJ644" s="94" t="s">
        <v>145</v>
      </c>
      <c r="AL644" s="91"/>
      <c r="AN644" s="91"/>
    </row>
    <row r="645" spans="1:41" customFormat="1" ht="15" x14ac:dyDescent="0.25">
      <c r="A645" s="112"/>
      <c r="B645" s="113"/>
      <c r="C645" s="210" t="s">
        <v>146</v>
      </c>
      <c r="D645" s="210"/>
      <c r="E645" s="210"/>
      <c r="F645" s="86"/>
      <c r="G645" s="87"/>
      <c r="H645" s="87"/>
      <c r="I645" s="87"/>
      <c r="J645" s="89"/>
      <c r="K645" s="87"/>
      <c r="L645" s="119">
        <v>23.48</v>
      </c>
      <c r="M645" s="107"/>
      <c r="N645" s="115">
        <v>1120.5</v>
      </c>
      <c r="AF645" s="83"/>
      <c r="AG645" s="91"/>
      <c r="AL645" s="91" t="s">
        <v>146</v>
      </c>
      <c r="AN645" s="91"/>
    </row>
    <row r="646" spans="1:41" customFormat="1" ht="34.5" x14ac:dyDescent="0.25">
      <c r="A646" s="84" t="s">
        <v>928</v>
      </c>
      <c r="B646" s="85" t="s">
        <v>260</v>
      </c>
      <c r="C646" s="210" t="s">
        <v>261</v>
      </c>
      <c r="D646" s="210"/>
      <c r="E646" s="210"/>
      <c r="F646" s="86" t="s">
        <v>233</v>
      </c>
      <c r="G646" s="87"/>
      <c r="H646" s="87"/>
      <c r="I646" s="121">
        <v>0.04</v>
      </c>
      <c r="J646" s="89"/>
      <c r="K646" s="87"/>
      <c r="L646" s="89"/>
      <c r="M646" s="87"/>
      <c r="N646" s="90"/>
      <c r="AF646" s="83"/>
      <c r="AG646" s="91" t="s">
        <v>261</v>
      </c>
      <c r="AL646" s="91"/>
      <c r="AN646" s="91"/>
    </row>
    <row r="647" spans="1:41" customFormat="1" ht="15" x14ac:dyDescent="0.25">
      <c r="A647" s="134"/>
      <c r="B647" s="135"/>
      <c r="C647" s="208" t="s">
        <v>640</v>
      </c>
      <c r="D647" s="208"/>
      <c r="E647" s="208"/>
      <c r="F647" s="208"/>
      <c r="G647" s="208"/>
      <c r="H647" s="208"/>
      <c r="I647" s="208"/>
      <c r="J647" s="208"/>
      <c r="K647" s="208"/>
      <c r="L647" s="208"/>
      <c r="M647" s="208"/>
      <c r="N647" s="209"/>
      <c r="AF647" s="83"/>
      <c r="AG647" s="91"/>
      <c r="AL647" s="91"/>
      <c r="AN647" s="91"/>
      <c r="AO647" s="94" t="s">
        <v>640</v>
      </c>
    </row>
    <row r="648" spans="1:41" customFormat="1" ht="34.5" x14ac:dyDescent="0.25">
      <c r="A648" s="92"/>
      <c r="B648" s="93" t="s">
        <v>126</v>
      </c>
      <c r="C648" s="203" t="s">
        <v>127</v>
      </c>
      <c r="D648" s="203"/>
      <c r="E648" s="203"/>
      <c r="F648" s="203"/>
      <c r="G648" s="203"/>
      <c r="H648" s="203"/>
      <c r="I648" s="203"/>
      <c r="J648" s="203"/>
      <c r="K648" s="203"/>
      <c r="L648" s="203"/>
      <c r="M648" s="203"/>
      <c r="N648" s="211"/>
      <c r="AF648" s="83"/>
      <c r="AG648" s="91"/>
      <c r="AH648" s="94" t="s">
        <v>127</v>
      </c>
      <c r="AL648" s="91"/>
      <c r="AN648" s="91"/>
    </row>
    <row r="649" spans="1:41" customFormat="1" ht="22.5" x14ac:dyDescent="0.25">
      <c r="A649" s="92"/>
      <c r="B649" s="93" t="s">
        <v>128</v>
      </c>
      <c r="C649" s="203" t="s">
        <v>129</v>
      </c>
      <c r="D649" s="203"/>
      <c r="E649" s="203"/>
      <c r="F649" s="203"/>
      <c r="G649" s="203"/>
      <c r="H649" s="203"/>
      <c r="I649" s="203"/>
      <c r="J649" s="203"/>
      <c r="K649" s="203"/>
      <c r="L649" s="203"/>
      <c r="M649" s="203"/>
      <c r="N649" s="211"/>
      <c r="AF649" s="83"/>
      <c r="AG649" s="91"/>
      <c r="AH649" s="94" t="s">
        <v>129</v>
      </c>
      <c r="AL649" s="91"/>
      <c r="AN649" s="91"/>
    </row>
    <row r="650" spans="1:41" customFormat="1" ht="15" x14ac:dyDescent="0.25">
      <c r="A650" s="95"/>
      <c r="B650" s="93" t="s">
        <v>130</v>
      </c>
      <c r="C650" s="208" t="s">
        <v>131</v>
      </c>
      <c r="D650" s="208"/>
      <c r="E650" s="208"/>
      <c r="F650" s="96"/>
      <c r="G650" s="97"/>
      <c r="H650" s="97"/>
      <c r="I650" s="97"/>
      <c r="J650" s="98">
        <v>164.5</v>
      </c>
      <c r="K650" s="99">
        <v>1.38</v>
      </c>
      <c r="L650" s="98">
        <v>9.08</v>
      </c>
      <c r="M650" s="99">
        <v>49.76</v>
      </c>
      <c r="N650" s="120">
        <v>451.82</v>
      </c>
      <c r="AF650" s="83"/>
      <c r="AG650" s="91"/>
      <c r="AI650" s="94" t="s">
        <v>131</v>
      </c>
      <c r="AL650" s="91"/>
      <c r="AN650" s="91"/>
    </row>
    <row r="651" spans="1:41" customFormat="1" ht="15" x14ac:dyDescent="0.25">
      <c r="A651" s="95"/>
      <c r="B651" s="93" t="s">
        <v>132</v>
      </c>
      <c r="C651" s="208" t="s">
        <v>133</v>
      </c>
      <c r="D651" s="208"/>
      <c r="E651" s="208"/>
      <c r="F651" s="96"/>
      <c r="G651" s="97"/>
      <c r="H651" s="97"/>
      <c r="I651" s="97"/>
      <c r="J651" s="98">
        <v>41.6</v>
      </c>
      <c r="K651" s="99">
        <v>1.38</v>
      </c>
      <c r="L651" s="98">
        <v>2.2999999999999998</v>
      </c>
      <c r="M651" s="99">
        <v>13.37</v>
      </c>
      <c r="N651" s="120">
        <v>30.75</v>
      </c>
      <c r="AF651" s="83"/>
      <c r="AG651" s="91"/>
      <c r="AI651" s="94" t="s">
        <v>133</v>
      </c>
      <c r="AL651" s="91"/>
      <c r="AN651" s="91"/>
    </row>
    <row r="652" spans="1:41" customFormat="1" ht="15" x14ac:dyDescent="0.25">
      <c r="A652" s="95"/>
      <c r="B652" s="93" t="s">
        <v>134</v>
      </c>
      <c r="C652" s="208" t="s">
        <v>135</v>
      </c>
      <c r="D652" s="208"/>
      <c r="E652" s="208"/>
      <c r="F652" s="96"/>
      <c r="G652" s="97"/>
      <c r="H652" s="97"/>
      <c r="I652" s="97"/>
      <c r="J652" s="98">
        <v>2.5099999999999998</v>
      </c>
      <c r="K652" s="99">
        <v>1.38</v>
      </c>
      <c r="L652" s="98">
        <v>0.14000000000000001</v>
      </c>
      <c r="M652" s="99">
        <v>49.76</v>
      </c>
      <c r="N652" s="120">
        <v>6.97</v>
      </c>
      <c r="AF652" s="83"/>
      <c r="AG652" s="91"/>
      <c r="AI652" s="94" t="s">
        <v>135</v>
      </c>
      <c r="AL652" s="91"/>
      <c r="AN652" s="91"/>
    </row>
    <row r="653" spans="1:41" customFormat="1" ht="15" x14ac:dyDescent="0.25">
      <c r="A653" s="95"/>
      <c r="B653" s="93" t="s">
        <v>158</v>
      </c>
      <c r="C653" s="208" t="s">
        <v>159</v>
      </c>
      <c r="D653" s="208"/>
      <c r="E653" s="208"/>
      <c r="F653" s="96"/>
      <c r="G653" s="97"/>
      <c r="H653" s="97"/>
      <c r="I653" s="97"/>
      <c r="J653" s="98">
        <v>512.80999999999995</v>
      </c>
      <c r="K653" s="97"/>
      <c r="L653" s="98">
        <v>20.51</v>
      </c>
      <c r="M653" s="99">
        <v>8.3699999999999992</v>
      </c>
      <c r="N653" s="120">
        <v>171.67</v>
      </c>
      <c r="AF653" s="83"/>
      <c r="AG653" s="91"/>
      <c r="AI653" s="94" t="s">
        <v>159</v>
      </c>
      <c r="AL653" s="91"/>
      <c r="AN653" s="91"/>
    </row>
    <row r="654" spans="1:41" customFormat="1" ht="15" x14ac:dyDescent="0.25">
      <c r="A654" s="102"/>
      <c r="B654" s="93"/>
      <c r="C654" s="208" t="s">
        <v>136</v>
      </c>
      <c r="D654" s="208"/>
      <c r="E654" s="208"/>
      <c r="F654" s="96" t="s">
        <v>137</v>
      </c>
      <c r="G654" s="116">
        <v>17.5</v>
      </c>
      <c r="H654" s="99">
        <v>1.38</v>
      </c>
      <c r="I654" s="117">
        <v>0.96599999999999997</v>
      </c>
      <c r="J654" s="104"/>
      <c r="K654" s="97"/>
      <c r="L654" s="104"/>
      <c r="M654" s="97"/>
      <c r="N654" s="105"/>
      <c r="AF654" s="83"/>
      <c r="AG654" s="91"/>
      <c r="AJ654" s="94" t="s">
        <v>136</v>
      </c>
      <c r="AL654" s="91"/>
      <c r="AN654" s="91"/>
    </row>
    <row r="655" spans="1:41" customFormat="1" ht="15" x14ac:dyDescent="0.25">
      <c r="A655" s="102"/>
      <c r="B655" s="93"/>
      <c r="C655" s="208" t="s">
        <v>138</v>
      </c>
      <c r="D655" s="208"/>
      <c r="E655" s="208"/>
      <c r="F655" s="96" t="s">
        <v>137</v>
      </c>
      <c r="G655" s="116">
        <v>0.2</v>
      </c>
      <c r="H655" s="99">
        <v>1.38</v>
      </c>
      <c r="I655" s="118">
        <v>1.1039999999999999E-2</v>
      </c>
      <c r="J655" s="104"/>
      <c r="K655" s="97"/>
      <c r="L655" s="104"/>
      <c r="M655" s="97"/>
      <c r="N655" s="105"/>
      <c r="AF655" s="83"/>
      <c r="AG655" s="91"/>
      <c r="AJ655" s="94" t="s">
        <v>138</v>
      </c>
      <c r="AL655" s="91"/>
      <c r="AN655" s="91"/>
    </row>
    <row r="656" spans="1:41" customFormat="1" ht="15" x14ac:dyDescent="0.25">
      <c r="A656" s="95"/>
      <c r="B656" s="93"/>
      <c r="C656" s="218" t="s">
        <v>139</v>
      </c>
      <c r="D656" s="218"/>
      <c r="E656" s="218"/>
      <c r="F656" s="106"/>
      <c r="G656" s="107"/>
      <c r="H656" s="107"/>
      <c r="I656" s="107"/>
      <c r="J656" s="108">
        <v>718.91</v>
      </c>
      <c r="K656" s="107"/>
      <c r="L656" s="108">
        <v>31.89</v>
      </c>
      <c r="M656" s="107"/>
      <c r="N656" s="137">
        <v>654.24</v>
      </c>
      <c r="AF656" s="83"/>
      <c r="AG656" s="91"/>
      <c r="AK656" s="94" t="s">
        <v>139</v>
      </c>
      <c r="AL656" s="91"/>
      <c r="AN656" s="91"/>
    </row>
    <row r="657" spans="1:41" customFormat="1" ht="15" x14ac:dyDescent="0.25">
      <c r="A657" s="102"/>
      <c r="B657" s="93"/>
      <c r="C657" s="208" t="s">
        <v>140</v>
      </c>
      <c r="D657" s="208"/>
      <c r="E657" s="208"/>
      <c r="F657" s="96"/>
      <c r="G657" s="97"/>
      <c r="H657" s="97"/>
      <c r="I657" s="97"/>
      <c r="J657" s="104"/>
      <c r="K657" s="97"/>
      <c r="L657" s="98">
        <v>9.2200000000000006</v>
      </c>
      <c r="M657" s="97"/>
      <c r="N657" s="120">
        <v>458.79</v>
      </c>
      <c r="AF657" s="83"/>
      <c r="AG657" s="91"/>
      <c r="AJ657" s="94" t="s">
        <v>140</v>
      </c>
      <c r="AL657" s="91"/>
      <c r="AN657" s="91"/>
    </row>
    <row r="658" spans="1:41" customFormat="1" ht="23.25" x14ac:dyDescent="0.25">
      <c r="A658" s="102"/>
      <c r="B658" s="93" t="s">
        <v>204</v>
      </c>
      <c r="C658" s="208" t="s">
        <v>205</v>
      </c>
      <c r="D658" s="208"/>
      <c r="E658" s="208"/>
      <c r="F658" s="96" t="s">
        <v>143</v>
      </c>
      <c r="G658" s="111">
        <v>97</v>
      </c>
      <c r="H658" s="97"/>
      <c r="I658" s="111">
        <v>97</v>
      </c>
      <c r="J658" s="104"/>
      <c r="K658" s="97"/>
      <c r="L658" s="98">
        <v>8.94</v>
      </c>
      <c r="M658" s="97"/>
      <c r="N658" s="120">
        <v>445.03</v>
      </c>
      <c r="AF658" s="83"/>
      <c r="AG658" s="91"/>
      <c r="AJ658" s="94" t="s">
        <v>205</v>
      </c>
      <c r="AL658" s="91"/>
      <c r="AN658" s="91"/>
    </row>
    <row r="659" spans="1:41" customFormat="1" ht="23.25" x14ac:dyDescent="0.25">
      <c r="A659" s="102"/>
      <c r="B659" s="93" t="s">
        <v>206</v>
      </c>
      <c r="C659" s="208" t="s">
        <v>207</v>
      </c>
      <c r="D659" s="208"/>
      <c r="E659" s="208"/>
      <c r="F659" s="96" t="s">
        <v>143</v>
      </c>
      <c r="G659" s="111">
        <v>51</v>
      </c>
      <c r="H659" s="97"/>
      <c r="I659" s="111">
        <v>51</v>
      </c>
      <c r="J659" s="104"/>
      <c r="K659" s="97"/>
      <c r="L659" s="98">
        <v>4.7</v>
      </c>
      <c r="M659" s="97"/>
      <c r="N659" s="120">
        <v>233.98</v>
      </c>
      <c r="AF659" s="83"/>
      <c r="AG659" s="91"/>
      <c r="AJ659" s="94" t="s">
        <v>207</v>
      </c>
      <c r="AL659" s="91"/>
      <c r="AN659" s="91"/>
    </row>
    <row r="660" spans="1:41" customFormat="1" ht="15" x14ac:dyDescent="0.25">
      <c r="A660" s="112"/>
      <c r="B660" s="113"/>
      <c r="C660" s="210" t="s">
        <v>146</v>
      </c>
      <c r="D660" s="210"/>
      <c r="E660" s="210"/>
      <c r="F660" s="86"/>
      <c r="G660" s="87"/>
      <c r="H660" s="87"/>
      <c r="I660" s="87"/>
      <c r="J660" s="89"/>
      <c r="K660" s="87"/>
      <c r="L660" s="119">
        <v>45.53</v>
      </c>
      <c r="M660" s="107"/>
      <c r="N660" s="115">
        <v>1333.25</v>
      </c>
      <c r="AF660" s="83"/>
      <c r="AG660" s="91"/>
      <c r="AL660" s="91" t="s">
        <v>146</v>
      </c>
      <c r="AN660" s="91"/>
    </row>
    <row r="661" spans="1:41" customFormat="1" ht="34.5" x14ac:dyDescent="0.25">
      <c r="A661" s="84" t="s">
        <v>929</v>
      </c>
      <c r="B661" s="85" t="s">
        <v>264</v>
      </c>
      <c r="C661" s="210" t="s">
        <v>265</v>
      </c>
      <c r="D661" s="210"/>
      <c r="E661" s="210"/>
      <c r="F661" s="86" t="s">
        <v>266</v>
      </c>
      <c r="G661" s="87"/>
      <c r="H661" s="87"/>
      <c r="I661" s="132">
        <v>6.0000000000000001E-3</v>
      </c>
      <c r="J661" s="89"/>
      <c r="K661" s="87"/>
      <c r="L661" s="89"/>
      <c r="M661" s="87"/>
      <c r="N661" s="90"/>
      <c r="AF661" s="83"/>
      <c r="AG661" s="91" t="s">
        <v>265</v>
      </c>
      <c r="AL661" s="91"/>
      <c r="AN661" s="91"/>
    </row>
    <row r="662" spans="1:41" customFormat="1" ht="15" x14ac:dyDescent="0.25">
      <c r="A662" s="134"/>
      <c r="B662" s="135"/>
      <c r="C662" s="208" t="s">
        <v>1002</v>
      </c>
      <c r="D662" s="208"/>
      <c r="E662" s="208"/>
      <c r="F662" s="208"/>
      <c r="G662" s="208"/>
      <c r="H662" s="208"/>
      <c r="I662" s="208"/>
      <c r="J662" s="208"/>
      <c r="K662" s="208"/>
      <c r="L662" s="208"/>
      <c r="M662" s="208"/>
      <c r="N662" s="209"/>
      <c r="AF662" s="83"/>
      <c r="AG662" s="91"/>
      <c r="AL662" s="91"/>
      <c r="AN662" s="91"/>
      <c r="AO662" s="94" t="s">
        <v>1002</v>
      </c>
    </row>
    <row r="663" spans="1:41" customFormat="1" ht="34.5" x14ac:dyDescent="0.25">
      <c r="A663" s="92"/>
      <c r="B663" s="93" t="s">
        <v>126</v>
      </c>
      <c r="C663" s="203" t="s">
        <v>127</v>
      </c>
      <c r="D663" s="203"/>
      <c r="E663" s="203"/>
      <c r="F663" s="203"/>
      <c r="G663" s="203"/>
      <c r="H663" s="203"/>
      <c r="I663" s="203"/>
      <c r="J663" s="203"/>
      <c r="K663" s="203"/>
      <c r="L663" s="203"/>
      <c r="M663" s="203"/>
      <c r="N663" s="211"/>
      <c r="AF663" s="83"/>
      <c r="AG663" s="91"/>
      <c r="AH663" s="94" t="s">
        <v>127</v>
      </c>
      <c r="AL663" s="91"/>
      <c r="AN663" s="91"/>
    </row>
    <row r="664" spans="1:41" customFormat="1" ht="22.5" x14ac:dyDescent="0.25">
      <c r="A664" s="92"/>
      <c r="B664" s="93" t="s">
        <v>128</v>
      </c>
      <c r="C664" s="203" t="s">
        <v>129</v>
      </c>
      <c r="D664" s="203"/>
      <c r="E664" s="203"/>
      <c r="F664" s="203"/>
      <c r="G664" s="203"/>
      <c r="H664" s="203"/>
      <c r="I664" s="203"/>
      <c r="J664" s="203"/>
      <c r="K664" s="203"/>
      <c r="L664" s="203"/>
      <c r="M664" s="203"/>
      <c r="N664" s="211"/>
      <c r="AF664" s="83"/>
      <c r="AG664" s="91"/>
      <c r="AH664" s="94" t="s">
        <v>129</v>
      </c>
      <c r="AL664" s="91"/>
      <c r="AN664" s="91"/>
    </row>
    <row r="665" spans="1:41" customFormat="1" ht="15" x14ac:dyDescent="0.25">
      <c r="A665" s="95"/>
      <c r="B665" s="93" t="s">
        <v>130</v>
      </c>
      <c r="C665" s="208" t="s">
        <v>131</v>
      </c>
      <c r="D665" s="208"/>
      <c r="E665" s="208"/>
      <c r="F665" s="96"/>
      <c r="G665" s="97"/>
      <c r="H665" s="97"/>
      <c r="I665" s="97"/>
      <c r="J665" s="101">
        <v>1201.2</v>
      </c>
      <c r="K665" s="99">
        <v>1.38</v>
      </c>
      <c r="L665" s="98">
        <v>9.9499999999999993</v>
      </c>
      <c r="M665" s="99">
        <v>49.76</v>
      </c>
      <c r="N665" s="120">
        <v>495.11</v>
      </c>
      <c r="AF665" s="83"/>
      <c r="AG665" s="91"/>
      <c r="AI665" s="94" t="s">
        <v>131</v>
      </c>
      <c r="AL665" s="91"/>
      <c r="AN665" s="91"/>
    </row>
    <row r="666" spans="1:41" customFormat="1" ht="15" x14ac:dyDescent="0.25">
      <c r="A666" s="102"/>
      <c r="B666" s="93"/>
      <c r="C666" s="208" t="s">
        <v>136</v>
      </c>
      <c r="D666" s="208"/>
      <c r="E666" s="208"/>
      <c r="F666" s="96" t="s">
        <v>137</v>
      </c>
      <c r="G666" s="111">
        <v>154</v>
      </c>
      <c r="H666" s="99">
        <v>1.38</v>
      </c>
      <c r="I666" s="118">
        <v>1.27512</v>
      </c>
      <c r="J666" s="104"/>
      <c r="K666" s="97"/>
      <c r="L666" s="104"/>
      <c r="M666" s="97"/>
      <c r="N666" s="105"/>
      <c r="AF666" s="83"/>
      <c r="AG666" s="91"/>
      <c r="AJ666" s="94" t="s">
        <v>136</v>
      </c>
      <c r="AL666" s="91"/>
      <c r="AN666" s="91"/>
    </row>
    <row r="667" spans="1:41" customFormat="1" ht="15" x14ac:dyDescent="0.25">
      <c r="A667" s="95"/>
      <c r="B667" s="93"/>
      <c r="C667" s="218" t="s">
        <v>139</v>
      </c>
      <c r="D667" s="218"/>
      <c r="E667" s="218"/>
      <c r="F667" s="106"/>
      <c r="G667" s="107"/>
      <c r="H667" s="107"/>
      <c r="I667" s="107"/>
      <c r="J667" s="109">
        <v>1201.2</v>
      </c>
      <c r="K667" s="107"/>
      <c r="L667" s="108">
        <v>9.9499999999999993</v>
      </c>
      <c r="M667" s="107"/>
      <c r="N667" s="137">
        <v>495.11</v>
      </c>
      <c r="AF667" s="83"/>
      <c r="AG667" s="91"/>
      <c r="AK667" s="94" t="s">
        <v>139</v>
      </c>
      <c r="AL667" s="91"/>
      <c r="AN667" s="91"/>
    </row>
    <row r="668" spans="1:41" customFormat="1" ht="15" x14ac:dyDescent="0.25">
      <c r="A668" s="102"/>
      <c r="B668" s="93"/>
      <c r="C668" s="208" t="s">
        <v>140</v>
      </c>
      <c r="D668" s="208"/>
      <c r="E668" s="208"/>
      <c r="F668" s="96"/>
      <c r="G668" s="97"/>
      <c r="H668" s="97"/>
      <c r="I668" s="97"/>
      <c r="J668" s="104"/>
      <c r="K668" s="97"/>
      <c r="L668" s="98">
        <v>9.9499999999999993</v>
      </c>
      <c r="M668" s="97"/>
      <c r="N668" s="120">
        <v>495.11</v>
      </c>
      <c r="AF668" s="83"/>
      <c r="AG668" s="91"/>
      <c r="AJ668" s="94" t="s">
        <v>140</v>
      </c>
      <c r="AL668" s="91"/>
      <c r="AN668" s="91"/>
    </row>
    <row r="669" spans="1:41" customFormat="1" ht="23.25" x14ac:dyDescent="0.25">
      <c r="A669" s="102"/>
      <c r="B669" s="93" t="s">
        <v>268</v>
      </c>
      <c r="C669" s="208" t="s">
        <v>269</v>
      </c>
      <c r="D669" s="208"/>
      <c r="E669" s="208"/>
      <c r="F669" s="96" t="s">
        <v>143</v>
      </c>
      <c r="G669" s="111">
        <v>89</v>
      </c>
      <c r="H669" s="97"/>
      <c r="I669" s="111">
        <v>89</v>
      </c>
      <c r="J669" s="104"/>
      <c r="K669" s="97"/>
      <c r="L669" s="98">
        <v>8.86</v>
      </c>
      <c r="M669" s="97"/>
      <c r="N669" s="120">
        <v>440.65</v>
      </c>
      <c r="AF669" s="83"/>
      <c r="AG669" s="91"/>
      <c r="AJ669" s="94" t="s">
        <v>269</v>
      </c>
      <c r="AL669" s="91"/>
      <c r="AN669" s="91"/>
    </row>
    <row r="670" spans="1:41" customFormat="1" ht="23.25" x14ac:dyDescent="0.25">
      <c r="A670" s="102"/>
      <c r="B670" s="93" t="s">
        <v>270</v>
      </c>
      <c r="C670" s="208" t="s">
        <v>271</v>
      </c>
      <c r="D670" s="208"/>
      <c r="E670" s="208"/>
      <c r="F670" s="96" t="s">
        <v>143</v>
      </c>
      <c r="G670" s="111">
        <v>40</v>
      </c>
      <c r="H670" s="97"/>
      <c r="I670" s="111">
        <v>40</v>
      </c>
      <c r="J670" s="104"/>
      <c r="K670" s="97"/>
      <c r="L670" s="98">
        <v>3.98</v>
      </c>
      <c r="M670" s="97"/>
      <c r="N670" s="120">
        <v>198.04</v>
      </c>
      <c r="AF670" s="83"/>
      <c r="AG670" s="91"/>
      <c r="AJ670" s="94" t="s">
        <v>271</v>
      </c>
      <c r="AL670" s="91"/>
      <c r="AN670" s="91"/>
    </row>
    <row r="671" spans="1:41" customFormat="1" ht="15" x14ac:dyDescent="0.25">
      <c r="A671" s="112"/>
      <c r="B671" s="113"/>
      <c r="C671" s="210" t="s">
        <v>146</v>
      </c>
      <c r="D671" s="210"/>
      <c r="E671" s="210"/>
      <c r="F671" s="86"/>
      <c r="G671" s="87"/>
      <c r="H671" s="87"/>
      <c r="I671" s="87"/>
      <c r="J671" s="89"/>
      <c r="K671" s="87"/>
      <c r="L671" s="119">
        <v>22.79</v>
      </c>
      <c r="M671" s="107"/>
      <c r="N671" s="115">
        <v>1133.8</v>
      </c>
      <c r="AF671" s="83"/>
      <c r="AG671" s="91"/>
      <c r="AL671" s="91" t="s">
        <v>146</v>
      </c>
      <c r="AN671" s="91"/>
    </row>
    <row r="672" spans="1:41" customFormat="1" ht="23.25" x14ac:dyDescent="0.25">
      <c r="A672" s="84" t="s">
        <v>1003</v>
      </c>
      <c r="B672" s="85" t="s">
        <v>273</v>
      </c>
      <c r="C672" s="210" t="s">
        <v>274</v>
      </c>
      <c r="D672" s="210"/>
      <c r="E672" s="210"/>
      <c r="F672" s="86" t="s">
        <v>266</v>
      </c>
      <c r="G672" s="87"/>
      <c r="H672" s="87"/>
      <c r="I672" s="132">
        <v>6.0000000000000001E-3</v>
      </c>
      <c r="J672" s="89"/>
      <c r="K672" s="87"/>
      <c r="L672" s="89"/>
      <c r="M672" s="87"/>
      <c r="N672" s="90"/>
      <c r="AF672" s="83"/>
      <c r="AG672" s="91" t="s">
        <v>274</v>
      </c>
      <c r="AL672" s="91"/>
      <c r="AN672" s="91"/>
    </row>
    <row r="673" spans="1:41" customFormat="1" ht="15" x14ac:dyDescent="0.25">
      <c r="A673" s="134"/>
      <c r="B673" s="135"/>
      <c r="C673" s="208" t="s">
        <v>1002</v>
      </c>
      <c r="D673" s="208"/>
      <c r="E673" s="208"/>
      <c r="F673" s="208"/>
      <c r="G673" s="208"/>
      <c r="H673" s="208"/>
      <c r="I673" s="208"/>
      <c r="J673" s="208"/>
      <c r="K673" s="208"/>
      <c r="L673" s="208"/>
      <c r="M673" s="208"/>
      <c r="N673" s="209"/>
      <c r="AF673" s="83"/>
      <c r="AG673" s="91"/>
      <c r="AL673" s="91"/>
      <c r="AN673" s="91"/>
      <c r="AO673" s="94" t="s">
        <v>1002</v>
      </c>
    </row>
    <row r="674" spans="1:41" customFormat="1" ht="34.5" x14ac:dyDescent="0.25">
      <c r="A674" s="92"/>
      <c r="B674" s="93" t="s">
        <v>126</v>
      </c>
      <c r="C674" s="203" t="s">
        <v>127</v>
      </c>
      <c r="D674" s="203"/>
      <c r="E674" s="203"/>
      <c r="F674" s="203"/>
      <c r="G674" s="203"/>
      <c r="H674" s="203"/>
      <c r="I674" s="203"/>
      <c r="J674" s="203"/>
      <c r="K674" s="203"/>
      <c r="L674" s="203"/>
      <c r="M674" s="203"/>
      <c r="N674" s="211"/>
      <c r="AF674" s="83"/>
      <c r="AG674" s="91"/>
      <c r="AH674" s="94" t="s">
        <v>127</v>
      </c>
      <c r="AL674" s="91"/>
      <c r="AN674" s="91"/>
    </row>
    <row r="675" spans="1:41" customFormat="1" ht="22.5" x14ac:dyDescent="0.25">
      <c r="A675" s="92"/>
      <c r="B675" s="93" t="s">
        <v>128</v>
      </c>
      <c r="C675" s="203" t="s">
        <v>129</v>
      </c>
      <c r="D675" s="203"/>
      <c r="E675" s="203"/>
      <c r="F675" s="203"/>
      <c r="G675" s="203"/>
      <c r="H675" s="203"/>
      <c r="I675" s="203"/>
      <c r="J675" s="203"/>
      <c r="K675" s="203"/>
      <c r="L675" s="203"/>
      <c r="M675" s="203"/>
      <c r="N675" s="211"/>
      <c r="AF675" s="83"/>
      <c r="AG675" s="91"/>
      <c r="AH675" s="94" t="s">
        <v>129</v>
      </c>
      <c r="AL675" s="91"/>
      <c r="AN675" s="91"/>
    </row>
    <row r="676" spans="1:41" customFormat="1" ht="15" x14ac:dyDescent="0.25">
      <c r="A676" s="95"/>
      <c r="B676" s="93" t="s">
        <v>130</v>
      </c>
      <c r="C676" s="208" t="s">
        <v>131</v>
      </c>
      <c r="D676" s="208"/>
      <c r="E676" s="208"/>
      <c r="F676" s="96"/>
      <c r="G676" s="97"/>
      <c r="H676" s="97"/>
      <c r="I676" s="97"/>
      <c r="J676" s="98">
        <v>663.75</v>
      </c>
      <c r="K676" s="99">
        <v>1.38</v>
      </c>
      <c r="L676" s="98">
        <v>5.5</v>
      </c>
      <c r="M676" s="99">
        <v>49.76</v>
      </c>
      <c r="N676" s="120">
        <v>273.68</v>
      </c>
      <c r="AF676" s="83"/>
      <c r="AG676" s="91"/>
      <c r="AI676" s="94" t="s">
        <v>131</v>
      </c>
      <c r="AL676" s="91"/>
      <c r="AN676" s="91"/>
    </row>
    <row r="677" spans="1:41" customFormat="1" ht="15" x14ac:dyDescent="0.25">
      <c r="A677" s="102"/>
      <c r="B677" s="93"/>
      <c r="C677" s="208" t="s">
        <v>136</v>
      </c>
      <c r="D677" s="208"/>
      <c r="E677" s="208"/>
      <c r="F677" s="96" t="s">
        <v>137</v>
      </c>
      <c r="G677" s="116">
        <v>88.5</v>
      </c>
      <c r="H677" s="99">
        <v>1.38</v>
      </c>
      <c r="I677" s="118">
        <v>0.73277999999999999</v>
      </c>
      <c r="J677" s="104"/>
      <c r="K677" s="97"/>
      <c r="L677" s="104"/>
      <c r="M677" s="97"/>
      <c r="N677" s="105"/>
      <c r="AF677" s="83"/>
      <c r="AG677" s="91"/>
      <c r="AJ677" s="94" t="s">
        <v>136</v>
      </c>
      <c r="AL677" s="91"/>
      <c r="AN677" s="91"/>
    </row>
    <row r="678" spans="1:41" customFormat="1" ht="15" x14ac:dyDescent="0.25">
      <c r="A678" s="95"/>
      <c r="B678" s="93"/>
      <c r="C678" s="218" t="s">
        <v>139</v>
      </c>
      <c r="D678" s="218"/>
      <c r="E678" s="218"/>
      <c r="F678" s="106"/>
      <c r="G678" s="107"/>
      <c r="H678" s="107"/>
      <c r="I678" s="107"/>
      <c r="J678" s="108">
        <v>663.75</v>
      </c>
      <c r="K678" s="107"/>
      <c r="L678" s="108">
        <v>5.5</v>
      </c>
      <c r="M678" s="107"/>
      <c r="N678" s="137">
        <v>273.68</v>
      </c>
      <c r="AF678" s="83"/>
      <c r="AG678" s="91"/>
      <c r="AK678" s="94" t="s">
        <v>139</v>
      </c>
      <c r="AL678" s="91"/>
      <c r="AN678" s="91"/>
    </row>
    <row r="679" spans="1:41" customFormat="1" ht="15" x14ac:dyDescent="0.25">
      <c r="A679" s="102"/>
      <c r="B679" s="93"/>
      <c r="C679" s="208" t="s">
        <v>140</v>
      </c>
      <c r="D679" s="208"/>
      <c r="E679" s="208"/>
      <c r="F679" s="96"/>
      <c r="G679" s="97"/>
      <c r="H679" s="97"/>
      <c r="I679" s="97"/>
      <c r="J679" s="104"/>
      <c r="K679" s="97"/>
      <c r="L679" s="98">
        <v>5.5</v>
      </c>
      <c r="M679" s="97"/>
      <c r="N679" s="120">
        <v>273.68</v>
      </c>
      <c r="AF679" s="83"/>
      <c r="AG679" s="91"/>
      <c r="AJ679" s="94" t="s">
        <v>140</v>
      </c>
      <c r="AL679" s="91"/>
      <c r="AN679" s="91"/>
    </row>
    <row r="680" spans="1:41" customFormat="1" ht="23.25" x14ac:dyDescent="0.25">
      <c r="A680" s="102"/>
      <c r="B680" s="93" t="s">
        <v>268</v>
      </c>
      <c r="C680" s="208" t="s">
        <v>269</v>
      </c>
      <c r="D680" s="208"/>
      <c r="E680" s="208"/>
      <c r="F680" s="96" t="s">
        <v>143</v>
      </c>
      <c r="G680" s="111">
        <v>89</v>
      </c>
      <c r="H680" s="97"/>
      <c r="I680" s="111">
        <v>89</v>
      </c>
      <c r="J680" s="104"/>
      <c r="K680" s="97"/>
      <c r="L680" s="98">
        <v>4.9000000000000004</v>
      </c>
      <c r="M680" s="97"/>
      <c r="N680" s="120">
        <v>243.58</v>
      </c>
      <c r="AF680" s="83"/>
      <c r="AG680" s="91"/>
      <c r="AJ680" s="94" t="s">
        <v>269</v>
      </c>
      <c r="AL680" s="91"/>
      <c r="AN680" s="91"/>
    </row>
    <row r="681" spans="1:41" customFormat="1" ht="23.25" x14ac:dyDescent="0.25">
      <c r="A681" s="102"/>
      <c r="B681" s="93" t="s">
        <v>270</v>
      </c>
      <c r="C681" s="208" t="s">
        <v>271</v>
      </c>
      <c r="D681" s="208"/>
      <c r="E681" s="208"/>
      <c r="F681" s="96" t="s">
        <v>143</v>
      </c>
      <c r="G681" s="111">
        <v>40</v>
      </c>
      <c r="H681" s="97"/>
      <c r="I681" s="111">
        <v>40</v>
      </c>
      <c r="J681" s="104"/>
      <c r="K681" s="97"/>
      <c r="L681" s="98">
        <v>2.2000000000000002</v>
      </c>
      <c r="M681" s="97"/>
      <c r="N681" s="120">
        <v>109.47</v>
      </c>
      <c r="AF681" s="83"/>
      <c r="AG681" s="91"/>
      <c r="AJ681" s="94" t="s">
        <v>271</v>
      </c>
      <c r="AL681" s="91"/>
      <c r="AN681" s="91"/>
    </row>
    <row r="682" spans="1:41" customFormat="1" ht="15" x14ac:dyDescent="0.25">
      <c r="A682" s="112"/>
      <c r="B682" s="113"/>
      <c r="C682" s="210" t="s">
        <v>146</v>
      </c>
      <c r="D682" s="210"/>
      <c r="E682" s="210"/>
      <c r="F682" s="86"/>
      <c r="G682" s="87"/>
      <c r="H682" s="87"/>
      <c r="I682" s="87"/>
      <c r="J682" s="89"/>
      <c r="K682" s="87"/>
      <c r="L682" s="119">
        <v>12.6</v>
      </c>
      <c r="M682" s="107"/>
      <c r="N682" s="122">
        <v>626.73</v>
      </c>
      <c r="AF682" s="83"/>
      <c r="AG682" s="91"/>
      <c r="AL682" s="91" t="s">
        <v>146</v>
      </c>
      <c r="AN682" s="91"/>
    </row>
    <row r="683" spans="1:41" customFormat="1" ht="34.5" x14ac:dyDescent="0.25">
      <c r="A683" s="84" t="s">
        <v>1004</v>
      </c>
      <c r="B683" s="85" t="s">
        <v>276</v>
      </c>
      <c r="C683" s="210" t="s">
        <v>277</v>
      </c>
      <c r="D683" s="210"/>
      <c r="E683" s="210"/>
      <c r="F683" s="86" t="s">
        <v>71</v>
      </c>
      <c r="G683" s="87"/>
      <c r="H683" s="87"/>
      <c r="I683" s="88">
        <v>10</v>
      </c>
      <c r="J683" s="89"/>
      <c r="K683" s="87"/>
      <c r="L683" s="89"/>
      <c r="M683" s="87"/>
      <c r="N683" s="90"/>
      <c r="AF683" s="83"/>
      <c r="AG683" s="91" t="s">
        <v>277</v>
      </c>
      <c r="AL683" s="91"/>
      <c r="AN683" s="91"/>
    </row>
    <row r="684" spans="1:41" customFormat="1" ht="34.5" x14ac:dyDescent="0.25">
      <c r="A684" s="92"/>
      <c r="B684" s="93" t="s">
        <v>126</v>
      </c>
      <c r="C684" s="203" t="s">
        <v>127</v>
      </c>
      <c r="D684" s="203"/>
      <c r="E684" s="203"/>
      <c r="F684" s="203"/>
      <c r="G684" s="203"/>
      <c r="H684" s="203"/>
      <c r="I684" s="203"/>
      <c r="J684" s="203"/>
      <c r="K684" s="203"/>
      <c r="L684" s="203"/>
      <c r="M684" s="203"/>
      <c r="N684" s="211"/>
      <c r="AF684" s="83"/>
      <c r="AG684" s="91"/>
      <c r="AH684" s="94" t="s">
        <v>127</v>
      </c>
      <c r="AL684" s="91"/>
      <c r="AN684" s="91"/>
    </row>
    <row r="685" spans="1:41" customFormat="1" ht="22.5" x14ac:dyDescent="0.25">
      <c r="A685" s="92"/>
      <c r="B685" s="93" t="s">
        <v>128</v>
      </c>
      <c r="C685" s="203" t="s">
        <v>129</v>
      </c>
      <c r="D685" s="203"/>
      <c r="E685" s="203"/>
      <c r="F685" s="203"/>
      <c r="G685" s="203"/>
      <c r="H685" s="203"/>
      <c r="I685" s="203"/>
      <c r="J685" s="203"/>
      <c r="K685" s="203"/>
      <c r="L685" s="203"/>
      <c r="M685" s="203"/>
      <c r="N685" s="211"/>
      <c r="AF685" s="83"/>
      <c r="AG685" s="91"/>
      <c r="AH685" s="94" t="s">
        <v>129</v>
      </c>
      <c r="AL685" s="91"/>
      <c r="AN685" s="91"/>
    </row>
    <row r="686" spans="1:41" customFormat="1" ht="15" x14ac:dyDescent="0.25">
      <c r="A686" s="95"/>
      <c r="B686" s="93" t="s">
        <v>130</v>
      </c>
      <c r="C686" s="208" t="s">
        <v>131</v>
      </c>
      <c r="D686" s="208"/>
      <c r="E686" s="208"/>
      <c r="F686" s="96"/>
      <c r="G686" s="97"/>
      <c r="H686" s="97"/>
      <c r="I686" s="97"/>
      <c r="J686" s="98">
        <v>3.59</v>
      </c>
      <c r="K686" s="99">
        <v>1.38</v>
      </c>
      <c r="L686" s="98">
        <v>49.54</v>
      </c>
      <c r="M686" s="99">
        <v>49.76</v>
      </c>
      <c r="N686" s="100">
        <v>2465.11</v>
      </c>
      <c r="AF686" s="83"/>
      <c r="AG686" s="91"/>
      <c r="AI686" s="94" t="s">
        <v>131</v>
      </c>
      <c r="AL686" s="91"/>
      <c r="AN686" s="91"/>
    </row>
    <row r="687" spans="1:41" customFormat="1" ht="15" x14ac:dyDescent="0.25">
      <c r="A687" s="95"/>
      <c r="B687" s="93" t="s">
        <v>132</v>
      </c>
      <c r="C687" s="208" t="s">
        <v>133</v>
      </c>
      <c r="D687" s="208"/>
      <c r="E687" s="208"/>
      <c r="F687" s="96"/>
      <c r="G687" s="97"/>
      <c r="H687" s="97"/>
      <c r="I687" s="97"/>
      <c r="J687" s="98">
        <v>46.57</v>
      </c>
      <c r="K687" s="99">
        <v>1.38</v>
      </c>
      <c r="L687" s="98">
        <v>642.66999999999996</v>
      </c>
      <c r="M687" s="99">
        <v>13.37</v>
      </c>
      <c r="N687" s="100">
        <v>8592.5</v>
      </c>
      <c r="AF687" s="83"/>
      <c r="AG687" s="91"/>
      <c r="AI687" s="94" t="s">
        <v>133</v>
      </c>
      <c r="AL687" s="91"/>
      <c r="AN687" s="91"/>
    </row>
    <row r="688" spans="1:41" customFormat="1" ht="15" x14ac:dyDescent="0.25">
      <c r="A688" s="95"/>
      <c r="B688" s="93" t="s">
        <v>134</v>
      </c>
      <c r="C688" s="208" t="s">
        <v>135</v>
      </c>
      <c r="D688" s="208"/>
      <c r="E688" s="208"/>
      <c r="F688" s="96"/>
      <c r="G688" s="97"/>
      <c r="H688" s="97"/>
      <c r="I688" s="97"/>
      <c r="J688" s="98">
        <v>6.48</v>
      </c>
      <c r="K688" s="99">
        <v>1.38</v>
      </c>
      <c r="L688" s="98">
        <v>89.42</v>
      </c>
      <c r="M688" s="99">
        <v>49.76</v>
      </c>
      <c r="N688" s="100">
        <v>4449.54</v>
      </c>
      <c r="AF688" s="83"/>
      <c r="AG688" s="91"/>
      <c r="AI688" s="94" t="s">
        <v>135</v>
      </c>
      <c r="AL688" s="91"/>
      <c r="AN688" s="91"/>
    </row>
    <row r="689" spans="1:40" customFormat="1" ht="15" x14ac:dyDescent="0.25">
      <c r="A689" s="102"/>
      <c r="B689" s="93"/>
      <c r="C689" s="208" t="s">
        <v>136</v>
      </c>
      <c r="D689" s="208"/>
      <c r="E689" s="208"/>
      <c r="F689" s="96" t="s">
        <v>137</v>
      </c>
      <c r="G689" s="99">
        <v>0.44</v>
      </c>
      <c r="H689" s="99">
        <v>1.38</v>
      </c>
      <c r="I689" s="117">
        <v>6.0720000000000001</v>
      </c>
      <c r="J689" s="104"/>
      <c r="K689" s="97"/>
      <c r="L689" s="104"/>
      <c r="M689" s="97"/>
      <c r="N689" s="105"/>
      <c r="AF689" s="83"/>
      <c r="AG689" s="91"/>
      <c r="AJ689" s="94" t="s">
        <v>136</v>
      </c>
      <c r="AL689" s="91"/>
      <c r="AN689" s="91"/>
    </row>
    <row r="690" spans="1:40" customFormat="1" ht="15" x14ac:dyDescent="0.25">
      <c r="A690" s="102"/>
      <c r="B690" s="93"/>
      <c r="C690" s="208" t="s">
        <v>138</v>
      </c>
      <c r="D690" s="208"/>
      <c r="E690" s="208"/>
      <c r="F690" s="96" t="s">
        <v>137</v>
      </c>
      <c r="G690" s="99">
        <v>0.48</v>
      </c>
      <c r="H690" s="99">
        <v>1.38</v>
      </c>
      <c r="I690" s="117">
        <v>6.6239999999999997</v>
      </c>
      <c r="J690" s="104"/>
      <c r="K690" s="97"/>
      <c r="L690" s="104"/>
      <c r="M690" s="97"/>
      <c r="N690" s="105"/>
      <c r="AF690" s="83"/>
      <c r="AG690" s="91"/>
      <c r="AJ690" s="94" t="s">
        <v>138</v>
      </c>
      <c r="AL690" s="91"/>
      <c r="AN690" s="91"/>
    </row>
    <row r="691" spans="1:40" customFormat="1" ht="15" x14ac:dyDescent="0.25">
      <c r="A691" s="95"/>
      <c r="B691" s="93"/>
      <c r="C691" s="218" t="s">
        <v>139</v>
      </c>
      <c r="D691" s="218"/>
      <c r="E691" s="218"/>
      <c r="F691" s="106"/>
      <c r="G691" s="107"/>
      <c r="H691" s="107"/>
      <c r="I691" s="107"/>
      <c r="J691" s="108">
        <v>50.16</v>
      </c>
      <c r="K691" s="107"/>
      <c r="L691" s="108">
        <v>692.21</v>
      </c>
      <c r="M691" s="107"/>
      <c r="N691" s="110">
        <v>11057.61</v>
      </c>
      <c r="AF691" s="83"/>
      <c r="AG691" s="91"/>
      <c r="AK691" s="94" t="s">
        <v>139</v>
      </c>
      <c r="AL691" s="91"/>
      <c r="AN691" s="91"/>
    </row>
    <row r="692" spans="1:40" customFormat="1" ht="15" x14ac:dyDescent="0.25">
      <c r="A692" s="102"/>
      <c r="B692" s="93"/>
      <c r="C692" s="208" t="s">
        <v>140</v>
      </c>
      <c r="D692" s="208"/>
      <c r="E692" s="208"/>
      <c r="F692" s="96"/>
      <c r="G692" s="97"/>
      <c r="H692" s="97"/>
      <c r="I692" s="97"/>
      <c r="J692" s="104"/>
      <c r="K692" s="97"/>
      <c r="L692" s="98">
        <v>138.96</v>
      </c>
      <c r="M692" s="97"/>
      <c r="N692" s="100">
        <v>6914.65</v>
      </c>
      <c r="AF692" s="83"/>
      <c r="AG692" s="91"/>
      <c r="AJ692" s="94" t="s">
        <v>140</v>
      </c>
      <c r="AL692" s="91"/>
      <c r="AN692" s="91"/>
    </row>
    <row r="693" spans="1:40" customFormat="1" ht="15" x14ac:dyDescent="0.25">
      <c r="A693" s="102"/>
      <c r="B693" s="93" t="s">
        <v>141</v>
      </c>
      <c r="C693" s="208" t="s">
        <v>142</v>
      </c>
      <c r="D693" s="208"/>
      <c r="E693" s="208"/>
      <c r="F693" s="96" t="s">
        <v>143</v>
      </c>
      <c r="G693" s="111">
        <v>103</v>
      </c>
      <c r="H693" s="97"/>
      <c r="I693" s="111">
        <v>103</v>
      </c>
      <c r="J693" s="104"/>
      <c r="K693" s="97"/>
      <c r="L693" s="98">
        <v>143.13</v>
      </c>
      <c r="M693" s="97"/>
      <c r="N693" s="100">
        <v>7122.09</v>
      </c>
      <c r="AF693" s="83"/>
      <c r="AG693" s="91"/>
      <c r="AJ693" s="94" t="s">
        <v>142</v>
      </c>
      <c r="AL693" s="91"/>
      <c r="AN693" s="91"/>
    </row>
    <row r="694" spans="1:40" customFormat="1" ht="15" x14ac:dyDescent="0.25">
      <c r="A694" s="102"/>
      <c r="B694" s="93" t="s">
        <v>144</v>
      </c>
      <c r="C694" s="208" t="s">
        <v>145</v>
      </c>
      <c r="D694" s="208"/>
      <c r="E694" s="208"/>
      <c r="F694" s="96" t="s">
        <v>143</v>
      </c>
      <c r="G694" s="111">
        <v>60</v>
      </c>
      <c r="H694" s="97"/>
      <c r="I694" s="111">
        <v>60</v>
      </c>
      <c r="J694" s="104"/>
      <c r="K694" s="97"/>
      <c r="L694" s="98">
        <v>83.38</v>
      </c>
      <c r="M694" s="97"/>
      <c r="N694" s="100">
        <v>4148.79</v>
      </c>
      <c r="AF694" s="83"/>
      <c r="AG694" s="91"/>
      <c r="AJ694" s="94" t="s">
        <v>145</v>
      </c>
      <c r="AL694" s="91"/>
      <c r="AN694" s="91"/>
    </row>
    <row r="695" spans="1:40" customFormat="1" ht="15" x14ac:dyDescent="0.25">
      <c r="A695" s="112"/>
      <c r="B695" s="113"/>
      <c r="C695" s="210" t="s">
        <v>146</v>
      </c>
      <c r="D695" s="210"/>
      <c r="E695" s="210"/>
      <c r="F695" s="86"/>
      <c r="G695" s="87"/>
      <c r="H695" s="87"/>
      <c r="I695" s="87"/>
      <c r="J695" s="89"/>
      <c r="K695" s="87"/>
      <c r="L695" s="119">
        <v>918.72</v>
      </c>
      <c r="M695" s="107"/>
      <c r="N695" s="115">
        <v>22328.49</v>
      </c>
      <c r="AF695" s="83"/>
      <c r="AG695" s="91"/>
      <c r="AL695" s="91" t="s">
        <v>146</v>
      </c>
      <c r="AN695" s="91"/>
    </row>
    <row r="696" spans="1:40" customFormat="1" ht="34.5" x14ac:dyDescent="0.25">
      <c r="A696" s="84" t="s">
        <v>1005</v>
      </c>
      <c r="B696" s="85" t="s">
        <v>279</v>
      </c>
      <c r="C696" s="210" t="s">
        <v>280</v>
      </c>
      <c r="D696" s="210"/>
      <c r="E696" s="210"/>
      <c r="F696" s="86" t="s">
        <v>71</v>
      </c>
      <c r="G696" s="87"/>
      <c r="H696" s="87"/>
      <c r="I696" s="88">
        <v>4</v>
      </c>
      <c r="J696" s="89"/>
      <c r="K696" s="87"/>
      <c r="L696" s="89"/>
      <c r="M696" s="87"/>
      <c r="N696" s="90"/>
      <c r="AF696" s="83"/>
      <c r="AG696" s="91" t="s">
        <v>280</v>
      </c>
      <c r="AL696" s="91"/>
      <c r="AN696" s="91"/>
    </row>
    <row r="697" spans="1:40" customFormat="1" ht="34.5" x14ac:dyDescent="0.25">
      <c r="A697" s="92"/>
      <c r="B697" s="93" t="s">
        <v>126</v>
      </c>
      <c r="C697" s="203" t="s">
        <v>127</v>
      </c>
      <c r="D697" s="203"/>
      <c r="E697" s="203"/>
      <c r="F697" s="203"/>
      <c r="G697" s="203"/>
      <c r="H697" s="203"/>
      <c r="I697" s="203"/>
      <c r="J697" s="203"/>
      <c r="K697" s="203"/>
      <c r="L697" s="203"/>
      <c r="M697" s="203"/>
      <c r="N697" s="211"/>
      <c r="AF697" s="83"/>
      <c r="AG697" s="91"/>
      <c r="AH697" s="94" t="s">
        <v>127</v>
      </c>
      <c r="AL697" s="91"/>
      <c r="AN697" s="91"/>
    </row>
    <row r="698" spans="1:40" customFormat="1" ht="22.5" x14ac:dyDescent="0.25">
      <c r="A698" s="92"/>
      <c r="B698" s="93" t="s">
        <v>128</v>
      </c>
      <c r="C698" s="203" t="s">
        <v>129</v>
      </c>
      <c r="D698" s="203"/>
      <c r="E698" s="203"/>
      <c r="F698" s="203"/>
      <c r="G698" s="203"/>
      <c r="H698" s="203"/>
      <c r="I698" s="203"/>
      <c r="J698" s="203"/>
      <c r="K698" s="203"/>
      <c r="L698" s="203"/>
      <c r="M698" s="203"/>
      <c r="N698" s="211"/>
      <c r="AF698" s="83"/>
      <c r="AG698" s="91"/>
      <c r="AH698" s="94" t="s">
        <v>129</v>
      </c>
      <c r="AL698" s="91"/>
      <c r="AN698" s="91"/>
    </row>
    <row r="699" spans="1:40" customFormat="1" ht="15" x14ac:dyDescent="0.25">
      <c r="A699" s="95"/>
      <c r="B699" s="93" t="s">
        <v>130</v>
      </c>
      <c r="C699" s="208" t="s">
        <v>131</v>
      </c>
      <c r="D699" s="208"/>
      <c r="E699" s="208"/>
      <c r="F699" s="96"/>
      <c r="G699" s="97"/>
      <c r="H699" s="97"/>
      <c r="I699" s="97"/>
      <c r="J699" s="98">
        <v>2.04</v>
      </c>
      <c r="K699" s="99">
        <v>1.38</v>
      </c>
      <c r="L699" s="98">
        <v>11.26</v>
      </c>
      <c r="M699" s="99">
        <v>49.76</v>
      </c>
      <c r="N699" s="120">
        <v>560.29999999999995</v>
      </c>
      <c r="AF699" s="83"/>
      <c r="AG699" s="91"/>
      <c r="AI699" s="94" t="s">
        <v>131</v>
      </c>
      <c r="AL699" s="91"/>
      <c r="AN699" s="91"/>
    </row>
    <row r="700" spans="1:40" customFormat="1" ht="15" x14ac:dyDescent="0.25">
      <c r="A700" s="95"/>
      <c r="B700" s="93" t="s">
        <v>132</v>
      </c>
      <c r="C700" s="208" t="s">
        <v>133</v>
      </c>
      <c r="D700" s="208"/>
      <c r="E700" s="208"/>
      <c r="F700" s="96"/>
      <c r="G700" s="97"/>
      <c r="H700" s="97"/>
      <c r="I700" s="97"/>
      <c r="J700" s="98">
        <v>11.01</v>
      </c>
      <c r="K700" s="99">
        <v>1.38</v>
      </c>
      <c r="L700" s="98">
        <v>60.78</v>
      </c>
      <c r="M700" s="99">
        <v>13.37</v>
      </c>
      <c r="N700" s="120">
        <v>812.63</v>
      </c>
      <c r="AF700" s="83"/>
      <c r="AG700" s="91"/>
      <c r="AI700" s="94" t="s">
        <v>133</v>
      </c>
      <c r="AL700" s="91"/>
      <c r="AN700" s="91"/>
    </row>
    <row r="701" spans="1:40" customFormat="1" ht="15" x14ac:dyDescent="0.25">
      <c r="A701" s="95"/>
      <c r="B701" s="93" t="s">
        <v>134</v>
      </c>
      <c r="C701" s="208" t="s">
        <v>135</v>
      </c>
      <c r="D701" s="208"/>
      <c r="E701" s="208"/>
      <c r="F701" s="96"/>
      <c r="G701" s="97"/>
      <c r="H701" s="97"/>
      <c r="I701" s="97"/>
      <c r="J701" s="98">
        <v>1.89</v>
      </c>
      <c r="K701" s="99">
        <v>1.38</v>
      </c>
      <c r="L701" s="98">
        <v>10.43</v>
      </c>
      <c r="M701" s="99">
        <v>49.76</v>
      </c>
      <c r="N701" s="120">
        <v>519</v>
      </c>
      <c r="AF701" s="83"/>
      <c r="AG701" s="91"/>
      <c r="AI701" s="94" t="s">
        <v>135</v>
      </c>
      <c r="AL701" s="91"/>
      <c r="AN701" s="91"/>
    </row>
    <row r="702" spans="1:40" customFormat="1" ht="15" x14ac:dyDescent="0.25">
      <c r="A702" s="102"/>
      <c r="B702" s="93"/>
      <c r="C702" s="208" t="s">
        <v>136</v>
      </c>
      <c r="D702" s="208"/>
      <c r="E702" s="208"/>
      <c r="F702" s="96" t="s">
        <v>137</v>
      </c>
      <c r="G702" s="99">
        <v>0.25</v>
      </c>
      <c r="H702" s="99">
        <v>1.38</v>
      </c>
      <c r="I702" s="99">
        <v>1.38</v>
      </c>
      <c r="J702" s="104"/>
      <c r="K702" s="97"/>
      <c r="L702" s="104"/>
      <c r="M702" s="97"/>
      <c r="N702" s="105"/>
      <c r="AF702" s="83"/>
      <c r="AG702" s="91"/>
      <c r="AJ702" s="94" t="s">
        <v>136</v>
      </c>
      <c r="AL702" s="91"/>
      <c r="AN702" s="91"/>
    </row>
    <row r="703" spans="1:40" customFormat="1" ht="15" x14ac:dyDescent="0.25">
      <c r="A703" s="102"/>
      <c r="B703" s="93"/>
      <c r="C703" s="208" t="s">
        <v>138</v>
      </c>
      <c r="D703" s="208"/>
      <c r="E703" s="208"/>
      <c r="F703" s="96" t="s">
        <v>137</v>
      </c>
      <c r="G703" s="99">
        <v>0.14000000000000001</v>
      </c>
      <c r="H703" s="99">
        <v>1.38</v>
      </c>
      <c r="I703" s="103">
        <v>0.77280000000000004</v>
      </c>
      <c r="J703" s="104"/>
      <c r="K703" s="97"/>
      <c r="L703" s="104"/>
      <c r="M703" s="97"/>
      <c r="N703" s="105"/>
      <c r="AF703" s="83"/>
      <c r="AG703" s="91"/>
      <c r="AJ703" s="94" t="s">
        <v>138</v>
      </c>
      <c r="AL703" s="91"/>
      <c r="AN703" s="91"/>
    </row>
    <row r="704" spans="1:40" customFormat="1" ht="15" x14ac:dyDescent="0.25">
      <c r="A704" s="95"/>
      <c r="B704" s="93"/>
      <c r="C704" s="218" t="s">
        <v>139</v>
      </c>
      <c r="D704" s="218"/>
      <c r="E704" s="218"/>
      <c r="F704" s="106"/>
      <c r="G704" s="107"/>
      <c r="H704" s="107"/>
      <c r="I704" s="107"/>
      <c r="J704" s="108">
        <v>13.05</v>
      </c>
      <c r="K704" s="107"/>
      <c r="L704" s="108">
        <v>72.040000000000006</v>
      </c>
      <c r="M704" s="107"/>
      <c r="N704" s="110">
        <v>1372.93</v>
      </c>
      <c r="AF704" s="83"/>
      <c r="AG704" s="91"/>
      <c r="AK704" s="94" t="s">
        <v>139</v>
      </c>
      <c r="AL704" s="91"/>
      <c r="AN704" s="91"/>
    </row>
    <row r="705" spans="1:40" customFormat="1" ht="15" x14ac:dyDescent="0.25">
      <c r="A705" s="102"/>
      <c r="B705" s="93"/>
      <c r="C705" s="208" t="s">
        <v>140</v>
      </c>
      <c r="D705" s="208"/>
      <c r="E705" s="208"/>
      <c r="F705" s="96"/>
      <c r="G705" s="97"/>
      <c r="H705" s="97"/>
      <c r="I705" s="97"/>
      <c r="J705" s="104"/>
      <c r="K705" s="97"/>
      <c r="L705" s="98">
        <v>21.69</v>
      </c>
      <c r="M705" s="97"/>
      <c r="N705" s="100">
        <v>1079.3</v>
      </c>
      <c r="AF705" s="83"/>
      <c r="AG705" s="91"/>
      <c r="AJ705" s="94" t="s">
        <v>140</v>
      </c>
      <c r="AL705" s="91"/>
      <c r="AN705" s="91"/>
    </row>
    <row r="706" spans="1:40" customFormat="1" ht="15" x14ac:dyDescent="0.25">
      <c r="A706" s="102"/>
      <c r="B706" s="93" t="s">
        <v>141</v>
      </c>
      <c r="C706" s="208" t="s">
        <v>142</v>
      </c>
      <c r="D706" s="208"/>
      <c r="E706" s="208"/>
      <c r="F706" s="96" t="s">
        <v>143</v>
      </c>
      <c r="G706" s="111">
        <v>103</v>
      </c>
      <c r="H706" s="97"/>
      <c r="I706" s="111">
        <v>103</v>
      </c>
      <c r="J706" s="104"/>
      <c r="K706" s="97"/>
      <c r="L706" s="98">
        <v>22.34</v>
      </c>
      <c r="M706" s="97"/>
      <c r="N706" s="100">
        <v>1111.68</v>
      </c>
      <c r="AF706" s="83"/>
      <c r="AG706" s="91"/>
      <c r="AJ706" s="94" t="s">
        <v>142</v>
      </c>
      <c r="AL706" s="91"/>
      <c r="AN706" s="91"/>
    </row>
    <row r="707" spans="1:40" customFormat="1" ht="15" x14ac:dyDescent="0.25">
      <c r="A707" s="102"/>
      <c r="B707" s="93" t="s">
        <v>144</v>
      </c>
      <c r="C707" s="208" t="s">
        <v>145</v>
      </c>
      <c r="D707" s="208"/>
      <c r="E707" s="208"/>
      <c r="F707" s="96" t="s">
        <v>143</v>
      </c>
      <c r="G707" s="111">
        <v>60</v>
      </c>
      <c r="H707" s="97"/>
      <c r="I707" s="111">
        <v>60</v>
      </c>
      <c r="J707" s="104"/>
      <c r="K707" s="97"/>
      <c r="L707" s="98">
        <v>13.01</v>
      </c>
      <c r="M707" s="97"/>
      <c r="N707" s="120">
        <v>647.58000000000004</v>
      </c>
      <c r="AF707" s="83"/>
      <c r="AG707" s="91"/>
      <c r="AJ707" s="94" t="s">
        <v>145</v>
      </c>
      <c r="AL707" s="91"/>
      <c r="AN707" s="91"/>
    </row>
    <row r="708" spans="1:40" customFormat="1" ht="15" x14ac:dyDescent="0.25">
      <c r="A708" s="112"/>
      <c r="B708" s="113"/>
      <c r="C708" s="210" t="s">
        <v>146</v>
      </c>
      <c r="D708" s="210"/>
      <c r="E708" s="210"/>
      <c r="F708" s="86"/>
      <c r="G708" s="87"/>
      <c r="H708" s="87"/>
      <c r="I708" s="87"/>
      <c r="J708" s="89"/>
      <c r="K708" s="87"/>
      <c r="L708" s="119">
        <v>107.39</v>
      </c>
      <c r="M708" s="107"/>
      <c r="N708" s="115">
        <v>3132.19</v>
      </c>
      <c r="AF708" s="83"/>
      <c r="AG708" s="91"/>
      <c r="AL708" s="91" t="s">
        <v>146</v>
      </c>
      <c r="AN708" s="91"/>
    </row>
    <row r="709" spans="1:40" customFormat="1" ht="34.5" x14ac:dyDescent="0.25">
      <c r="A709" s="84" t="s">
        <v>1006</v>
      </c>
      <c r="B709" s="85" t="s">
        <v>282</v>
      </c>
      <c r="C709" s="210" t="s">
        <v>283</v>
      </c>
      <c r="D709" s="210"/>
      <c r="E709" s="210"/>
      <c r="F709" s="86" t="s">
        <v>71</v>
      </c>
      <c r="G709" s="87"/>
      <c r="H709" s="87"/>
      <c r="I709" s="88">
        <v>3</v>
      </c>
      <c r="J709" s="89"/>
      <c r="K709" s="87"/>
      <c r="L709" s="89"/>
      <c r="M709" s="87"/>
      <c r="N709" s="90"/>
      <c r="AF709" s="83"/>
      <c r="AG709" s="91" t="s">
        <v>283</v>
      </c>
      <c r="AL709" s="91"/>
      <c r="AN709" s="91"/>
    </row>
    <row r="710" spans="1:40" customFormat="1" ht="34.5" x14ac:dyDescent="0.25">
      <c r="A710" s="92"/>
      <c r="B710" s="93" t="s">
        <v>126</v>
      </c>
      <c r="C710" s="203" t="s">
        <v>127</v>
      </c>
      <c r="D710" s="203"/>
      <c r="E710" s="203"/>
      <c r="F710" s="203"/>
      <c r="G710" s="203"/>
      <c r="H710" s="203"/>
      <c r="I710" s="203"/>
      <c r="J710" s="203"/>
      <c r="K710" s="203"/>
      <c r="L710" s="203"/>
      <c r="M710" s="203"/>
      <c r="N710" s="211"/>
      <c r="AF710" s="83"/>
      <c r="AG710" s="91"/>
      <c r="AH710" s="94" t="s">
        <v>127</v>
      </c>
      <c r="AL710" s="91"/>
      <c r="AN710" s="91"/>
    </row>
    <row r="711" spans="1:40" customFormat="1" ht="22.5" x14ac:dyDescent="0.25">
      <c r="A711" s="92"/>
      <c r="B711" s="93" t="s">
        <v>128</v>
      </c>
      <c r="C711" s="203" t="s">
        <v>129</v>
      </c>
      <c r="D711" s="203"/>
      <c r="E711" s="203"/>
      <c r="F711" s="203"/>
      <c r="G711" s="203"/>
      <c r="H711" s="203"/>
      <c r="I711" s="203"/>
      <c r="J711" s="203"/>
      <c r="K711" s="203"/>
      <c r="L711" s="203"/>
      <c r="M711" s="203"/>
      <c r="N711" s="211"/>
      <c r="AF711" s="83"/>
      <c r="AG711" s="91"/>
      <c r="AH711" s="94" t="s">
        <v>129</v>
      </c>
      <c r="AL711" s="91"/>
      <c r="AN711" s="91"/>
    </row>
    <row r="712" spans="1:40" customFormat="1" ht="15" x14ac:dyDescent="0.25">
      <c r="A712" s="95"/>
      <c r="B712" s="93" t="s">
        <v>130</v>
      </c>
      <c r="C712" s="208" t="s">
        <v>131</v>
      </c>
      <c r="D712" s="208"/>
      <c r="E712" s="208"/>
      <c r="F712" s="96"/>
      <c r="G712" s="97"/>
      <c r="H712" s="97"/>
      <c r="I712" s="97"/>
      <c r="J712" s="98">
        <v>2.4500000000000002</v>
      </c>
      <c r="K712" s="99">
        <v>1.38</v>
      </c>
      <c r="L712" s="98">
        <v>10.14</v>
      </c>
      <c r="M712" s="99">
        <v>49.76</v>
      </c>
      <c r="N712" s="120">
        <v>504.57</v>
      </c>
      <c r="AF712" s="83"/>
      <c r="AG712" s="91"/>
      <c r="AI712" s="94" t="s">
        <v>131</v>
      </c>
      <c r="AL712" s="91"/>
      <c r="AN712" s="91"/>
    </row>
    <row r="713" spans="1:40" customFormat="1" ht="15" x14ac:dyDescent="0.25">
      <c r="A713" s="95"/>
      <c r="B713" s="93" t="s">
        <v>132</v>
      </c>
      <c r="C713" s="208" t="s">
        <v>133</v>
      </c>
      <c r="D713" s="208"/>
      <c r="E713" s="208"/>
      <c r="F713" s="96"/>
      <c r="G713" s="97"/>
      <c r="H713" s="97"/>
      <c r="I713" s="97"/>
      <c r="J713" s="98">
        <v>12.58</v>
      </c>
      <c r="K713" s="99">
        <v>1.38</v>
      </c>
      <c r="L713" s="98">
        <v>52.08</v>
      </c>
      <c r="M713" s="99">
        <v>13.37</v>
      </c>
      <c r="N713" s="120">
        <v>696.31</v>
      </c>
      <c r="AF713" s="83"/>
      <c r="AG713" s="91"/>
      <c r="AI713" s="94" t="s">
        <v>133</v>
      </c>
      <c r="AL713" s="91"/>
      <c r="AN713" s="91"/>
    </row>
    <row r="714" spans="1:40" customFormat="1" ht="15" x14ac:dyDescent="0.25">
      <c r="A714" s="95"/>
      <c r="B714" s="93" t="s">
        <v>134</v>
      </c>
      <c r="C714" s="208" t="s">
        <v>135</v>
      </c>
      <c r="D714" s="208"/>
      <c r="E714" s="208"/>
      <c r="F714" s="96"/>
      <c r="G714" s="97"/>
      <c r="H714" s="97"/>
      <c r="I714" s="97"/>
      <c r="J714" s="98">
        <v>2.16</v>
      </c>
      <c r="K714" s="99">
        <v>1.38</v>
      </c>
      <c r="L714" s="98">
        <v>8.94</v>
      </c>
      <c r="M714" s="99">
        <v>49.76</v>
      </c>
      <c r="N714" s="120">
        <v>444.85</v>
      </c>
      <c r="AF714" s="83"/>
      <c r="AG714" s="91"/>
      <c r="AI714" s="94" t="s">
        <v>135</v>
      </c>
      <c r="AL714" s="91"/>
      <c r="AN714" s="91"/>
    </row>
    <row r="715" spans="1:40" customFormat="1" ht="15" x14ac:dyDescent="0.25">
      <c r="A715" s="102"/>
      <c r="B715" s="93"/>
      <c r="C715" s="208" t="s">
        <v>136</v>
      </c>
      <c r="D715" s="208"/>
      <c r="E715" s="208"/>
      <c r="F715" s="96" t="s">
        <v>137</v>
      </c>
      <c r="G715" s="116">
        <v>0.3</v>
      </c>
      <c r="H715" s="99">
        <v>1.38</v>
      </c>
      <c r="I715" s="117">
        <v>1.242</v>
      </c>
      <c r="J715" s="104"/>
      <c r="K715" s="97"/>
      <c r="L715" s="104"/>
      <c r="M715" s="97"/>
      <c r="N715" s="105"/>
      <c r="AF715" s="83"/>
      <c r="AG715" s="91"/>
      <c r="AJ715" s="94" t="s">
        <v>136</v>
      </c>
      <c r="AL715" s="91"/>
      <c r="AN715" s="91"/>
    </row>
    <row r="716" spans="1:40" customFormat="1" ht="15" x14ac:dyDescent="0.25">
      <c r="A716" s="102"/>
      <c r="B716" s="93"/>
      <c r="C716" s="208" t="s">
        <v>138</v>
      </c>
      <c r="D716" s="208"/>
      <c r="E716" s="208"/>
      <c r="F716" s="96" t="s">
        <v>137</v>
      </c>
      <c r="G716" s="99">
        <v>0.16</v>
      </c>
      <c r="H716" s="99">
        <v>1.38</v>
      </c>
      <c r="I716" s="103">
        <v>0.66239999999999999</v>
      </c>
      <c r="J716" s="104"/>
      <c r="K716" s="97"/>
      <c r="L716" s="104"/>
      <c r="M716" s="97"/>
      <c r="N716" s="105"/>
      <c r="AF716" s="83"/>
      <c r="AG716" s="91"/>
      <c r="AJ716" s="94" t="s">
        <v>138</v>
      </c>
      <c r="AL716" s="91"/>
      <c r="AN716" s="91"/>
    </row>
    <row r="717" spans="1:40" customFormat="1" ht="15" x14ac:dyDescent="0.25">
      <c r="A717" s="95"/>
      <c r="B717" s="93"/>
      <c r="C717" s="218" t="s">
        <v>139</v>
      </c>
      <c r="D717" s="218"/>
      <c r="E717" s="218"/>
      <c r="F717" s="106"/>
      <c r="G717" s="107"/>
      <c r="H717" s="107"/>
      <c r="I717" s="107"/>
      <c r="J717" s="108">
        <v>15.03</v>
      </c>
      <c r="K717" s="107"/>
      <c r="L717" s="108">
        <v>62.22</v>
      </c>
      <c r="M717" s="107"/>
      <c r="N717" s="110">
        <v>1200.8800000000001</v>
      </c>
      <c r="AF717" s="83"/>
      <c r="AG717" s="91"/>
      <c r="AK717" s="94" t="s">
        <v>139</v>
      </c>
      <c r="AL717" s="91"/>
      <c r="AN717" s="91"/>
    </row>
    <row r="718" spans="1:40" customFormat="1" ht="15" x14ac:dyDescent="0.25">
      <c r="A718" s="102"/>
      <c r="B718" s="93"/>
      <c r="C718" s="208" t="s">
        <v>140</v>
      </c>
      <c r="D718" s="208"/>
      <c r="E718" s="208"/>
      <c r="F718" s="96"/>
      <c r="G718" s="97"/>
      <c r="H718" s="97"/>
      <c r="I718" s="97"/>
      <c r="J718" s="104"/>
      <c r="K718" s="97"/>
      <c r="L718" s="98">
        <v>19.079999999999998</v>
      </c>
      <c r="M718" s="97"/>
      <c r="N718" s="120">
        <v>949.42</v>
      </c>
      <c r="AF718" s="83"/>
      <c r="AG718" s="91"/>
      <c r="AJ718" s="94" t="s">
        <v>140</v>
      </c>
      <c r="AL718" s="91"/>
      <c r="AN718" s="91"/>
    </row>
    <row r="719" spans="1:40" customFormat="1" ht="15" x14ac:dyDescent="0.25">
      <c r="A719" s="102"/>
      <c r="B719" s="93" t="s">
        <v>141</v>
      </c>
      <c r="C719" s="208" t="s">
        <v>142</v>
      </c>
      <c r="D719" s="208"/>
      <c r="E719" s="208"/>
      <c r="F719" s="96" t="s">
        <v>143</v>
      </c>
      <c r="G719" s="111">
        <v>103</v>
      </c>
      <c r="H719" s="97"/>
      <c r="I719" s="111">
        <v>103</v>
      </c>
      <c r="J719" s="104"/>
      <c r="K719" s="97"/>
      <c r="L719" s="98">
        <v>19.649999999999999</v>
      </c>
      <c r="M719" s="97"/>
      <c r="N719" s="120">
        <v>977.9</v>
      </c>
      <c r="AF719" s="83"/>
      <c r="AG719" s="91"/>
      <c r="AJ719" s="94" t="s">
        <v>142</v>
      </c>
      <c r="AL719" s="91"/>
      <c r="AN719" s="91"/>
    </row>
    <row r="720" spans="1:40" customFormat="1" ht="15" x14ac:dyDescent="0.25">
      <c r="A720" s="102"/>
      <c r="B720" s="93" t="s">
        <v>144</v>
      </c>
      <c r="C720" s="208" t="s">
        <v>145</v>
      </c>
      <c r="D720" s="208"/>
      <c r="E720" s="208"/>
      <c r="F720" s="96" t="s">
        <v>143</v>
      </c>
      <c r="G720" s="111">
        <v>60</v>
      </c>
      <c r="H720" s="97"/>
      <c r="I720" s="111">
        <v>60</v>
      </c>
      <c r="J720" s="104"/>
      <c r="K720" s="97"/>
      <c r="L720" s="98">
        <v>11.45</v>
      </c>
      <c r="M720" s="97"/>
      <c r="N720" s="120">
        <v>569.65</v>
      </c>
      <c r="AF720" s="83"/>
      <c r="AG720" s="91"/>
      <c r="AJ720" s="94" t="s">
        <v>145</v>
      </c>
      <c r="AL720" s="91"/>
      <c r="AN720" s="91"/>
    </row>
    <row r="721" spans="1:40" customFormat="1" ht="15" x14ac:dyDescent="0.25">
      <c r="A721" s="112"/>
      <c r="B721" s="113"/>
      <c r="C721" s="210" t="s">
        <v>146</v>
      </c>
      <c r="D721" s="210"/>
      <c r="E721" s="210"/>
      <c r="F721" s="86"/>
      <c r="G721" s="87"/>
      <c r="H721" s="87"/>
      <c r="I721" s="87"/>
      <c r="J721" s="89"/>
      <c r="K721" s="87"/>
      <c r="L721" s="119">
        <v>93.32</v>
      </c>
      <c r="M721" s="107"/>
      <c r="N721" s="115">
        <v>2748.43</v>
      </c>
      <c r="AF721" s="83"/>
      <c r="AG721" s="91"/>
      <c r="AL721" s="91" t="s">
        <v>146</v>
      </c>
      <c r="AN721" s="91"/>
    </row>
    <row r="722" spans="1:40" customFormat="1" ht="0" hidden="1" customHeight="1" x14ac:dyDescent="0.25">
      <c r="A722" s="123"/>
      <c r="B722" s="124"/>
      <c r="C722" s="124"/>
      <c r="D722" s="124"/>
      <c r="E722" s="124"/>
      <c r="F722" s="125"/>
      <c r="G722" s="125"/>
      <c r="H722" s="125"/>
      <c r="I722" s="125"/>
      <c r="J722" s="126"/>
      <c r="K722" s="125"/>
      <c r="L722" s="126"/>
      <c r="M722" s="97"/>
      <c r="N722" s="126"/>
      <c r="AF722" s="83"/>
      <c r="AG722" s="91"/>
      <c r="AL722" s="91"/>
      <c r="AN722" s="91"/>
    </row>
    <row r="723" spans="1:40" customFormat="1" ht="15" x14ac:dyDescent="0.25">
      <c r="A723" s="127"/>
      <c r="B723" s="128"/>
      <c r="C723" s="210" t="s">
        <v>1007</v>
      </c>
      <c r="D723" s="210"/>
      <c r="E723" s="210"/>
      <c r="F723" s="210"/>
      <c r="G723" s="210"/>
      <c r="H723" s="210"/>
      <c r="I723" s="210"/>
      <c r="J723" s="210"/>
      <c r="K723" s="210"/>
      <c r="L723" s="129">
        <v>10472.049999999999</v>
      </c>
      <c r="M723" s="130"/>
      <c r="N723" s="131">
        <v>352846.25</v>
      </c>
      <c r="AF723" s="83"/>
      <c r="AG723" s="91"/>
      <c r="AL723" s="91"/>
      <c r="AN723" s="91" t="s">
        <v>1007</v>
      </c>
    </row>
    <row r="724" spans="1:40" customFormat="1" ht="15" x14ac:dyDescent="0.25">
      <c r="A724" s="212" t="s">
        <v>1008</v>
      </c>
      <c r="B724" s="213"/>
      <c r="C724" s="213"/>
      <c r="D724" s="213"/>
      <c r="E724" s="213"/>
      <c r="F724" s="213"/>
      <c r="G724" s="213"/>
      <c r="H724" s="213"/>
      <c r="I724" s="213"/>
      <c r="J724" s="213"/>
      <c r="K724" s="213"/>
      <c r="L724" s="213"/>
      <c r="M724" s="213"/>
      <c r="N724" s="214"/>
      <c r="AF724" s="83" t="s">
        <v>1008</v>
      </c>
      <c r="AG724" s="91"/>
      <c r="AL724" s="91"/>
      <c r="AN724" s="91"/>
    </row>
    <row r="725" spans="1:40" customFormat="1" ht="23.25" x14ac:dyDescent="0.25">
      <c r="A725" s="84" t="s">
        <v>308</v>
      </c>
      <c r="B725" s="85" t="s">
        <v>211</v>
      </c>
      <c r="C725" s="210" t="s">
        <v>155</v>
      </c>
      <c r="D725" s="210"/>
      <c r="E725" s="210"/>
      <c r="F725" s="86" t="s">
        <v>71</v>
      </c>
      <c r="G725" s="87"/>
      <c r="H725" s="87"/>
      <c r="I725" s="88">
        <v>10</v>
      </c>
      <c r="J725" s="89"/>
      <c r="K725" s="87"/>
      <c r="L725" s="89"/>
      <c r="M725" s="87"/>
      <c r="N725" s="90"/>
      <c r="AF725" s="83"/>
      <c r="AG725" s="91" t="s">
        <v>155</v>
      </c>
      <c r="AL725" s="91"/>
      <c r="AN725" s="91"/>
    </row>
    <row r="726" spans="1:40" customFormat="1" ht="34.5" x14ac:dyDescent="0.25">
      <c r="A726" s="92"/>
      <c r="B726" s="93" t="s">
        <v>126</v>
      </c>
      <c r="C726" s="203" t="s">
        <v>127</v>
      </c>
      <c r="D726" s="203"/>
      <c r="E726" s="203"/>
      <c r="F726" s="203"/>
      <c r="G726" s="203"/>
      <c r="H726" s="203"/>
      <c r="I726" s="203"/>
      <c r="J726" s="203"/>
      <c r="K726" s="203"/>
      <c r="L726" s="203"/>
      <c r="M726" s="203"/>
      <c r="N726" s="211"/>
      <c r="AF726" s="83"/>
      <c r="AG726" s="91"/>
      <c r="AH726" s="94" t="s">
        <v>127</v>
      </c>
      <c r="AL726" s="91"/>
      <c r="AN726" s="91"/>
    </row>
    <row r="727" spans="1:40" customFormat="1" ht="22.5" x14ac:dyDescent="0.25">
      <c r="A727" s="92"/>
      <c r="B727" s="93" t="s">
        <v>128</v>
      </c>
      <c r="C727" s="203" t="s">
        <v>129</v>
      </c>
      <c r="D727" s="203"/>
      <c r="E727" s="203"/>
      <c r="F727" s="203"/>
      <c r="G727" s="203"/>
      <c r="H727" s="203"/>
      <c r="I727" s="203"/>
      <c r="J727" s="203"/>
      <c r="K727" s="203"/>
      <c r="L727" s="203"/>
      <c r="M727" s="203"/>
      <c r="N727" s="211"/>
      <c r="AF727" s="83"/>
      <c r="AG727" s="91"/>
      <c r="AH727" s="94" t="s">
        <v>129</v>
      </c>
      <c r="AL727" s="91"/>
      <c r="AN727" s="91"/>
    </row>
    <row r="728" spans="1:40" customFormat="1" ht="15" x14ac:dyDescent="0.25">
      <c r="A728" s="95"/>
      <c r="B728" s="93" t="s">
        <v>130</v>
      </c>
      <c r="C728" s="208" t="s">
        <v>131</v>
      </c>
      <c r="D728" s="208"/>
      <c r="E728" s="208"/>
      <c r="F728" s="96"/>
      <c r="G728" s="97"/>
      <c r="H728" s="97"/>
      <c r="I728" s="97"/>
      <c r="J728" s="98">
        <v>27.11</v>
      </c>
      <c r="K728" s="99">
        <v>1.38</v>
      </c>
      <c r="L728" s="98">
        <v>374.12</v>
      </c>
      <c r="M728" s="99">
        <v>49.76</v>
      </c>
      <c r="N728" s="100">
        <v>18616.21</v>
      </c>
      <c r="AF728" s="83"/>
      <c r="AG728" s="91"/>
      <c r="AI728" s="94" t="s">
        <v>131</v>
      </c>
      <c r="AL728" s="91"/>
      <c r="AN728" s="91"/>
    </row>
    <row r="729" spans="1:40" customFormat="1" ht="15" x14ac:dyDescent="0.25">
      <c r="A729" s="95"/>
      <c r="B729" s="93" t="s">
        <v>132</v>
      </c>
      <c r="C729" s="208" t="s">
        <v>133</v>
      </c>
      <c r="D729" s="208"/>
      <c r="E729" s="208"/>
      <c r="F729" s="96"/>
      <c r="G729" s="97"/>
      <c r="H729" s="97"/>
      <c r="I729" s="97"/>
      <c r="J729" s="98">
        <v>106.69</v>
      </c>
      <c r="K729" s="99">
        <v>1.38</v>
      </c>
      <c r="L729" s="101">
        <v>1472.32</v>
      </c>
      <c r="M729" s="99">
        <v>13.37</v>
      </c>
      <c r="N729" s="100">
        <v>19684.919999999998</v>
      </c>
      <c r="AF729" s="83"/>
      <c r="AG729" s="91"/>
      <c r="AI729" s="94" t="s">
        <v>133</v>
      </c>
      <c r="AL729" s="91"/>
      <c r="AN729" s="91"/>
    </row>
    <row r="730" spans="1:40" customFormat="1" ht="15" x14ac:dyDescent="0.25">
      <c r="A730" s="95"/>
      <c r="B730" s="93" t="s">
        <v>134</v>
      </c>
      <c r="C730" s="208" t="s">
        <v>135</v>
      </c>
      <c r="D730" s="208"/>
      <c r="E730" s="208"/>
      <c r="F730" s="96"/>
      <c r="G730" s="97"/>
      <c r="H730" s="97"/>
      <c r="I730" s="97"/>
      <c r="J730" s="98">
        <v>10.09</v>
      </c>
      <c r="K730" s="99">
        <v>1.38</v>
      </c>
      <c r="L730" s="98">
        <v>139.24</v>
      </c>
      <c r="M730" s="99">
        <v>49.76</v>
      </c>
      <c r="N730" s="100">
        <v>6928.58</v>
      </c>
      <c r="AF730" s="83"/>
      <c r="AG730" s="91"/>
      <c r="AI730" s="94" t="s">
        <v>135</v>
      </c>
      <c r="AL730" s="91"/>
      <c r="AN730" s="91"/>
    </row>
    <row r="731" spans="1:40" customFormat="1" ht="15" x14ac:dyDescent="0.25">
      <c r="A731" s="95"/>
      <c r="B731" s="93" t="s">
        <v>158</v>
      </c>
      <c r="C731" s="208" t="s">
        <v>159</v>
      </c>
      <c r="D731" s="208"/>
      <c r="E731" s="208"/>
      <c r="F731" s="96"/>
      <c r="G731" s="97"/>
      <c r="H731" s="97"/>
      <c r="I731" s="97"/>
      <c r="J731" s="98">
        <v>45.54</v>
      </c>
      <c r="K731" s="97"/>
      <c r="L731" s="98">
        <v>455.4</v>
      </c>
      <c r="M731" s="99">
        <v>8.3699999999999992</v>
      </c>
      <c r="N731" s="100">
        <v>3811.7</v>
      </c>
      <c r="AF731" s="83"/>
      <c r="AG731" s="91"/>
      <c r="AI731" s="94" t="s">
        <v>159</v>
      </c>
      <c r="AL731" s="91"/>
      <c r="AN731" s="91"/>
    </row>
    <row r="732" spans="1:40" customFormat="1" ht="15" x14ac:dyDescent="0.25">
      <c r="A732" s="102"/>
      <c r="B732" s="93"/>
      <c r="C732" s="208" t="s">
        <v>136</v>
      </c>
      <c r="D732" s="208"/>
      <c r="E732" s="208"/>
      <c r="F732" s="96" t="s">
        <v>137</v>
      </c>
      <c r="G732" s="99">
        <v>3.06</v>
      </c>
      <c r="H732" s="99">
        <v>1.38</v>
      </c>
      <c r="I732" s="117">
        <v>42.228000000000002</v>
      </c>
      <c r="J732" s="104"/>
      <c r="K732" s="97"/>
      <c r="L732" s="104"/>
      <c r="M732" s="97"/>
      <c r="N732" s="105"/>
      <c r="AF732" s="83"/>
      <c r="AG732" s="91"/>
      <c r="AJ732" s="94" t="s">
        <v>136</v>
      </c>
      <c r="AL732" s="91"/>
      <c r="AN732" s="91"/>
    </row>
    <row r="733" spans="1:40" customFormat="1" ht="15" x14ac:dyDescent="0.25">
      <c r="A733" s="102"/>
      <c r="B733" s="93"/>
      <c r="C733" s="208" t="s">
        <v>138</v>
      </c>
      <c r="D733" s="208"/>
      <c r="E733" s="208"/>
      <c r="F733" s="96" t="s">
        <v>137</v>
      </c>
      <c r="G733" s="99">
        <v>0.87</v>
      </c>
      <c r="H733" s="99">
        <v>1.38</v>
      </c>
      <c r="I733" s="117">
        <v>12.006</v>
      </c>
      <c r="J733" s="104"/>
      <c r="K733" s="97"/>
      <c r="L733" s="104"/>
      <c r="M733" s="97"/>
      <c r="N733" s="105"/>
      <c r="AF733" s="83"/>
      <c r="AG733" s="91"/>
      <c r="AJ733" s="94" t="s">
        <v>138</v>
      </c>
      <c r="AL733" s="91"/>
      <c r="AN733" s="91"/>
    </row>
    <row r="734" spans="1:40" customFormat="1" ht="15" x14ac:dyDescent="0.25">
      <c r="A734" s="95"/>
      <c r="B734" s="93"/>
      <c r="C734" s="218" t="s">
        <v>139</v>
      </c>
      <c r="D734" s="218"/>
      <c r="E734" s="218"/>
      <c r="F734" s="106"/>
      <c r="G734" s="107"/>
      <c r="H734" s="107"/>
      <c r="I734" s="107"/>
      <c r="J734" s="108">
        <v>179.34</v>
      </c>
      <c r="K734" s="107"/>
      <c r="L734" s="109">
        <v>2301.84</v>
      </c>
      <c r="M734" s="107"/>
      <c r="N734" s="110">
        <v>42112.83</v>
      </c>
      <c r="AF734" s="83"/>
      <c r="AG734" s="91"/>
      <c r="AK734" s="94" t="s">
        <v>139</v>
      </c>
      <c r="AL734" s="91"/>
      <c r="AN734" s="91"/>
    </row>
    <row r="735" spans="1:40" customFormat="1" ht="15" x14ac:dyDescent="0.25">
      <c r="A735" s="102"/>
      <c r="B735" s="93"/>
      <c r="C735" s="208" t="s">
        <v>140</v>
      </c>
      <c r="D735" s="208"/>
      <c r="E735" s="208"/>
      <c r="F735" s="96"/>
      <c r="G735" s="97"/>
      <c r="H735" s="97"/>
      <c r="I735" s="97"/>
      <c r="J735" s="104"/>
      <c r="K735" s="97"/>
      <c r="L735" s="98">
        <v>513.36</v>
      </c>
      <c r="M735" s="97"/>
      <c r="N735" s="100">
        <v>25544.79</v>
      </c>
      <c r="AF735" s="83"/>
      <c r="AG735" s="91"/>
      <c r="AJ735" s="94" t="s">
        <v>140</v>
      </c>
      <c r="AL735" s="91"/>
      <c r="AN735" s="91"/>
    </row>
    <row r="736" spans="1:40" customFormat="1" ht="15" x14ac:dyDescent="0.25">
      <c r="A736" s="102"/>
      <c r="B736" s="93" t="s">
        <v>141</v>
      </c>
      <c r="C736" s="208" t="s">
        <v>142</v>
      </c>
      <c r="D736" s="208"/>
      <c r="E736" s="208"/>
      <c r="F736" s="96" t="s">
        <v>143</v>
      </c>
      <c r="G736" s="111">
        <v>103</v>
      </c>
      <c r="H736" s="97"/>
      <c r="I736" s="111">
        <v>103</v>
      </c>
      <c r="J736" s="104"/>
      <c r="K736" s="97"/>
      <c r="L736" s="98">
        <v>528.76</v>
      </c>
      <c r="M736" s="97"/>
      <c r="N736" s="100">
        <v>26311.13</v>
      </c>
      <c r="AF736" s="83"/>
      <c r="AG736" s="91"/>
      <c r="AJ736" s="94" t="s">
        <v>142</v>
      </c>
      <c r="AL736" s="91"/>
      <c r="AN736" s="91"/>
    </row>
    <row r="737" spans="1:40" customFormat="1" ht="15" x14ac:dyDescent="0.25">
      <c r="A737" s="102"/>
      <c r="B737" s="93" t="s">
        <v>144</v>
      </c>
      <c r="C737" s="208" t="s">
        <v>145</v>
      </c>
      <c r="D737" s="208"/>
      <c r="E737" s="208"/>
      <c r="F737" s="96" t="s">
        <v>143</v>
      </c>
      <c r="G737" s="111">
        <v>60</v>
      </c>
      <c r="H737" s="97"/>
      <c r="I737" s="111">
        <v>60</v>
      </c>
      <c r="J737" s="104"/>
      <c r="K737" s="97"/>
      <c r="L737" s="98">
        <v>308.02</v>
      </c>
      <c r="M737" s="97"/>
      <c r="N737" s="100">
        <v>15326.87</v>
      </c>
      <c r="AF737" s="83"/>
      <c r="AG737" s="91"/>
      <c r="AJ737" s="94" t="s">
        <v>145</v>
      </c>
      <c r="AL737" s="91"/>
      <c r="AN737" s="91"/>
    </row>
    <row r="738" spans="1:40" customFormat="1" ht="15" x14ac:dyDescent="0.25">
      <c r="A738" s="112"/>
      <c r="B738" s="113"/>
      <c r="C738" s="210" t="s">
        <v>146</v>
      </c>
      <c r="D738" s="210"/>
      <c r="E738" s="210"/>
      <c r="F738" s="86"/>
      <c r="G738" s="87"/>
      <c r="H738" s="87"/>
      <c r="I738" s="87"/>
      <c r="J738" s="89"/>
      <c r="K738" s="87"/>
      <c r="L738" s="114">
        <v>3138.62</v>
      </c>
      <c r="M738" s="107"/>
      <c r="N738" s="115">
        <v>83750.83</v>
      </c>
      <c r="AF738" s="83"/>
      <c r="AG738" s="91"/>
      <c r="AL738" s="91" t="s">
        <v>146</v>
      </c>
      <c r="AN738" s="91"/>
    </row>
    <row r="739" spans="1:40" customFormat="1" ht="15" x14ac:dyDescent="0.25">
      <c r="A739" s="84" t="s">
        <v>313</v>
      </c>
      <c r="B739" s="85" t="s">
        <v>213</v>
      </c>
      <c r="C739" s="210" t="s">
        <v>214</v>
      </c>
      <c r="D739" s="210"/>
      <c r="E739" s="210"/>
      <c r="F739" s="86" t="s">
        <v>215</v>
      </c>
      <c r="G739" s="87"/>
      <c r="H739" s="87"/>
      <c r="I739" s="133">
        <v>-0.6</v>
      </c>
      <c r="J739" s="119">
        <v>610</v>
      </c>
      <c r="K739" s="87"/>
      <c r="L739" s="119">
        <v>-366</v>
      </c>
      <c r="M739" s="121">
        <v>8.3699999999999992</v>
      </c>
      <c r="N739" s="115">
        <v>-3063.42</v>
      </c>
      <c r="AF739" s="83"/>
      <c r="AG739" s="91" t="s">
        <v>214</v>
      </c>
      <c r="AL739" s="91"/>
      <c r="AN739" s="91"/>
    </row>
    <row r="740" spans="1:40" customFormat="1" ht="15" x14ac:dyDescent="0.25">
      <c r="A740" s="112"/>
      <c r="B740" s="113"/>
      <c r="C740" s="208" t="s">
        <v>216</v>
      </c>
      <c r="D740" s="208"/>
      <c r="E740" s="208"/>
      <c r="F740" s="208"/>
      <c r="G740" s="208"/>
      <c r="H740" s="208"/>
      <c r="I740" s="208"/>
      <c r="J740" s="208"/>
      <c r="K740" s="208"/>
      <c r="L740" s="208"/>
      <c r="M740" s="208"/>
      <c r="N740" s="209"/>
      <c r="AF740" s="83"/>
      <c r="AG740" s="91"/>
      <c r="AL740" s="91"/>
      <c r="AM740" s="94" t="s">
        <v>216</v>
      </c>
      <c r="AN740" s="91"/>
    </row>
    <row r="741" spans="1:40" customFormat="1" ht="15" x14ac:dyDescent="0.25">
      <c r="A741" s="112"/>
      <c r="B741" s="113"/>
      <c r="C741" s="210" t="s">
        <v>146</v>
      </c>
      <c r="D741" s="210"/>
      <c r="E741" s="210"/>
      <c r="F741" s="86"/>
      <c r="G741" s="87"/>
      <c r="H741" s="87"/>
      <c r="I741" s="87"/>
      <c r="J741" s="89"/>
      <c r="K741" s="87"/>
      <c r="L741" s="119">
        <v>-366</v>
      </c>
      <c r="M741" s="107"/>
      <c r="N741" s="115">
        <v>-3063.42</v>
      </c>
      <c r="AF741" s="83"/>
      <c r="AG741" s="91"/>
      <c r="AL741" s="91" t="s">
        <v>146</v>
      </c>
      <c r="AN741" s="91"/>
    </row>
    <row r="742" spans="1:40" customFormat="1" ht="34.5" x14ac:dyDescent="0.25">
      <c r="A742" s="84" t="s">
        <v>318</v>
      </c>
      <c r="B742" s="85" t="s">
        <v>218</v>
      </c>
      <c r="C742" s="210" t="s">
        <v>162</v>
      </c>
      <c r="D742" s="210"/>
      <c r="E742" s="210"/>
      <c r="F742" s="86" t="s">
        <v>71</v>
      </c>
      <c r="G742" s="87"/>
      <c r="H742" s="87"/>
      <c r="I742" s="88">
        <v>1</v>
      </c>
      <c r="J742" s="89"/>
      <c r="K742" s="87"/>
      <c r="L742" s="89"/>
      <c r="M742" s="87"/>
      <c r="N742" s="90"/>
      <c r="AF742" s="83"/>
      <c r="AG742" s="91" t="s">
        <v>162</v>
      </c>
      <c r="AL742" s="91"/>
      <c r="AN742" s="91"/>
    </row>
    <row r="743" spans="1:40" customFormat="1" ht="34.5" x14ac:dyDescent="0.25">
      <c r="A743" s="92"/>
      <c r="B743" s="93" t="s">
        <v>126</v>
      </c>
      <c r="C743" s="203" t="s">
        <v>127</v>
      </c>
      <c r="D743" s="203"/>
      <c r="E743" s="203"/>
      <c r="F743" s="203"/>
      <c r="G743" s="203"/>
      <c r="H743" s="203"/>
      <c r="I743" s="203"/>
      <c r="J743" s="203"/>
      <c r="K743" s="203"/>
      <c r="L743" s="203"/>
      <c r="M743" s="203"/>
      <c r="N743" s="211"/>
      <c r="AF743" s="83"/>
      <c r="AG743" s="91"/>
      <c r="AH743" s="94" t="s">
        <v>127</v>
      </c>
      <c r="AL743" s="91"/>
      <c r="AN743" s="91"/>
    </row>
    <row r="744" spans="1:40" customFormat="1" ht="22.5" x14ac:dyDescent="0.25">
      <c r="A744" s="92"/>
      <c r="B744" s="93" t="s">
        <v>128</v>
      </c>
      <c r="C744" s="203" t="s">
        <v>129</v>
      </c>
      <c r="D744" s="203"/>
      <c r="E744" s="203"/>
      <c r="F744" s="203"/>
      <c r="G744" s="203"/>
      <c r="H744" s="203"/>
      <c r="I744" s="203"/>
      <c r="J744" s="203"/>
      <c r="K744" s="203"/>
      <c r="L744" s="203"/>
      <c r="M744" s="203"/>
      <c r="N744" s="211"/>
      <c r="AF744" s="83"/>
      <c r="AG744" s="91"/>
      <c r="AH744" s="94" t="s">
        <v>129</v>
      </c>
      <c r="AL744" s="91"/>
      <c r="AN744" s="91"/>
    </row>
    <row r="745" spans="1:40" customFormat="1" ht="15" x14ac:dyDescent="0.25">
      <c r="A745" s="95"/>
      <c r="B745" s="93" t="s">
        <v>130</v>
      </c>
      <c r="C745" s="208" t="s">
        <v>131</v>
      </c>
      <c r="D745" s="208"/>
      <c r="E745" s="208"/>
      <c r="F745" s="96"/>
      <c r="G745" s="97"/>
      <c r="H745" s="97"/>
      <c r="I745" s="97"/>
      <c r="J745" s="98">
        <v>52.98</v>
      </c>
      <c r="K745" s="99">
        <v>1.38</v>
      </c>
      <c r="L745" s="98">
        <v>73.11</v>
      </c>
      <c r="M745" s="99">
        <v>49.76</v>
      </c>
      <c r="N745" s="100">
        <v>3637.95</v>
      </c>
      <c r="AF745" s="83"/>
      <c r="AG745" s="91"/>
      <c r="AI745" s="94" t="s">
        <v>131</v>
      </c>
      <c r="AL745" s="91"/>
      <c r="AN745" s="91"/>
    </row>
    <row r="746" spans="1:40" customFormat="1" ht="15" x14ac:dyDescent="0.25">
      <c r="A746" s="95"/>
      <c r="B746" s="93" t="s">
        <v>132</v>
      </c>
      <c r="C746" s="208" t="s">
        <v>133</v>
      </c>
      <c r="D746" s="208"/>
      <c r="E746" s="208"/>
      <c r="F746" s="96"/>
      <c r="G746" s="97"/>
      <c r="H746" s="97"/>
      <c r="I746" s="97"/>
      <c r="J746" s="98">
        <v>247.94</v>
      </c>
      <c r="K746" s="99">
        <v>1.38</v>
      </c>
      <c r="L746" s="98">
        <v>342.16</v>
      </c>
      <c r="M746" s="99">
        <v>13.37</v>
      </c>
      <c r="N746" s="100">
        <v>4574.68</v>
      </c>
      <c r="AF746" s="83"/>
      <c r="AG746" s="91"/>
      <c r="AI746" s="94" t="s">
        <v>133</v>
      </c>
      <c r="AL746" s="91"/>
      <c r="AN746" s="91"/>
    </row>
    <row r="747" spans="1:40" customFormat="1" ht="15" x14ac:dyDescent="0.25">
      <c r="A747" s="95"/>
      <c r="B747" s="93" t="s">
        <v>134</v>
      </c>
      <c r="C747" s="208" t="s">
        <v>135</v>
      </c>
      <c r="D747" s="208"/>
      <c r="E747" s="208"/>
      <c r="F747" s="96"/>
      <c r="G747" s="97"/>
      <c r="H747" s="97"/>
      <c r="I747" s="97"/>
      <c r="J747" s="98">
        <v>23.2</v>
      </c>
      <c r="K747" s="99">
        <v>1.38</v>
      </c>
      <c r="L747" s="98">
        <v>32.020000000000003</v>
      </c>
      <c r="M747" s="99">
        <v>49.76</v>
      </c>
      <c r="N747" s="100">
        <v>1593.32</v>
      </c>
      <c r="AF747" s="83"/>
      <c r="AG747" s="91"/>
      <c r="AI747" s="94" t="s">
        <v>135</v>
      </c>
      <c r="AL747" s="91"/>
      <c r="AN747" s="91"/>
    </row>
    <row r="748" spans="1:40" customFormat="1" ht="15" x14ac:dyDescent="0.25">
      <c r="A748" s="95"/>
      <c r="B748" s="93" t="s">
        <v>158</v>
      </c>
      <c r="C748" s="208" t="s">
        <v>159</v>
      </c>
      <c r="D748" s="208"/>
      <c r="E748" s="208"/>
      <c r="F748" s="96"/>
      <c r="G748" s="97"/>
      <c r="H748" s="97"/>
      <c r="I748" s="97"/>
      <c r="J748" s="98">
        <v>45.54</v>
      </c>
      <c r="K748" s="97"/>
      <c r="L748" s="98">
        <v>45.54</v>
      </c>
      <c r="M748" s="99">
        <v>8.3699999999999992</v>
      </c>
      <c r="N748" s="120">
        <v>381.17</v>
      </c>
      <c r="AF748" s="83"/>
      <c r="AG748" s="91"/>
      <c r="AI748" s="94" t="s">
        <v>159</v>
      </c>
      <c r="AL748" s="91"/>
      <c r="AN748" s="91"/>
    </row>
    <row r="749" spans="1:40" customFormat="1" ht="15" x14ac:dyDescent="0.25">
      <c r="A749" s="102"/>
      <c r="B749" s="93"/>
      <c r="C749" s="208" t="s">
        <v>136</v>
      </c>
      <c r="D749" s="208"/>
      <c r="E749" s="208"/>
      <c r="F749" s="96" t="s">
        <v>137</v>
      </c>
      <c r="G749" s="99">
        <v>5.98</v>
      </c>
      <c r="H749" s="99">
        <v>1.38</v>
      </c>
      <c r="I749" s="103">
        <v>8.2523999999999997</v>
      </c>
      <c r="J749" s="104"/>
      <c r="K749" s="97"/>
      <c r="L749" s="104"/>
      <c r="M749" s="97"/>
      <c r="N749" s="105"/>
      <c r="AF749" s="83"/>
      <c r="AG749" s="91"/>
      <c r="AJ749" s="94" t="s">
        <v>136</v>
      </c>
      <c r="AL749" s="91"/>
      <c r="AN749" s="91"/>
    </row>
    <row r="750" spans="1:40" customFormat="1" ht="15" x14ac:dyDescent="0.25">
      <c r="A750" s="102"/>
      <c r="B750" s="93"/>
      <c r="C750" s="208" t="s">
        <v>138</v>
      </c>
      <c r="D750" s="208"/>
      <c r="E750" s="208"/>
      <c r="F750" s="96" t="s">
        <v>137</v>
      </c>
      <c r="G750" s="111">
        <v>2</v>
      </c>
      <c r="H750" s="99">
        <v>1.38</v>
      </c>
      <c r="I750" s="99">
        <v>2.76</v>
      </c>
      <c r="J750" s="104"/>
      <c r="K750" s="97"/>
      <c r="L750" s="104"/>
      <c r="M750" s="97"/>
      <c r="N750" s="105"/>
      <c r="AF750" s="83"/>
      <c r="AG750" s="91"/>
      <c r="AJ750" s="94" t="s">
        <v>138</v>
      </c>
      <c r="AL750" s="91"/>
      <c r="AN750" s="91"/>
    </row>
    <row r="751" spans="1:40" customFormat="1" ht="15" x14ac:dyDescent="0.25">
      <c r="A751" s="95"/>
      <c r="B751" s="93"/>
      <c r="C751" s="218" t="s">
        <v>139</v>
      </c>
      <c r="D751" s="218"/>
      <c r="E751" s="218"/>
      <c r="F751" s="106"/>
      <c r="G751" s="107"/>
      <c r="H751" s="107"/>
      <c r="I751" s="107"/>
      <c r="J751" s="108">
        <v>346.46</v>
      </c>
      <c r="K751" s="107"/>
      <c r="L751" s="108">
        <v>460.81</v>
      </c>
      <c r="M751" s="107"/>
      <c r="N751" s="110">
        <v>8593.7999999999993</v>
      </c>
      <c r="AF751" s="83"/>
      <c r="AG751" s="91"/>
      <c r="AK751" s="94" t="s">
        <v>139</v>
      </c>
      <c r="AL751" s="91"/>
      <c r="AN751" s="91"/>
    </row>
    <row r="752" spans="1:40" customFormat="1" ht="15" x14ac:dyDescent="0.25">
      <c r="A752" s="102"/>
      <c r="B752" s="93"/>
      <c r="C752" s="208" t="s">
        <v>140</v>
      </c>
      <c r="D752" s="208"/>
      <c r="E752" s="208"/>
      <c r="F752" s="96"/>
      <c r="G752" s="97"/>
      <c r="H752" s="97"/>
      <c r="I752" s="97"/>
      <c r="J752" s="104"/>
      <c r="K752" s="97"/>
      <c r="L752" s="98">
        <v>105.13</v>
      </c>
      <c r="M752" s="97"/>
      <c r="N752" s="100">
        <v>5231.2700000000004</v>
      </c>
      <c r="AF752" s="83"/>
      <c r="AG752" s="91"/>
      <c r="AJ752" s="94" t="s">
        <v>140</v>
      </c>
      <c r="AL752" s="91"/>
      <c r="AN752" s="91"/>
    </row>
    <row r="753" spans="1:41" customFormat="1" ht="15" x14ac:dyDescent="0.25">
      <c r="A753" s="102"/>
      <c r="B753" s="93" t="s">
        <v>141</v>
      </c>
      <c r="C753" s="208" t="s">
        <v>142</v>
      </c>
      <c r="D753" s="208"/>
      <c r="E753" s="208"/>
      <c r="F753" s="96" t="s">
        <v>143</v>
      </c>
      <c r="G753" s="111">
        <v>103</v>
      </c>
      <c r="H753" s="97"/>
      <c r="I753" s="111">
        <v>103</v>
      </c>
      <c r="J753" s="104"/>
      <c r="K753" s="97"/>
      <c r="L753" s="98">
        <v>108.28</v>
      </c>
      <c r="M753" s="97"/>
      <c r="N753" s="100">
        <v>5388.21</v>
      </c>
      <c r="AF753" s="83"/>
      <c r="AG753" s="91"/>
      <c r="AJ753" s="94" t="s">
        <v>142</v>
      </c>
      <c r="AL753" s="91"/>
      <c r="AN753" s="91"/>
    </row>
    <row r="754" spans="1:41" customFormat="1" ht="15" x14ac:dyDescent="0.25">
      <c r="A754" s="102"/>
      <c r="B754" s="93" t="s">
        <v>144</v>
      </c>
      <c r="C754" s="208" t="s">
        <v>145</v>
      </c>
      <c r="D754" s="208"/>
      <c r="E754" s="208"/>
      <c r="F754" s="96" t="s">
        <v>143</v>
      </c>
      <c r="G754" s="111">
        <v>60</v>
      </c>
      <c r="H754" s="97"/>
      <c r="I754" s="111">
        <v>60</v>
      </c>
      <c r="J754" s="104"/>
      <c r="K754" s="97"/>
      <c r="L754" s="98">
        <v>63.08</v>
      </c>
      <c r="M754" s="97"/>
      <c r="N754" s="100">
        <v>3138.76</v>
      </c>
      <c r="AF754" s="83"/>
      <c r="AG754" s="91"/>
      <c r="AJ754" s="94" t="s">
        <v>145</v>
      </c>
      <c r="AL754" s="91"/>
      <c r="AN754" s="91"/>
    </row>
    <row r="755" spans="1:41" customFormat="1" ht="15" x14ac:dyDescent="0.25">
      <c r="A755" s="112"/>
      <c r="B755" s="113"/>
      <c r="C755" s="210" t="s">
        <v>146</v>
      </c>
      <c r="D755" s="210"/>
      <c r="E755" s="210"/>
      <c r="F755" s="86"/>
      <c r="G755" s="87"/>
      <c r="H755" s="87"/>
      <c r="I755" s="87"/>
      <c r="J755" s="89"/>
      <c r="K755" s="87"/>
      <c r="L755" s="119">
        <v>632.16999999999996</v>
      </c>
      <c r="M755" s="107"/>
      <c r="N755" s="115">
        <v>17120.77</v>
      </c>
      <c r="AF755" s="83"/>
      <c r="AG755" s="91"/>
      <c r="AL755" s="91" t="s">
        <v>146</v>
      </c>
      <c r="AN755" s="91"/>
    </row>
    <row r="756" spans="1:41" customFormat="1" ht="15" x14ac:dyDescent="0.25">
      <c r="A756" s="84" t="s">
        <v>322</v>
      </c>
      <c r="B756" s="85" t="s">
        <v>213</v>
      </c>
      <c r="C756" s="210" t="s">
        <v>214</v>
      </c>
      <c r="D756" s="210"/>
      <c r="E756" s="210"/>
      <c r="F756" s="86" t="s">
        <v>215</v>
      </c>
      <c r="G756" s="87"/>
      <c r="H756" s="87"/>
      <c r="I756" s="121">
        <v>-0.06</v>
      </c>
      <c r="J756" s="119">
        <v>610</v>
      </c>
      <c r="K756" s="87"/>
      <c r="L756" s="119">
        <v>-36.6</v>
      </c>
      <c r="M756" s="121">
        <v>8.3699999999999992</v>
      </c>
      <c r="N756" s="122">
        <v>-306.33999999999997</v>
      </c>
      <c r="AF756" s="83"/>
      <c r="AG756" s="91" t="s">
        <v>214</v>
      </c>
      <c r="AL756" s="91"/>
      <c r="AN756" s="91"/>
    </row>
    <row r="757" spans="1:41" customFormat="1" ht="15" x14ac:dyDescent="0.25">
      <c r="A757" s="112"/>
      <c r="B757" s="113"/>
      <c r="C757" s="208" t="s">
        <v>216</v>
      </c>
      <c r="D757" s="208"/>
      <c r="E757" s="208"/>
      <c r="F757" s="208"/>
      <c r="G757" s="208"/>
      <c r="H757" s="208"/>
      <c r="I757" s="208"/>
      <c r="J757" s="208"/>
      <c r="K757" s="208"/>
      <c r="L757" s="208"/>
      <c r="M757" s="208"/>
      <c r="N757" s="209"/>
      <c r="AF757" s="83"/>
      <c r="AG757" s="91"/>
      <c r="AL757" s="91"/>
      <c r="AM757" s="94" t="s">
        <v>216</v>
      </c>
      <c r="AN757" s="91"/>
    </row>
    <row r="758" spans="1:41" customFormat="1" ht="15" x14ac:dyDescent="0.25">
      <c r="A758" s="112"/>
      <c r="B758" s="113"/>
      <c r="C758" s="210" t="s">
        <v>146</v>
      </c>
      <c r="D758" s="210"/>
      <c r="E758" s="210"/>
      <c r="F758" s="86"/>
      <c r="G758" s="87"/>
      <c r="H758" s="87"/>
      <c r="I758" s="87"/>
      <c r="J758" s="89"/>
      <c r="K758" s="87"/>
      <c r="L758" s="119">
        <v>-36.6</v>
      </c>
      <c r="M758" s="107"/>
      <c r="N758" s="122">
        <v>-306.33999999999997</v>
      </c>
      <c r="AF758" s="83"/>
      <c r="AG758" s="91"/>
      <c r="AL758" s="91" t="s">
        <v>146</v>
      </c>
      <c r="AN758" s="91"/>
    </row>
    <row r="759" spans="1:41" customFormat="1" ht="34.5" x14ac:dyDescent="0.25">
      <c r="A759" s="84" t="s">
        <v>326</v>
      </c>
      <c r="B759" s="85" t="s">
        <v>221</v>
      </c>
      <c r="C759" s="210" t="s">
        <v>222</v>
      </c>
      <c r="D759" s="210"/>
      <c r="E759" s="210"/>
      <c r="F759" s="86" t="s">
        <v>223</v>
      </c>
      <c r="G759" s="87"/>
      <c r="H759" s="87"/>
      <c r="I759" s="121">
        <v>0.92</v>
      </c>
      <c r="J759" s="89"/>
      <c r="K759" s="87"/>
      <c r="L759" s="89"/>
      <c r="M759" s="87"/>
      <c r="N759" s="90"/>
      <c r="AF759" s="83"/>
      <c r="AG759" s="91" t="s">
        <v>222</v>
      </c>
      <c r="AL759" s="91"/>
      <c r="AN759" s="91"/>
    </row>
    <row r="760" spans="1:41" customFormat="1" ht="15" x14ac:dyDescent="0.25">
      <c r="A760" s="134"/>
      <c r="B760" s="135"/>
      <c r="C760" s="208" t="s">
        <v>1009</v>
      </c>
      <c r="D760" s="208"/>
      <c r="E760" s="208"/>
      <c r="F760" s="208"/>
      <c r="G760" s="208"/>
      <c r="H760" s="208"/>
      <c r="I760" s="208"/>
      <c r="J760" s="208"/>
      <c r="K760" s="208"/>
      <c r="L760" s="208"/>
      <c r="M760" s="208"/>
      <c r="N760" s="209"/>
      <c r="AF760" s="83"/>
      <c r="AG760" s="91"/>
      <c r="AL760" s="91"/>
      <c r="AN760" s="91"/>
      <c r="AO760" s="94" t="s">
        <v>1009</v>
      </c>
    </row>
    <row r="761" spans="1:41" customFormat="1" ht="34.5" x14ac:dyDescent="0.25">
      <c r="A761" s="92"/>
      <c r="B761" s="93" t="s">
        <v>126</v>
      </c>
      <c r="C761" s="203" t="s">
        <v>127</v>
      </c>
      <c r="D761" s="203"/>
      <c r="E761" s="203"/>
      <c r="F761" s="203"/>
      <c r="G761" s="203"/>
      <c r="H761" s="203"/>
      <c r="I761" s="203"/>
      <c r="J761" s="203"/>
      <c r="K761" s="203"/>
      <c r="L761" s="203"/>
      <c r="M761" s="203"/>
      <c r="N761" s="211"/>
      <c r="AF761" s="83"/>
      <c r="AG761" s="91"/>
      <c r="AH761" s="94" t="s">
        <v>127</v>
      </c>
      <c r="AL761" s="91"/>
      <c r="AN761" s="91"/>
    </row>
    <row r="762" spans="1:41" customFormat="1" ht="22.5" x14ac:dyDescent="0.25">
      <c r="A762" s="92"/>
      <c r="B762" s="93" t="s">
        <v>128</v>
      </c>
      <c r="C762" s="203" t="s">
        <v>129</v>
      </c>
      <c r="D762" s="203"/>
      <c r="E762" s="203"/>
      <c r="F762" s="203"/>
      <c r="G762" s="203"/>
      <c r="H762" s="203"/>
      <c r="I762" s="203"/>
      <c r="J762" s="203"/>
      <c r="K762" s="203"/>
      <c r="L762" s="203"/>
      <c r="M762" s="203"/>
      <c r="N762" s="211"/>
      <c r="AF762" s="83"/>
      <c r="AG762" s="91"/>
      <c r="AH762" s="94" t="s">
        <v>129</v>
      </c>
      <c r="AL762" s="91"/>
      <c r="AN762" s="91"/>
    </row>
    <row r="763" spans="1:41" customFormat="1" ht="15" x14ac:dyDescent="0.25">
      <c r="A763" s="95"/>
      <c r="B763" s="93" t="s">
        <v>130</v>
      </c>
      <c r="C763" s="208" t="s">
        <v>131</v>
      </c>
      <c r="D763" s="208"/>
      <c r="E763" s="208"/>
      <c r="F763" s="96"/>
      <c r="G763" s="97"/>
      <c r="H763" s="97"/>
      <c r="I763" s="97"/>
      <c r="J763" s="98">
        <v>320.38</v>
      </c>
      <c r="K763" s="99">
        <v>1.38</v>
      </c>
      <c r="L763" s="98">
        <v>406.75</v>
      </c>
      <c r="M763" s="99">
        <v>49.76</v>
      </c>
      <c r="N763" s="100">
        <v>20239.88</v>
      </c>
      <c r="AF763" s="83"/>
      <c r="AG763" s="91"/>
      <c r="AI763" s="94" t="s">
        <v>131</v>
      </c>
      <c r="AL763" s="91"/>
      <c r="AN763" s="91"/>
    </row>
    <row r="764" spans="1:41" customFormat="1" ht="15" x14ac:dyDescent="0.25">
      <c r="A764" s="95"/>
      <c r="B764" s="93" t="s">
        <v>132</v>
      </c>
      <c r="C764" s="208" t="s">
        <v>133</v>
      </c>
      <c r="D764" s="208"/>
      <c r="E764" s="208"/>
      <c r="F764" s="96"/>
      <c r="G764" s="97"/>
      <c r="H764" s="97"/>
      <c r="I764" s="97"/>
      <c r="J764" s="98">
        <v>557.46</v>
      </c>
      <c r="K764" s="99">
        <v>1.38</v>
      </c>
      <c r="L764" s="98">
        <v>707.75</v>
      </c>
      <c r="M764" s="99">
        <v>13.37</v>
      </c>
      <c r="N764" s="100">
        <v>9462.6200000000008</v>
      </c>
      <c r="AF764" s="83"/>
      <c r="AG764" s="91"/>
      <c r="AI764" s="94" t="s">
        <v>133</v>
      </c>
      <c r="AL764" s="91"/>
      <c r="AN764" s="91"/>
    </row>
    <row r="765" spans="1:41" customFormat="1" ht="15" x14ac:dyDescent="0.25">
      <c r="A765" s="95"/>
      <c r="B765" s="93" t="s">
        <v>134</v>
      </c>
      <c r="C765" s="208" t="s">
        <v>135</v>
      </c>
      <c r="D765" s="208"/>
      <c r="E765" s="208"/>
      <c r="F765" s="96"/>
      <c r="G765" s="97"/>
      <c r="H765" s="97"/>
      <c r="I765" s="97"/>
      <c r="J765" s="98">
        <v>84.75</v>
      </c>
      <c r="K765" s="99">
        <v>1.38</v>
      </c>
      <c r="L765" s="98">
        <v>107.6</v>
      </c>
      <c r="M765" s="99">
        <v>49.76</v>
      </c>
      <c r="N765" s="100">
        <v>5354.18</v>
      </c>
      <c r="AF765" s="83"/>
      <c r="AG765" s="91"/>
      <c r="AI765" s="94" t="s">
        <v>135</v>
      </c>
      <c r="AL765" s="91"/>
      <c r="AN765" s="91"/>
    </row>
    <row r="766" spans="1:41" customFormat="1" ht="15" x14ac:dyDescent="0.25">
      <c r="A766" s="95"/>
      <c r="B766" s="93" t="s">
        <v>158</v>
      </c>
      <c r="C766" s="208" t="s">
        <v>159</v>
      </c>
      <c r="D766" s="208"/>
      <c r="E766" s="208"/>
      <c r="F766" s="96"/>
      <c r="G766" s="97"/>
      <c r="H766" s="97"/>
      <c r="I766" s="97"/>
      <c r="J766" s="98">
        <v>509.73</v>
      </c>
      <c r="K766" s="97"/>
      <c r="L766" s="98">
        <v>468.95</v>
      </c>
      <c r="M766" s="99">
        <v>8.3699999999999992</v>
      </c>
      <c r="N766" s="100">
        <v>3925.11</v>
      </c>
      <c r="AF766" s="83"/>
      <c r="AG766" s="91"/>
      <c r="AI766" s="94" t="s">
        <v>159</v>
      </c>
      <c r="AL766" s="91"/>
      <c r="AN766" s="91"/>
    </row>
    <row r="767" spans="1:41" customFormat="1" ht="15" x14ac:dyDescent="0.25">
      <c r="A767" s="102"/>
      <c r="B767" s="93"/>
      <c r="C767" s="208" t="s">
        <v>136</v>
      </c>
      <c r="D767" s="208"/>
      <c r="E767" s="208"/>
      <c r="F767" s="96" t="s">
        <v>137</v>
      </c>
      <c r="G767" s="116">
        <v>34.9</v>
      </c>
      <c r="H767" s="99">
        <v>1.38</v>
      </c>
      <c r="I767" s="118">
        <v>44.309040000000003</v>
      </c>
      <c r="J767" s="104"/>
      <c r="K767" s="97"/>
      <c r="L767" s="104"/>
      <c r="M767" s="97"/>
      <c r="N767" s="105"/>
      <c r="AF767" s="83"/>
      <c r="AG767" s="91"/>
      <c r="AJ767" s="94" t="s">
        <v>136</v>
      </c>
      <c r="AL767" s="91"/>
      <c r="AN767" s="91"/>
    </row>
    <row r="768" spans="1:41" customFormat="1" ht="15" x14ac:dyDescent="0.25">
      <c r="A768" s="102"/>
      <c r="B768" s="93"/>
      <c r="C768" s="208" t="s">
        <v>138</v>
      </c>
      <c r="D768" s="208"/>
      <c r="E768" s="208"/>
      <c r="F768" s="96" t="s">
        <v>137</v>
      </c>
      <c r="G768" s="99">
        <v>7.35</v>
      </c>
      <c r="H768" s="99">
        <v>1.38</v>
      </c>
      <c r="I768" s="118">
        <v>9.3315599999999996</v>
      </c>
      <c r="J768" s="104"/>
      <c r="K768" s="97"/>
      <c r="L768" s="104"/>
      <c r="M768" s="97"/>
      <c r="N768" s="105"/>
      <c r="AF768" s="83"/>
      <c r="AG768" s="91"/>
      <c r="AJ768" s="94" t="s">
        <v>138</v>
      </c>
      <c r="AL768" s="91"/>
      <c r="AN768" s="91"/>
    </row>
    <row r="769" spans="1:40" customFormat="1" ht="15" x14ac:dyDescent="0.25">
      <c r="A769" s="95"/>
      <c r="B769" s="93"/>
      <c r="C769" s="218" t="s">
        <v>139</v>
      </c>
      <c r="D769" s="218"/>
      <c r="E769" s="218"/>
      <c r="F769" s="106"/>
      <c r="G769" s="107"/>
      <c r="H769" s="107"/>
      <c r="I769" s="107"/>
      <c r="J769" s="109">
        <v>1387.57</v>
      </c>
      <c r="K769" s="107"/>
      <c r="L769" s="109">
        <v>1583.45</v>
      </c>
      <c r="M769" s="107"/>
      <c r="N769" s="110">
        <v>33627.61</v>
      </c>
      <c r="AF769" s="83"/>
      <c r="AG769" s="91"/>
      <c r="AK769" s="94" t="s">
        <v>139</v>
      </c>
      <c r="AL769" s="91"/>
      <c r="AN769" s="91"/>
    </row>
    <row r="770" spans="1:40" customFormat="1" ht="15" x14ac:dyDescent="0.25">
      <c r="A770" s="102"/>
      <c r="B770" s="93"/>
      <c r="C770" s="208" t="s">
        <v>140</v>
      </c>
      <c r="D770" s="208"/>
      <c r="E770" s="208"/>
      <c r="F770" s="96"/>
      <c r="G770" s="97"/>
      <c r="H770" s="97"/>
      <c r="I770" s="97"/>
      <c r="J770" s="104"/>
      <c r="K770" s="97"/>
      <c r="L770" s="98">
        <v>514.35</v>
      </c>
      <c r="M770" s="97"/>
      <c r="N770" s="100">
        <v>25594.06</v>
      </c>
      <c r="AF770" s="83"/>
      <c r="AG770" s="91"/>
      <c r="AJ770" s="94" t="s">
        <v>140</v>
      </c>
      <c r="AL770" s="91"/>
      <c r="AN770" s="91"/>
    </row>
    <row r="771" spans="1:40" customFormat="1" ht="15" x14ac:dyDescent="0.25">
      <c r="A771" s="102"/>
      <c r="B771" s="93" t="s">
        <v>141</v>
      </c>
      <c r="C771" s="208" t="s">
        <v>142</v>
      </c>
      <c r="D771" s="208"/>
      <c r="E771" s="208"/>
      <c r="F771" s="96" t="s">
        <v>143</v>
      </c>
      <c r="G771" s="111">
        <v>103</v>
      </c>
      <c r="H771" s="97"/>
      <c r="I771" s="111">
        <v>103</v>
      </c>
      <c r="J771" s="104"/>
      <c r="K771" s="97"/>
      <c r="L771" s="98">
        <v>529.78</v>
      </c>
      <c r="M771" s="97"/>
      <c r="N771" s="100">
        <v>26361.88</v>
      </c>
      <c r="AF771" s="83"/>
      <c r="AG771" s="91"/>
      <c r="AJ771" s="94" t="s">
        <v>142</v>
      </c>
      <c r="AL771" s="91"/>
      <c r="AN771" s="91"/>
    </row>
    <row r="772" spans="1:40" customFormat="1" ht="15" x14ac:dyDescent="0.25">
      <c r="A772" s="102"/>
      <c r="B772" s="93" t="s">
        <v>144</v>
      </c>
      <c r="C772" s="208" t="s">
        <v>145</v>
      </c>
      <c r="D772" s="208"/>
      <c r="E772" s="208"/>
      <c r="F772" s="96" t="s">
        <v>143</v>
      </c>
      <c r="G772" s="111">
        <v>60</v>
      </c>
      <c r="H772" s="97"/>
      <c r="I772" s="111">
        <v>60</v>
      </c>
      <c r="J772" s="104"/>
      <c r="K772" s="97"/>
      <c r="L772" s="98">
        <v>308.61</v>
      </c>
      <c r="M772" s="97"/>
      <c r="N772" s="100">
        <v>15356.44</v>
      </c>
      <c r="AF772" s="83"/>
      <c r="AG772" s="91"/>
      <c r="AJ772" s="94" t="s">
        <v>145</v>
      </c>
      <c r="AL772" s="91"/>
      <c r="AN772" s="91"/>
    </row>
    <row r="773" spans="1:40" customFormat="1" ht="15" x14ac:dyDescent="0.25">
      <c r="A773" s="112"/>
      <c r="B773" s="113"/>
      <c r="C773" s="210" t="s">
        <v>146</v>
      </c>
      <c r="D773" s="210"/>
      <c r="E773" s="210"/>
      <c r="F773" s="86"/>
      <c r="G773" s="87"/>
      <c r="H773" s="87"/>
      <c r="I773" s="87"/>
      <c r="J773" s="89"/>
      <c r="K773" s="87"/>
      <c r="L773" s="114">
        <v>2421.84</v>
      </c>
      <c r="M773" s="107"/>
      <c r="N773" s="115">
        <v>75345.929999999993</v>
      </c>
      <c r="AF773" s="83"/>
      <c r="AG773" s="91"/>
      <c r="AL773" s="91" t="s">
        <v>146</v>
      </c>
      <c r="AN773" s="91"/>
    </row>
    <row r="774" spans="1:40" customFormat="1" ht="23.25" x14ac:dyDescent="0.25">
      <c r="A774" s="84" t="s">
        <v>330</v>
      </c>
      <c r="B774" s="85" t="s">
        <v>225</v>
      </c>
      <c r="C774" s="210" t="s">
        <v>226</v>
      </c>
      <c r="D774" s="210"/>
      <c r="E774" s="210"/>
      <c r="F774" s="86" t="s">
        <v>71</v>
      </c>
      <c r="G774" s="87"/>
      <c r="H774" s="87"/>
      <c r="I774" s="132">
        <v>-1.9319999999999999</v>
      </c>
      <c r="J774" s="119">
        <v>88.14</v>
      </c>
      <c r="K774" s="87"/>
      <c r="L774" s="119">
        <v>-170.29</v>
      </c>
      <c r="M774" s="121">
        <v>8.3699999999999992</v>
      </c>
      <c r="N774" s="115">
        <v>-1425.33</v>
      </c>
      <c r="AF774" s="83"/>
      <c r="AG774" s="91" t="s">
        <v>226</v>
      </c>
      <c r="AL774" s="91"/>
      <c r="AN774" s="91"/>
    </row>
    <row r="775" spans="1:40" customFormat="1" ht="15" x14ac:dyDescent="0.25">
      <c r="A775" s="112"/>
      <c r="B775" s="113"/>
      <c r="C775" s="208" t="s">
        <v>216</v>
      </c>
      <c r="D775" s="208"/>
      <c r="E775" s="208"/>
      <c r="F775" s="208"/>
      <c r="G775" s="208"/>
      <c r="H775" s="208"/>
      <c r="I775" s="208"/>
      <c r="J775" s="208"/>
      <c r="K775" s="208"/>
      <c r="L775" s="208"/>
      <c r="M775" s="208"/>
      <c r="N775" s="209"/>
      <c r="AF775" s="83"/>
      <c r="AG775" s="91"/>
      <c r="AL775" s="91"/>
      <c r="AM775" s="94" t="s">
        <v>216</v>
      </c>
      <c r="AN775" s="91"/>
    </row>
    <row r="776" spans="1:40" customFormat="1" ht="15" x14ac:dyDescent="0.25">
      <c r="A776" s="112"/>
      <c r="B776" s="113"/>
      <c r="C776" s="210" t="s">
        <v>146</v>
      </c>
      <c r="D776" s="210"/>
      <c r="E776" s="210"/>
      <c r="F776" s="86"/>
      <c r="G776" s="87"/>
      <c r="H776" s="87"/>
      <c r="I776" s="87"/>
      <c r="J776" s="89"/>
      <c r="K776" s="87"/>
      <c r="L776" s="119">
        <v>-170.29</v>
      </c>
      <c r="M776" s="107"/>
      <c r="N776" s="115">
        <v>-1425.33</v>
      </c>
      <c r="AF776" s="83"/>
      <c r="AG776" s="91"/>
      <c r="AL776" s="91" t="s">
        <v>146</v>
      </c>
      <c r="AN776" s="91"/>
    </row>
    <row r="777" spans="1:40" customFormat="1" ht="15" x14ac:dyDescent="0.25">
      <c r="A777" s="84" t="s">
        <v>333</v>
      </c>
      <c r="B777" s="85" t="s">
        <v>228</v>
      </c>
      <c r="C777" s="210" t="s">
        <v>229</v>
      </c>
      <c r="D777" s="210"/>
      <c r="E777" s="210"/>
      <c r="F777" s="86" t="s">
        <v>71</v>
      </c>
      <c r="G777" s="87"/>
      <c r="H777" s="87"/>
      <c r="I777" s="121">
        <v>-5.52</v>
      </c>
      <c r="J777" s="119">
        <v>53.84</v>
      </c>
      <c r="K777" s="87"/>
      <c r="L777" s="119">
        <v>-297.2</v>
      </c>
      <c r="M777" s="121">
        <v>8.3699999999999992</v>
      </c>
      <c r="N777" s="115">
        <v>-2487.56</v>
      </c>
      <c r="AF777" s="83"/>
      <c r="AG777" s="91" t="s">
        <v>229</v>
      </c>
      <c r="AL777" s="91"/>
      <c r="AN777" s="91"/>
    </row>
    <row r="778" spans="1:40" customFormat="1" ht="15" x14ac:dyDescent="0.25">
      <c r="A778" s="112"/>
      <c r="B778" s="113"/>
      <c r="C778" s="208" t="s">
        <v>216</v>
      </c>
      <c r="D778" s="208"/>
      <c r="E778" s="208"/>
      <c r="F778" s="208"/>
      <c r="G778" s="208"/>
      <c r="H778" s="208"/>
      <c r="I778" s="208"/>
      <c r="J778" s="208"/>
      <c r="K778" s="208"/>
      <c r="L778" s="208"/>
      <c r="M778" s="208"/>
      <c r="N778" s="209"/>
      <c r="AF778" s="83"/>
      <c r="AG778" s="91"/>
      <c r="AL778" s="91"/>
      <c r="AM778" s="94" t="s">
        <v>216</v>
      </c>
      <c r="AN778" s="91"/>
    </row>
    <row r="779" spans="1:40" customFormat="1" ht="15" x14ac:dyDescent="0.25">
      <c r="A779" s="112"/>
      <c r="B779" s="113"/>
      <c r="C779" s="210" t="s">
        <v>146</v>
      </c>
      <c r="D779" s="210"/>
      <c r="E779" s="210"/>
      <c r="F779" s="86"/>
      <c r="G779" s="87"/>
      <c r="H779" s="87"/>
      <c r="I779" s="87"/>
      <c r="J779" s="89"/>
      <c r="K779" s="87"/>
      <c r="L779" s="119">
        <v>-297.2</v>
      </c>
      <c r="M779" s="107"/>
      <c r="N779" s="115">
        <v>-2487.56</v>
      </c>
      <c r="AF779" s="83"/>
      <c r="AG779" s="91"/>
      <c r="AL779" s="91" t="s">
        <v>146</v>
      </c>
      <c r="AN779" s="91"/>
    </row>
    <row r="780" spans="1:40" customFormat="1" ht="34.5" x14ac:dyDescent="0.25">
      <c r="A780" s="84" t="s">
        <v>336</v>
      </c>
      <c r="B780" s="85" t="s">
        <v>246</v>
      </c>
      <c r="C780" s="210" t="s">
        <v>247</v>
      </c>
      <c r="D780" s="210"/>
      <c r="E780" s="210"/>
      <c r="F780" s="86" t="s">
        <v>172</v>
      </c>
      <c r="G780" s="87"/>
      <c r="H780" s="87"/>
      <c r="I780" s="88">
        <v>1</v>
      </c>
      <c r="J780" s="89"/>
      <c r="K780" s="87"/>
      <c r="L780" s="89"/>
      <c r="M780" s="87"/>
      <c r="N780" s="90"/>
      <c r="AF780" s="83"/>
      <c r="AG780" s="91" t="s">
        <v>247</v>
      </c>
      <c r="AL780" s="91"/>
      <c r="AN780" s="91"/>
    </row>
    <row r="781" spans="1:40" customFormat="1" ht="34.5" x14ac:dyDescent="0.25">
      <c r="A781" s="92"/>
      <c r="B781" s="93" t="s">
        <v>126</v>
      </c>
      <c r="C781" s="203" t="s">
        <v>127</v>
      </c>
      <c r="D781" s="203"/>
      <c r="E781" s="203"/>
      <c r="F781" s="203"/>
      <c r="G781" s="203"/>
      <c r="H781" s="203"/>
      <c r="I781" s="203"/>
      <c r="J781" s="203"/>
      <c r="K781" s="203"/>
      <c r="L781" s="203"/>
      <c r="M781" s="203"/>
      <c r="N781" s="211"/>
      <c r="AF781" s="83"/>
      <c r="AG781" s="91"/>
      <c r="AH781" s="94" t="s">
        <v>127</v>
      </c>
      <c r="AL781" s="91"/>
      <c r="AN781" s="91"/>
    </row>
    <row r="782" spans="1:40" customFormat="1" ht="22.5" x14ac:dyDescent="0.25">
      <c r="A782" s="92"/>
      <c r="B782" s="93" t="s">
        <v>128</v>
      </c>
      <c r="C782" s="203" t="s">
        <v>129</v>
      </c>
      <c r="D782" s="203"/>
      <c r="E782" s="203"/>
      <c r="F782" s="203"/>
      <c r="G782" s="203"/>
      <c r="H782" s="203"/>
      <c r="I782" s="203"/>
      <c r="J782" s="203"/>
      <c r="K782" s="203"/>
      <c r="L782" s="203"/>
      <c r="M782" s="203"/>
      <c r="N782" s="211"/>
      <c r="AF782" s="83"/>
      <c r="AG782" s="91"/>
      <c r="AH782" s="94" t="s">
        <v>129</v>
      </c>
      <c r="AL782" s="91"/>
      <c r="AN782" s="91"/>
    </row>
    <row r="783" spans="1:40" customFormat="1" ht="15" x14ac:dyDescent="0.25">
      <c r="A783" s="95"/>
      <c r="B783" s="93" t="s">
        <v>130</v>
      </c>
      <c r="C783" s="208" t="s">
        <v>131</v>
      </c>
      <c r="D783" s="208"/>
      <c r="E783" s="208"/>
      <c r="F783" s="96"/>
      <c r="G783" s="97"/>
      <c r="H783" s="97"/>
      <c r="I783" s="97"/>
      <c r="J783" s="98">
        <v>23.85</v>
      </c>
      <c r="K783" s="99">
        <v>1.38</v>
      </c>
      <c r="L783" s="98">
        <v>32.909999999999997</v>
      </c>
      <c r="M783" s="99">
        <v>49.76</v>
      </c>
      <c r="N783" s="100">
        <v>1637.6</v>
      </c>
      <c r="AF783" s="83"/>
      <c r="AG783" s="91"/>
      <c r="AI783" s="94" t="s">
        <v>131</v>
      </c>
      <c r="AL783" s="91"/>
      <c r="AN783" s="91"/>
    </row>
    <row r="784" spans="1:40" customFormat="1" ht="15" x14ac:dyDescent="0.25">
      <c r="A784" s="95"/>
      <c r="B784" s="93" t="s">
        <v>132</v>
      </c>
      <c r="C784" s="208" t="s">
        <v>133</v>
      </c>
      <c r="D784" s="208"/>
      <c r="E784" s="208"/>
      <c r="F784" s="96"/>
      <c r="G784" s="97"/>
      <c r="H784" s="97"/>
      <c r="I784" s="97"/>
      <c r="J784" s="98">
        <v>19.73</v>
      </c>
      <c r="K784" s="99">
        <v>1.38</v>
      </c>
      <c r="L784" s="98">
        <v>27.23</v>
      </c>
      <c r="M784" s="99">
        <v>13.37</v>
      </c>
      <c r="N784" s="120">
        <v>364.07</v>
      </c>
      <c r="AF784" s="83"/>
      <c r="AG784" s="91"/>
      <c r="AI784" s="94" t="s">
        <v>133</v>
      </c>
      <c r="AL784" s="91"/>
      <c r="AN784" s="91"/>
    </row>
    <row r="785" spans="1:40" customFormat="1" ht="15" x14ac:dyDescent="0.25">
      <c r="A785" s="95"/>
      <c r="B785" s="93" t="s">
        <v>134</v>
      </c>
      <c r="C785" s="208" t="s">
        <v>135</v>
      </c>
      <c r="D785" s="208"/>
      <c r="E785" s="208"/>
      <c r="F785" s="96"/>
      <c r="G785" s="97"/>
      <c r="H785" s="97"/>
      <c r="I785" s="97"/>
      <c r="J785" s="98">
        <v>2.95</v>
      </c>
      <c r="K785" s="99">
        <v>1.38</v>
      </c>
      <c r="L785" s="98">
        <v>4.07</v>
      </c>
      <c r="M785" s="99">
        <v>49.76</v>
      </c>
      <c r="N785" s="120">
        <v>202.52</v>
      </c>
      <c r="AF785" s="83"/>
      <c r="AG785" s="91"/>
      <c r="AI785" s="94" t="s">
        <v>135</v>
      </c>
      <c r="AL785" s="91"/>
      <c r="AN785" s="91"/>
    </row>
    <row r="786" spans="1:40" customFormat="1" ht="15" x14ac:dyDescent="0.25">
      <c r="A786" s="95"/>
      <c r="B786" s="93" t="s">
        <v>158</v>
      </c>
      <c r="C786" s="208" t="s">
        <v>159</v>
      </c>
      <c r="D786" s="208"/>
      <c r="E786" s="208"/>
      <c r="F786" s="96"/>
      <c r="G786" s="97"/>
      <c r="H786" s="97"/>
      <c r="I786" s="97"/>
      <c r="J786" s="98">
        <v>7.2</v>
      </c>
      <c r="K786" s="97"/>
      <c r="L786" s="98">
        <v>7.2</v>
      </c>
      <c r="M786" s="99">
        <v>8.3699999999999992</v>
      </c>
      <c r="N786" s="120">
        <v>60.26</v>
      </c>
      <c r="AF786" s="83"/>
      <c r="AG786" s="91"/>
      <c r="AI786" s="94" t="s">
        <v>159</v>
      </c>
      <c r="AL786" s="91"/>
      <c r="AN786" s="91"/>
    </row>
    <row r="787" spans="1:40" customFormat="1" ht="15" x14ac:dyDescent="0.25">
      <c r="A787" s="102"/>
      <c r="B787" s="93"/>
      <c r="C787" s="208" t="s">
        <v>136</v>
      </c>
      <c r="D787" s="208"/>
      <c r="E787" s="208"/>
      <c r="F787" s="96" t="s">
        <v>137</v>
      </c>
      <c r="G787" s="99">
        <v>2.63</v>
      </c>
      <c r="H787" s="99">
        <v>1.38</v>
      </c>
      <c r="I787" s="103">
        <v>3.6294</v>
      </c>
      <c r="J787" s="104"/>
      <c r="K787" s="97"/>
      <c r="L787" s="104"/>
      <c r="M787" s="97"/>
      <c r="N787" s="105"/>
      <c r="AF787" s="83"/>
      <c r="AG787" s="91"/>
      <c r="AJ787" s="94" t="s">
        <v>136</v>
      </c>
      <c r="AL787" s="91"/>
      <c r="AN787" s="91"/>
    </row>
    <row r="788" spans="1:40" customFormat="1" ht="15" x14ac:dyDescent="0.25">
      <c r="A788" s="102"/>
      <c r="B788" s="93"/>
      <c r="C788" s="208" t="s">
        <v>138</v>
      </c>
      <c r="D788" s="208"/>
      <c r="E788" s="208"/>
      <c r="F788" s="96" t="s">
        <v>137</v>
      </c>
      <c r="G788" s="99">
        <v>0.27</v>
      </c>
      <c r="H788" s="99">
        <v>1.38</v>
      </c>
      <c r="I788" s="103">
        <v>0.37259999999999999</v>
      </c>
      <c r="J788" s="104"/>
      <c r="K788" s="97"/>
      <c r="L788" s="104"/>
      <c r="M788" s="97"/>
      <c r="N788" s="105"/>
      <c r="AF788" s="83"/>
      <c r="AG788" s="91"/>
      <c r="AJ788" s="94" t="s">
        <v>138</v>
      </c>
      <c r="AL788" s="91"/>
      <c r="AN788" s="91"/>
    </row>
    <row r="789" spans="1:40" customFormat="1" ht="15" x14ac:dyDescent="0.25">
      <c r="A789" s="95"/>
      <c r="B789" s="93"/>
      <c r="C789" s="218" t="s">
        <v>139</v>
      </c>
      <c r="D789" s="218"/>
      <c r="E789" s="218"/>
      <c r="F789" s="106"/>
      <c r="G789" s="107"/>
      <c r="H789" s="107"/>
      <c r="I789" s="107"/>
      <c r="J789" s="108">
        <v>50.78</v>
      </c>
      <c r="K789" s="107"/>
      <c r="L789" s="108">
        <v>67.34</v>
      </c>
      <c r="M789" s="107"/>
      <c r="N789" s="110">
        <v>2061.9299999999998</v>
      </c>
      <c r="AF789" s="83"/>
      <c r="AG789" s="91"/>
      <c r="AK789" s="94" t="s">
        <v>139</v>
      </c>
      <c r="AL789" s="91"/>
      <c r="AN789" s="91"/>
    </row>
    <row r="790" spans="1:40" customFormat="1" ht="15" x14ac:dyDescent="0.25">
      <c r="A790" s="102"/>
      <c r="B790" s="93"/>
      <c r="C790" s="208" t="s">
        <v>140</v>
      </c>
      <c r="D790" s="208"/>
      <c r="E790" s="208"/>
      <c r="F790" s="96"/>
      <c r="G790" s="97"/>
      <c r="H790" s="97"/>
      <c r="I790" s="97"/>
      <c r="J790" s="104"/>
      <c r="K790" s="97"/>
      <c r="L790" s="98">
        <v>36.979999999999997</v>
      </c>
      <c r="M790" s="97"/>
      <c r="N790" s="100">
        <v>1840.12</v>
      </c>
      <c r="AF790" s="83"/>
      <c r="AG790" s="91"/>
      <c r="AJ790" s="94" t="s">
        <v>140</v>
      </c>
      <c r="AL790" s="91"/>
      <c r="AN790" s="91"/>
    </row>
    <row r="791" spans="1:40" customFormat="1" ht="15" x14ac:dyDescent="0.25">
      <c r="A791" s="102"/>
      <c r="B791" s="93" t="s">
        <v>141</v>
      </c>
      <c r="C791" s="208" t="s">
        <v>142</v>
      </c>
      <c r="D791" s="208"/>
      <c r="E791" s="208"/>
      <c r="F791" s="96" t="s">
        <v>143</v>
      </c>
      <c r="G791" s="111">
        <v>103</v>
      </c>
      <c r="H791" s="97"/>
      <c r="I791" s="111">
        <v>103</v>
      </c>
      <c r="J791" s="104"/>
      <c r="K791" s="97"/>
      <c r="L791" s="98">
        <v>38.090000000000003</v>
      </c>
      <c r="M791" s="97"/>
      <c r="N791" s="100">
        <v>1895.32</v>
      </c>
      <c r="AF791" s="83"/>
      <c r="AG791" s="91"/>
      <c r="AJ791" s="94" t="s">
        <v>142</v>
      </c>
      <c r="AL791" s="91"/>
      <c r="AN791" s="91"/>
    </row>
    <row r="792" spans="1:40" customFormat="1" ht="15" x14ac:dyDescent="0.25">
      <c r="A792" s="102"/>
      <c r="B792" s="93" t="s">
        <v>144</v>
      </c>
      <c r="C792" s="208" t="s">
        <v>145</v>
      </c>
      <c r="D792" s="208"/>
      <c r="E792" s="208"/>
      <c r="F792" s="96" t="s">
        <v>143</v>
      </c>
      <c r="G792" s="111">
        <v>60</v>
      </c>
      <c r="H792" s="97"/>
      <c r="I792" s="111">
        <v>60</v>
      </c>
      <c r="J792" s="104"/>
      <c r="K792" s="97"/>
      <c r="L792" s="98">
        <v>22.19</v>
      </c>
      <c r="M792" s="97"/>
      <c r="N792" s="100">
        <v>1104.07</v>
      </c>
      <c r="AF792" s="83"/>
      <c r="AG792" s="91"/>
      <c r="AJ792" s="94" t="s">
        <v>145</v>
      </c>
      <c r="AL792" s="91"/>
      <c r="AN792" s="91"/>
    </row>
    <row r="793" spans="1:40" customFormat="1" ht="15" x14ac:dyDescent="0.25">
      <c r="A793" s="112"/>
      <c r="B793" s="113"/>
      <c r="C793" s="210" t="s">
        <v>146</v>
      </c>
      <c r="D793" s="210"/>
      <c r="E793" s="210"/>
      <c r="F793" s="86"/>
      <c r="G793" s="87"/>
      <c r="H793" s="87"/>
      <c r="I793" s="87"/>
      <c r="J793" s="89"/>
      <c r="K793" s="87"/>
      <c r="L793" s="119">
        <v>127.62</v>
      </c>
      <c r="M793" s="107"/>
      <c r="N793" s="115">
        <v>5061.32</v>
      </c>
      <c r="AF793" s="83"/>
      <c r="AG793" s="91"/>
      <c r="AL793" s="91" t="s">
        <v>146</v>
      </c>
      <c r="AN793" s="91"/>
    </row>
    <row r="794" spans="1:40" customFormat="1" ht="34.5" x14ac:dyDescent="0.25">
      <c r="A794" s="84" t="s">
        <v>339</v>
      </c>
      <c r="B794" s="85" t="s">
        <v>243</v>
      </c>
      <c r="C794" s="210" t="s">
        <v>244</v>
      </c>
      <c r="D794" s="210"/>
      <c r="E794" s="210"/>
      <c r="F794" s="86" t="s">
        <v>172</v>
      </c>
      <c r="G794" s="87"/>
      <c r="H794" s="87"/>
      <c r="I794" s="88">
        <v>15</v>
      </c>
      <c r="J794" s="89"/>
      <c r="K794" s="87"/>
      <c r="L794" s="89"/>
      <c r="M794" s="87"/>
      <c r="N794" s="90"/>
      <c r="AF794" s="83"/>
      <c r="AG794" s="91" t="s">
        <v>244</v>
      </c>
      <c r="AL794" s="91"/>
      <c r="AN794" s="91"/>
    </row>
    <row r="795" spans="1:40" customFormat="1" ht="34.5" x14ac:dyDescent="0.25">
      <c r="A795" s="92"/>
      <c r="B795" s="93" t="s">
        <v>126</v>
      </c>
      <c r="C795" s="203" t="s">
        <v>127</v>
      </c>
      <c r="D795" s="203"/>
      <c r="E795" s="203"/>
      <c r="F795" s="203"/>
      <c r="G795" s="203"/>
      <c r="H795" s="203"/>
      <c r="I795" s="203"/>
      <c r="J795" s="203"/>
      <c r="K795" s="203"/>
      <c r="L795" s="203"/>
      <c r="M795" s="203"/>
      <c r="N795" s="211"/>
      <c r="AF795" s="83"/>
      <c r="AG795" s="91"/>
      <c r="AH795" s="94" t="s">
        <v>127</v>
      </c>
      <c r="AL795" s="91"/>
      <c r="AN795" s="91"/>
    </row>
    <row r="796" spans="1:40" customFormat="1" ht="22.5" x14ac:dyDescent="0.25">
      <c r="A796" s="92"/>
      <c r="B796" s="93" t="s">
        <v>128</v>
      </c>
      <c r="C796" s="203" t="s">
        <v>129</v>
      </c>
      <c r="D796" s="203"/>
      <c r="E796" s="203"/>
      <c r="F796" s="203"/>
      <c r="G796" s="203"/>
      <c r="H796" s="203"/>
      <c r="I796" s="203"/>
      <c r="J796" s="203"/>
      <c r="K796" s="203"/>
      <c r="L796" s="203"/>
      <c r="M796" s="203"/>
      <c r="N796" s="211"/>
      <c r="AF796" s="83"/>
      <c r="AG796" s="91"/>
      <c r="AH796" s="94" t="s">
        <v>129</v>
      </c>
      <c r="AL796" s="91"/>
      <c r="AN796" s="91"/>
    </row>
    <row r="797" spans="1:40" customFormat="1" ht="15" x14ac:dyDescent="0.25">
      <c r="A797" s="95"/>
      <c r="B797" s="93" t="s">
        <v>130</v>
      </c>
      <c r="C797" s="208" t="s">
        <v>131</v>
      </c>
      <c r="D797" s="208"/>
      <c r="E797" s="208"/>
      <c r="F797" s="96"/>
      <c r="G797" s="97"/>
      <c r="H797" s="97"/>
      <c r="I797" s="97"/>
      <c r="J797" s="98">
        <v>14.06</v>
      </c>
      <c r="K797" s="99">
        <v>1.38</v>
      </c>
      <c r="L797" s="98">
        <v>291.04000000000002</v>
      </c>
      <c r="M797" s="99">
        <v>49.76</v>
      </c>
      <c r="N797" s="100">
        <v>14482.15</v>
      </c>
      <c r="AF797" s="83"/>
      <c r="AG797" s="91"/>
      <c r="AI797" s="94" t="s">
        <v>131</v>
      </c>
      <c r="AL797" s="91"/>
      <c r="AN797" s="91"/>
    </row>
    <row r="798" spans="1:40" customFormat="1" ht="15" x14ac:dyDescent="0.25">
      <c r="A798" s="95"/>
      <c r="B798" s="93" t="s">
        <v>132</v>
      </c>
      <c r="C798" s="208" t="s">
        <v>133</v>
      </c>
      <c r="D798" s="208"/>
      <c r="E798" s="208"/>
      <c r="F798" s="96"/>
      <c r="G798" s="97"/>
      <c r="H798" s="97"/>
      <c r="I798" s="97"/>
      <c r="J798" s="98">
        <v>11.02</v>
      </c>
      <c r="K798" s="99">
        <v>1.38</v>
      </c>
      <c r="L798" s="98">
        <v>228.11</v>
      </c>
      <c r="M798" s="99">
        <v>13.37</v>
      </c>
      <c r="N798" s="100">
        <v>3049.83</v>
      </c>
      <c r="AF798" s="83"/>
      <c r="AG798" s="91"/>
      <c r="AI798" s="94" t="s">
        <v>133</v>
      </c>
      <c r="AL798" s="91"/>
      <c r="AN798" s="91"/>
    </row>
    <row r="799" spans="1:40" customFormat="1" ht="15" x14ac:dyDescent="0.25">
      <c r="A799" s="95"/>
      <c r="B799" s="93" t="s">
        <v>134</v>
      </c>
      <c r="C799" s="208" t="s">
        <v>135</v>
      </c>
      <c r="D799" s="208"/>
      <c r="E799" s="208"/>
      <c r="F799" s="96"/>
      <c r="G799" s="97"/>
      <c r="H799" s="97"/>
      <c r="I799" s="97"/>
      <c r="J799" s="98">
        <v>1.63</v>
      </c>
      <c r="K799" s="99">
        <v>1.38</v>
      </c>
      <c r="L799" s="98">
        <v>33.74</v>
      </c>
      <c r="M799" s="99">
        <v>49.76</v>
      </c>
      <c r="N799" s="100">
        <v>1678.9</v>
      </c>
      <c r="AF799" s="83"/>
      <c r="AG799" s="91"/>
      <c r="AI799" s="94" t="s">
        <v>135</v>
      </c>
      <c r="AL799" s="91"/>
      <c r="AN799" s="91"/>
    </row>
    <row r="800" spans="1:40" customFormat="1" ht="15" x14ac:dyDescent="0.25">
      <c r="A800" s="95"/>
      <c r="B800" s="93" t="s">
        <v>158</v>
      </c>
      <c r="C800" s="208" t="s">
        <v>159</v>
      </c>
      <c r="D800" s="208"/>
      <c r="E800" s="208"/>
      <c r="F800" s="96"/>
      <c r="G800" s="97"/>
      <c r="H800" s="97"/>
      <c r="I800" s="97"/>
      <c r="J800" s="98">
        <v>1.44</v>
      </c>
      <c r="K800" s="97"/>
      <c r="L800" s="98">
        <v>21.6</v>
      </c>
      <c r="M800" s="99">
        <v>8.3699999999999992</v>
      </c>
      <c r="N800" s="120">
        <v>180.79</v>
      </c>
      <c r="AF800" s="83"/>
      <c r="AG800" s="91"/>
      <c r="AI800" s="94" t="s">
        <v>159</v>
      </c>
      <c r="AL800" s="91"/>
      <c r="AN800" s="91"/>
    </row>
    <row r="801" spans="1:40" customFormat="1" ht="15" x14ac:dyDescent="0.25">
      <c r="A801" s="102"/>
      <c r="B801" s="93"/>
      <c r="C801" s="208" t="s">
        <v>136</v>
      </c>
      <c r="D801" s="208"/>
      <c r="E801" s="208"/>
      <c r="F801" s="96" t="s">
        <v>137</v>
      </c>
      <c r="G801" s="99">
        <v>1.55</v>
      </c>
      <c r="H801" s="99">
        <v>1.38</v>
      </c>
      <c r="I801" s="117">
        <v>32.085000000000001</v>
      </c>
      <c r="J801" s="104"/>
      <c r="K801" s="97"/>
      <c r="L801" s="104"/>
      <c r="M801" s="97"/>
      <c r="N801" s="105"/>
      <c r="AF801" s="83"/>
      <c r="AG801" s="91"/>
      <c r="AJ801" s="94" t="s">
        <v>136</v>
      </c>
      <c r="AL801" s="91"/>
      <c r="AN801" s="91"/>
    </row>
    <row r="802" spans="1:40" customFormat="1" ht="15" x14ac:dyDescent="0.25">
      <c r="A802" s="102"/>
      <c r="B802" s="93"/>
      <c r="C802" s="208" t="s">
        <v>138</v>
      </c>
      <c r="D802" s="208"/>
      <c r="E802" s="208"/>
      <c r="F802" s="96" t="s">
        <v>137</v>
      </c>
      <c r="G802" s="99">
        <v>0.15</v>
      </c>
      <c r="H802" s="99">
        <v>1.38</v>
      </c>
      <c r="I802" s="117">
        <v>3.105</v>
      </c>
      <c r="J802" s="104"/>
      <c r="K802" s="97"/>
      <c r="L802" s="104"/>
      <c r="M802" s="97"/>
      <c r="N802" s="105"/>
      <c r="AF802" s="83"/>
      <c r="AG802" s="91"/>
      <c r="AJ802" s="94" t="s">
        <v>138</v>
      </c>
      <c r="AL802" s="91"/>
      <c r="AN802" s="91"/>
    </row>
    <row r="803" spans="1:40" customFormat="1" ht="15" x14ac:dyDescent="0.25">
      <c r="A803" s="95"/>
      <c r="B803" s="93"/>
      <c r="C803" s="218" t="s">
        <v>139</v>
      </c>
      <c r="D803" s="218"/>
      <c r="E803" s="218"/>
      <c r="F803" s="106"/>
      <c r="G803" s="107"/>
      <c r="H803" s="107"/>
      <c r="I803" s="107"/>
      <c r="J803" s="108">
        <v>26.52</v>
      </c>
      <c r="K803" s="107"/>
      <c r="L803" s="108">
        <v>540.75</v>
      </c>
      <c r="M803" s="107"/>
      <c r="N803" s="110">
        <v>17712.77</v>
      </c>
      <c r="AF803" s="83"/>
      <c r="AG803" s="91"/>
      <c r="AK803" s="94" t="s">
        <v>139</v>
      </c>
      <c r="AL803" s="91"/>
      <c r="AN803" s="91"/>
    </row>
    <row r="804" spans="1:40" customFormat="1" ht="15" x14ac:dyDescent="0.25">
      <c r="A804" s="102"/>
      <c r="B804" s="93"/>
      <c r="C804" s="208" t="s">
        <v>140</v>
      </c>
      <c r="D804" s="208"/>
      <c r="E804" s="208"/>
      <c r="F804" s="96"/>
      <c r="G804" s="97"/>
      <c r="H804" s="97"/>
      <c r="I804" s="97"/>
      <c r="J804" s="104"/>
      <c r="K804" s="97"/>
      <c r="L804" s="98">
        <v>324.77999999999997</v>
      </c>
      <c r="M804" s="97"/>
      <c r="N804" s="100">
        <v>16161.05</v>
      </c>
      <c r="AF804" s="83"/>
      <c r="AG804" s="91"/>
      <c r="AJ804" s="94" t="s">
        <v>140</v>
      </c>
      <c r="AL804" s="91"/>
      <c r="AN804" s="91"/>
    </row>
    <row r="805" spans="1:40" customFormat="1" ht="15" x14ac:dyDescent="0.25">
      <c r="A805" s="102"/>
      <c r="B805" s="93" t="s">
        <v>141</v>
      </c>
      <c r="C805" s="208" t="s">
        <v>142</v>
      </c>
      <c r="D805" s="208"/>
      <c r="E805" s="208"/>
      <c r="F805" s="96" t="s">
        <v>143</v>
      </c>
      <c r="G805" s="111">
        <v>103</v>
      </c>
      <c r="H805" s="97"/>
      <c r="I805" s="111">
        <v>103</v>
      </c>
      <c r="J805" s="104"/>
      <c r="K805" s="97"/>
      <c r="L805" s="98">
        <v>334.52</v>
      </c>
      <c r="M805" s="97"/>
      <c r="N805" s="100">
        <v>16645.88</v>
      </c>
      <c r="AF805" s="83"/>
      <c r="AG805" s="91"/>
      <c r="AJ805" s="94" t="s">
        <v>142</v>
      </c>
      <c r="AL805" s="91"/>
      <c r="AN805" s="91"/>
    </row>
    <row r="806" spans="1:40" customFormat="1" ht="15" x14ac:dyDescent="0.25">
      <c r="A806" s="102"/>
      <c r="B806" s="93" t="s">
        <v>144</v>
      </c>
      <c r="C806" s="208" t="s">
        <v>145</v>
      </c>
      <c r="D806" s="208"/>
      <c r="E806" s="208"/>
      <c r="F806" s="96" t="s">
        <v>143</v>
      </c>
      <c r="G806" s="111">
        <v>60</v>
      </c>
      <c r="H806" s="97"/>
      <c r="I806" s="111">
        <v>60</v>
      </c>
      <c r="J806" s="104"/>
      <c r="K806" s="97"/>
      <c r="L806" s="98">
        <v>194.87</v>
      </c>
      <c r="M806" s="97"/>
      <c r="N806" s="100">
        <v>9696.6299999999992</v>
      </c>
      <c r="AF806" s="83"/>
      <c r="AG806" s="91"/>
      <c r="AJ806" s="94" t="s">
        <v>145</v>
      </c>
      <c r="AL806" s="91"/>
      <c r="AN806" s="91"/>
    </row>
    <row r="807" spans="1:40" customFormat="1" ht="15" x14ac:dyDescent="0.25">
      <c r="A807" s="112"/>
      <c r="B807" s="113"/>
      <c r="C807" s="210" t="s">
        <v>146</v>
      </c>
      <c r="D807" s="210"/>
      <c r="E807" s="210"/>
      <c r="F807" s="86"/>
      <c r="G807" s="87"/>
      <c r="H807" s="87"/>
      <c r="I807" s="87"/>
      <c r="J807" s="89"/>
      <c r="K807" s="87"/>
      <c r="L807" s="114">
        <v>1070.1400000000001</v>
      </c>
      <c r="M807" s="107"/>
      <c r="N807" s="115">
        <v>44055.28</v>
      </c>
      <c r="AF807" s="83"/>
      <c r="AG807" s="91"/>
      <c r="AL807" s="91" t="s">
        <v>146</v>
      </c>
      <c r="AN807" s="91"/>
    </row>
    <row r="808" spans="1:40" customFormat="1" ht="33.75" x14ac:dyDescent="0.25">
      <c r="A808" s="84" t="s">
        <v>343</v>
      </c>
      <c r="B808" s="85" t="s">
        <v>1010</v>
      </c>
      <c r="C808" s="210" t="s">
        <v>523</v>
      </c>
      <c r="D808" s="210"/>
      <c r="E808" s="210"/>
      <c r="F808" s="86" t="s">
        <v>71</v>
      </c>
      <c r="G808" s="87"/>
      <c r="H808" s="87"/>
      <c r="I808" s="88">
        <v>6</v>
      </c>
      <c r="J808" s="89"/>
      <c r="K808" s="87"/>
      <c r="L808" s="89"/>
      <c r="M808" s="87"/>
      <c r="N808" s="90"/>
      <c r="AF808" s="83"/>
      <c r="AG808" s="91" t="s">
        <v>523</v>
      </c>
      <c r="AL808" s="91"/>
      <c r="AN808" s="91"/>
    </row>
    <row r="809" spans="1:40" customFormat="1" ht="34.5" x14ac:dyDescent="0.25">
      <c r="A809" s="92"/>
      <c r="B809" s="93" t="s">
        <v>126</v>
      </c>
      <c r="C809" s="203" t="s">
        <v>127</v>
      </c>
      <c r="D809" s="203"/>
      <c r="E809" s="203"/>
      <c r="F809" s="203"/>
      <c r="G809" s="203"/>
      <c r="H809" s="203"/>
      <c r="I809" s="203"/>
      <c r="J809" s="203"/>
      <c r="K809" s="203"/>
      <c r="L809" s="203"/>
      <c r="M809" s="203"/>
      <c r="N809" s="211"/>
      <c r="AF809" s="83"/>
      <c r="AG809" s="91"/>
      <c r="AH809" s="94" t="s">
        <v>127</v>
      </c>
      <c r="AL809" s="91"/>
      <c r="AN809" s="91"/>
    </row>
    <row r="810" spans="1:40" customFormat="1" ht="22.5" x14ac:dyDescent="0.25">
      <c r="A810" s="92"/>
      <c r="B810" s="93" t="s">
        <v>128</v>
      </c>
      <c r="C810" s="203" t="s">
        <v>129</v>
      </c>
      <c r="D810" s="203"/>
      <c r="E810" s="203"/>
      <c r="F810" s="203"/>
      <c r="G810" s="203"/>
      <c r="H810" s="203"/>
      <c r="I810" s="203"/>
      <c r="J810" s="203"/>
      <c r="K810" s="203"/>
      <c r="L810" s="203"/>
      <c r="M810" s="203"/>
      <c r="N810" s="211"/>
      <c r="AF810" s="83"/>
      <c r="AG810" s="91"/>
      <c r="AH810" s="94" t="s">
        <v>129</v>
      </c>
      <c r="AL810" s="91"/>
      <c r="AN810" s="91"/>
    </row>
    <row r="811" spans="1:40" customFormat="1" ht="15" x14ac:dyDescent="0.25">
      <c r="A811" s="95"/>
      <c r="B811" s="93" t="s">
        <v>130</v>
      </c>
      <c r="C811" s="208" t="s">
        <v>131</v>
      </c>
      <c r="D811" s="208"/>
      <c r="E811" s="208"/>
      <c r="F811" s="96"/>
      <c r="G811" s="97"/>
      <c r="H811" s="97"/>
      <c r="I811" s="97"/>
      <c r="J811" s="98">
        <v>3.21</v>
      </c>
      <c r="K811" s="99">
        <v>1.38</v>
      </c>
      <c r="L811" s="98">
        <v>26.58</v>
      </c>
      <c r="M811" s="99">
        <v>49.76</v>
      </c>
      <c r="N811" s="100">
        <v>1322.62</v>
      </c>
      <c r="AF811" s="83"/>
      <c r="AG811" s="91"/>
      <c r="AI811" s="94" t="s">
        <v>131</v>
      </c>
      <c r="AL811" s="91"/>
      <c r="AN811" s="91"/>
    </row>
    <row r="812" spans="1:40" customFormat="1" ht="15" x14ac:dyDescent="0.25">
      <c r="A812" s="95"/>
      <c r="B812" s="93" t="s">
        <v>132</v>
      </c>
      <c r="C812" s="208" t="s">
        <v>133</v>
      </c>
      <c r="D812" s="208"/>
      <c r="E812" s="208"/>
      <c r="F812" s="96"/>
      <c r="G812" s="97"/>
      <c r="H812" s="97"/>
      <c r="I812" s="97"/>
      <c r="J812" s="98">
        <v>17.309999999999999</v>
      </c>
      <c r="K812" s="99">
        <v>1.38</v>
      </c>
      <c r="L812" s="98">
        <v>143.33000000000001</v>
      </c>
      <c r="M812" s="99">
        <v>13.37</v>
      </c>
      <c r="N812" s="100">
        <v>1916.32</v>
      </c>
      <c r="AF812" s="83"/>
      <c r="AG812" s="91"/>
      <c r="AI812" s="94" t="s">
        <v>133</v>
      </c>
      <c r="AL812" s="91"/>
      <c r="AN812" s="91"/>
    </row>
    <row r="813" spans="1:40" customFormat="1" ht="15" x14ac:dyDescent="0.25">
      <c r="A813" s="95"/>
      <c r="B813" s="93" t="s">
        <v>134</v>
      </c>
      <c r="C813" s="208" t="s">
        <v>135</v>
      </c>
      <c r="D813" s="208"/>
      <c r="E813" s="208"/>
      <c r="F813" s="96"/>
      <c r="G813" s="97"/>
      <c r="H813" s="97"/>
      <c r="I813" s="97"/>
      <c r="J813" s="98">
        <v>2.0299999999999998</v>
      </c>
      <c r="K813" s="99">
        <v>1.38</v>
      </c>
      <c r="L813" s="98">
        <v>16.809999999999999</v>
      </c>
      <c r="M813" s="99">
        <v>49.76</v>
      </c>
      <c r="N813" s="120">
        <v>836.47</v>
      </c>
      <c r="AF813" s="83"/>
      <c r="AG813" s="91"/>
      <c r="AI813" s="94" t="s">
        <v>135</v>
      </c>
      <c r="AL813" s="91"/>
      <c r="AN813" s="91"/>
    </row>
    <row r="814" spans="1:40" customFormat="1" ht="15" x14ac:dyDescent="0.25">
      <c r="A814" s="95"/>
      <c r="B814" s="93" t="s">
        <v>158</v>
      </c>
      <c r="C814" s="208" t="s">
        <v>159</v>
      </c>
      <c r="D814" s="208"/>
      <c r="E814" s="208"/>
      <c r="F814" s="96"/>
      <c r="G814" s="97"/>
      <c r="H814" s="97"/>
      <c r="I814" s="97"/>
      <c r="J814" s="98">
        <v>0.06</v>
      </c>
      <c r="K814" s="97"/>
      <c r="L814" s="98">
        <v>0.36</v>
      </c>
      <c r="M814" s="99">
        <v>8.3699999999999992</v>
      </c>
      <c r="N814" s="120">
        <v>3.01</v>
      </c>
      <c r="AF814" s="83"/>
      <c r="AG814" s="91"/>
      <c r="AI814" s="94" t="s">
        <v>159</v>
      </c>
      <c r="AL814" s="91"/>
      <c r="AN814" s="91"/>
    </row>
    <row r="815" spans="1:40" customFormat="1" ht="15" x14ac:dyDescent="0.25">
      <c r="A815" s="102"/>
      <c r="B815" s="93"/>
      <c r="C815" s="208" t="s">
        <v>136</v>
      </c>
      <c r="D815" s="208"/>
      <c r="E815" s="208"/>
      <c r="F815" s="96" t="s">
        <v>137</v>
      </c>
      <c r="G815" s="99">
        <v>0.35</v>
      </c>
      <c r="H815" s="99">
        <v>1.38</v>
      </c>
      <c r="I815" s="117">
        <v>2.8980000000000001</v>
      </c>
      <c r="J815" s="104"/>
      <c r="K815" s="97"/>
      <c r="L815" s="104"/>
      <c r="M815" s="97"/>
      <c r="N815" s="105"/>
      <c r="AF815" s="83"/>
      <c r="AG815" s="91"/>
      <c r="AJ815" s="94" t="s">
        <v>136</v>
      </c>
      <c r="AL815" s="91"/>
      <c r="AN815" s="91"/>
    </row>
    <row r="816" spans="1:40" customFormat="1" ht="15" x14ac:dyDescent="0.25">
      <c r="A816" s="102"/>
      <c r="B816" s="93"/>
      <c r="C816" s="208" t="s">
        <v>138</v>
      </c>
      <c r="D816" s="208"/>
      <c r="E816" s="208"/>
      <c r="F816" s="96" t="s">
        <v>137</v>
      </c>
      <c r="G816" s="99">
        <v>0.15</v>
      </c>
      <c r="H816" s="99">
        <v>1.38</v>
      </c>
      <c r="I816" s="117">
        <v>1.242</v>
      </c>
      <c r="J816" s="104"/>
      <c r="K816" s="97"/>
      <c r="L816" s="104"/>
      <c r="M816" s="97"/>
      <c r="N816" s="105"/>
      <c r="AF816" s="83"/>
      <c r="AG816" s="91"/>
      <c r="AJ816" s="94" t="s">
        <v>138</v>
      </c>
      <c r="AL816" s="91"/>
      <c r="AN816" s="91"/>
    </row>
    <row r="817" spans="1:40" customFormat="1" ht="15" x14ac:dyDescent="0.25">
      <c r="A817" s="95"/>
      <c r="B817" s="93"/>
      <c r="C817" s="218" t="s">
        <v>139</v>
      </c>
      <c r="D817" s="218"/>
      <c r="E817" s="218"/>
      <c r="F817" s="106"/>
      <c r="G817" s="107"/>
      <c r="H817" s="107"/>
      <c r="I817" s="107"/>
      <c r="J817" s="108">
        <v>20.58</v>
      </c>
      <c r="K817" s="107"/>
      <c r="L817" s="108">
        <v>170.27</v>
      </c>
      <c r="M817" s="107"/>
      <c r="N817" s="110">
        <v>3241.95</v>
      </c>
      <c r="AF817" s="83"/>
      <c r="AG817" s="91"/>
      <c r="AK817" s="94" t="s">
        <v>139</v>
      </c>
      <c r="AL817" s="91"/>
      <c r="AN817" s="91"/>
    </row>
    <row r="818" spans="1:40" customFormat="1" ht="15" x14ac:dyDescent="0.25">
      <c r="A818" s="102"/>
      <c r="B818" s="93"/>
      <c r="C818" s="208" t="s">
        <v>140</v>
      </c>
      <c r="D818" s="208"/>
      <c r="E818" s="208"/>
      <c r="F818" s="96"/>
      <c r="G818" s="97"/>
      <c r="H818" s="97"/>
      <c r="I818" s="97"/>
      <c r="J818" s="104"/>
      <c r="K818" s="97"/>
      <c r="L818" s="98">
        <v>43.39</v>
      </c>
      <c r="M818" s="97"/>
      <c r="N818" s="100">
        <v>2159.09</v>
      </c>
      <c r="AF818" s="83"/>
      <c r="AG818" s="91"/>
      <c r="AJ818" s="94" t="s">
        <v>140</v>
      </c>
      <c r="AL818" s="91"/>
      <c r="AN818" s="91"/>
    </row>
    <row r="819" spans="1:40" customFormat="1" ht="23.25" x14ac:dyDescent="0.25">
      <c r="A819" s="102"/>
      <c r="B819" s="93" t="s">
        <v>204</v>
      </c>
      <c r="C819" s="208" t="s">
        <v>205</v>
      </c>
      <c r="D819" s="208"/>
      <c r="E819" s="208"/>
      <c r="F819" s="96" t="s">
        <v>143</v>
      </c>
      <c r="G819" s="111">
        <v>97</v>
      </c>
      <c r="H819" s="97"/>
      <c r="I819" s="111">
        <v>97</v>
      </c>
      <c r="J819" s="104"/>
      <c r="K819" s="97"/>
      <c r="L819" s="98">
        <v>42.09</v>
      </c>
      <c r="M819" s="97"/>
      <c r="N819" s="100">
        <v>2094.3200000000002</v>
      </c>
      <c r="AF819" s="83"/>
      <c r="AG819" s="91"/>
      <c r="AJ819" s="94" t="s">
        <v>205</v>
      </c>
      <c r="AL819" s="91"/>
      <c r="AN819" s="91"/>
    </row>
    <row r="820" spans="1:40" customFormat="1" ht="23.25" x14ac:dyDescent="0.25">
      <c r="A820" s="102"/>
      <c r="B820" s="93" t="s">
        <v>206</v>
      </c>
      <c r="C820" s="208" t="s">
        <v>207</v>
      </c>
      <c r="D820" s="208"/>
      <c r="E820" s="208"/>
      <c r="F820" s="96" t="s">
        <v>143</v>
      </c>
      <c r="G820" s="111">
        <v>51</v>
      </c>
      <c r="H820" s="97"/>
      <c r="I820" s="111">
        <v>51</v>
      </c>
      <c r="J820" s="104"/>
      <c r="K820" s="97"/>
      <c r="L820" s="98">
        <v>22.13</v>
      </c>
      <c r="M820" s="97"/>
      <c r="N820" s="100">
        <v>1101.1400000000001</v>
      </c>
      <c r="AF820" s="83"/>
      <c r="AG820" s="91"/>
      <c r="AJ820" s="94" t="s">
        <v>207</v>
      </c>
      <c r="AL820" s="91"/>
      <c r="AN820" s="91"/>
    </row>
    <row r="821" spans="1:40" customFormat="1" ht="15" x14ac:dyDescent="0.25">
      <c r="A821" s="112"/>
      <c r="B821" s="113"/>
      <c r="C821" s="210" t="s">
        <v>146</v>
      </c>
      <c r="D821" s="210"/>
      <c r="E821" s="210"/>
      <c r="F821" s="86"/>
      <c r="G821" s="87"/>
      <c r="H821" s="87"/>
      <c r="I821" s="87"/>
      <c r="J821" s="89"/>
      <c r="K821" s="87"/>
      <c r="L821" s="119">
        <v>234.49</v>
      </c>
      <c r="M821" s="107"/>
      <c r="N821" s="115">
        <v>6437.41</v>
      </c>
      <c r="AF821" s="83"/>
      <c r="AG821" s="91"/>
      <c r="AL821" s="91" t="s">
        <v>146</v>
      </c>
      <c r="AN821" s="91"/>
    </row>
    <row r="822" spans="1:40" customFormat="1" ht="34.5" x14ac:dyDescent="0.25">
      <c r="A822" s="84" t="s">
        <v>346</v>
      </c>
      <c r="B822" s="85" t="s">
        <v>526</v>
      </c>
      <c r="C822" s="210" t="s">
        <v>527</v>
      </c>
      <c r="D822" s="210"/>
      <c r="E822" s="210"/>
      <c r="F822" s="86" t="s">
        <v>71</v>
      </c>
      <c r="G822" s="87"/>
      <c r="H822" s="87"/>
      <c r="I822" s="88">
        <v>1</v>
      </c>
      <c r="J822" s="89"/>
      <c r="K822" s="87"/>
      <c r="L822" s="89"/>
      <c r="M822" s="87"/>
      <c r="N822" s="90"/>
      <c r="AF822" s="83"/>
      <c r="AG822" s="91" t="s">
        <v>527</v>
      </c>
      <c r="AL822" s="91"/>
      <c r="AN822" s="91"/>
    </row>
    <row r="823" spans="1:40" customFormat="1" ht="34.5" x14ac:dyDescent="0.25">
      <c r="A823" s="92"/>
      <c r="B823" s="93" t="s">
        <v>126</v>
      </c>
      <c r="C823" s="203" t="s">
        <v>127</v>
      </c>
      <c r="D823" s="203"/>
      <c r="E823" s="203"/>
      <c r="F823" s="203"/>
      <c r="G823" s="203"/>
      <c r="H823" s="203"/>
      <c r="I823" s="203"/>
      <c r="J823" s="203"/>
      <c r="K823" s="203"/>
      <c r="L823" s="203"/>
      <c r="M823" s="203"/>
      <c r="N823" s="211"/>
      <c r="AF823" s="83"/>
      <c r="AG823" s="91"/>
      <c r="AH823" s="94" t="s">
        <v>127</v>
      </c>
      <c r="AL823" s="91"/>
      <c r="AN823" s="91"/>
    </row>
    <row r="824" spans="1:40" customFormat="1" ht="22.5" x14ac:dyDescent="0.25">
      <c r="A824" s="92"/>
      <c r="B824" s="93" t="s">
        <v>128</v>
      </c>
      <c r="C824" s="203" t="s">
        <v>129</v>
      </c>
      <c r="D824" s="203"/>
      <c r="E824" s="203"/>
      <c r="F824" s="203"/>
      <c r="G824" s="203"/>
      <c r="H824" s="203"/>
      <c r="I824" s="203"/>
      <c r="J824" s="203"/>
      <c r="K824" s="203"/>
      <c r="L824" s="203"/>
      <c r="M824" s="203"/>
      <c r="N824" s="211"/>
      <c r="AF824" s="83"/>
      <c r="AG824" s="91"/>
      <c r="AH824" s="94" t="s">
        <v>129</v>
      </c>
      <c r="AL824" s="91"/>
      <c r="AN824" s="91"/>
    </row>
    <row r="825" spans="1:40" customFormat="1" ht="15" x14ac:dyDescent="0.25">
      <c r="A825" s="95"/>
      <c r="B825" s="93" t="s">
        <v>130</v>
      </c>
      <c r="C825" s="208" t="s">
        <v>131</v>
      </c>
      <c r="D825" s="208"/>
      <c r="E825" s="208"/>
      <c r="F825" s="96"/>
      <c r="G825" s="97"/>
      <c r="H825" s="97"/>
      <c r="I825" s="97"/>
      <c r="J825" s="98">
        <v>24.63</v>
      </c>
      <c r="K825" s="99">
        <v>1.38</v>
      </c>
      <c r="L825" s="98">
        <v>33.99</v>
      </c>
      <c r="M825" s="99">
        <v>49.76</v>
      </c>
      <c r="N825" s="100">
        <v>1691.34</v>
      </c>
      <c r="AF825" s="83"/>
      <c r="AG825" s="91"/>
      <c r="AI825" s="94" t="s">
        <v>131</v>
      </c>
      <c r="AL825" s="91"/>
      <c r="AN825" s="91"/>
    </row>
    <row r="826" spans="1:40" customFormat="1" ht="15" x14ac:dyDescent="0.25">
      <c r="A826" s="95"/>
      <c r="B826" s="93" t="s">
        <v>132</v>
      </c>
      <c r="C826" s="208" t="s">
        <v>133</v>
      </c>
      <c r="D826" s="208"/>
      <c r="E826" s="208"/>
      <c r="F826" s="96"/>
      <c r="G826" s="97"/>
      <c r="H826" s="97"/>
      <c r="I826" s="97"/>
      <c r="J826" s="98">
        <v>2.9</v>
      </c>
      <c r="K826" s="99">
        <v>1.38</v>
      </c>
      <c r="L826" s="98">
        <v>4</v>
      </c>
      <c r="M826" s="99">
        <v>13.37</v>
      </c>
      <c r="N826" s="120">
        <v>53.48</v>
      </c>
      <c r="AF826" s="83"/>
      <c r="AG826" s="91"/>
      <c r="AI826" s="94" t="s">
        <v>133</v>
      </c>
      <c r="AL826" s="91"/>
      <c r="AN826" s="91"/>
    </row>
    <row r="827" spans="1:40" customFormat="1" ht="15" x14ac:dyDescent="0.25">
      <c r="A827" s="95"/>
      <c r="B827" s="93" t="s">
        <v>134</v>
      </c>
      <c r="C827" s="208" t="s">
        <v>135</v>
      </c>
      <c r="D827" s="208"/>
      <c r="E827" s="208"/>
      <c r="F827" s="96"/>
      <c r="G827" s="97"/>
      <c r="H827" s="97"/>
      <c r="I827" s="97"/>
      <c r="J827" s="98">
        <v>0.26</v>
      </c>
      <c r="K827" s="99">
        <v>1.38</v>
      </c>
      <c r="L827" s="98">
        <v>0.36</v>
      </c>
      <c r="M827" s="99">
        <v>49.76</v>
      </c>
      <c r="N827" s="120">
        <v>17.91</v>
      </c>
      <c r="AF827" s="83"/>
      <c r="AG827" s="91"/>
      <c r="AI827" s="94" t="s">
        <v>135</v>
      </c>
      <c r="AL827" s="91"/>
      <c r="AN827" s="91"/>
    </row>
    <row r="828" spans="1:40" customFormat="1" ht="15" x14ac:dyDescent="0.25">
      <c r="A828" s="95"/>
      <c r="B828" s="93" t="s">
        <v>158</v>
      </c>
      <c r="C828" s="208" t="s">
        <v>159</v>
      </c>
      <c r="D828" s="208"/>
      <c r="E828" s="208"/>
      <c r="F828" s="96"/>
      <c r="G828" s="97"/>
      <c r="H828" s="97"/>
      <c r="I828" s="97"/>
      <c r="J828" s="98">
        <v>48.64</v>
      </c>
      <c r="K828" s="97"/>
      <c r="L828" s="98">
        <v>48.64</v>
      </c>
      <c r="M828" s="99">
        <v>8.3699999999999992</v>
      </c>
      <c r="N828" s="120">
        <v>407.12</v>
      </c>
      <c r="AF828" s="83"/>
      <c r="AG828" s="91"/>
      <c r="AI828" s="94" t="s">
        <v>159</v>
      </c>
      <c r="AL828" s="91"/>
      <c r="AN828" s="91"/>
    </row>
    <row r="829" spans="1:40" customFormat="1" ht="15" x14ac:dyDescent="0.25">
      <c r="A829" s="102"/>
      <c r="B829" s="93"/>
      <c r="C829" s="208" t="s">
        <v>136</v>
      </c>
      <c r="D829" s="208"/>
      <c r="E829" s="208"/>
      <c r="F829" s="96" t="s">
        <v>137</v>
      </c>
      <c r="G829" s="99">
        <v>2.38</v>
      </c>
      <c r="H829" s="99">
        <v>1.38</v>
      </c>
      <c r="I829" s="103">
        <v>3.2844000000000002</v>
      </c>
      <c r="J829" s="104"/>
      <c r="K829" s="97"/>
      <c r="L829" s="104"/>
      <c r="M829" s="97"/>
      <c r="N829" s="105"/>
      <c r="AF829" s="83"/>
      <c r="AG829" s="91"/>
      <c r="AJ829" s="94" t="s">
        <v>136</v>
      </c>
      <c r="AL829" s="91"/>
      <c r="AN829" s="91"/>
    </row>
    <row r="830" spans="1:40" customFormat="1" ht="15" x14ac:dyDescent="0.25">
      <c r="A830" s="102"/>
      <c r="B830" s="93"/>
      <c r="C830" s="208" t="s">
        <v>138</v>
      </c>
      <c r="D830" s="208"/>
      <c r="E830" s="208"/>
      <c r="F830" s="96" t="s">
        <v>137</v>
      </c>
      <c r="G830" s="99">
        <v>0.02</v>
      </c>
      <c r="H830" s="99">
        <v>1.38</v>
      </c>
      <c r="I830" s="103">
        <v>2.76E-2</v>
      </c>
      <c r="J830" s="104"/>
      <c r="K830" s="97"/>
      <c r="L830" s="104"/>
      <c r="M830" s="97"/>
      <c r="N830" s="105"/>
      <c r="AF830" s="83"/>
      <c r="AG830" s="91"/>
      <c r="AJ830" s="94" t="s">
        <v>138</v>
      </c>
      <c r="AL830" s="91"/>
      <c r="AN830" s="91"/>
    </row>
    <row r="831" spans="1:40" customFormat="1" ht="15" x14ac:dyDescent="0.25">
      <c r="A831" s="95"/>
      <c r="B831" s="93"/>
      <c r="C831" s="218" t="s">
        <v>139</v>
      </c>
      <c r="D831" s="218"/>
      <c r="E831" s="218"/>
      <c r="F831" s="106"/>
      <c r="G831" s="107"/>
      <c r="H831" s="107"/>
      <c r="I831" s="107"/>
      <c r="J831" s="108">
        <v>76.17</v>
      </c>
      <c r="K831" s="107"/>
      <c r="L831" s="108">
        <v>86.63</v>
      </c>
      <c r="M831" s="107"/>
      <c r="N831" s="110">
        <v>2151.94</v>
      </c>
      <c r="AF831" s="83"/>
      <c r="AG831" s="91"/>
      <c r="AK831" s="94" t="s">
        <v>139</v>
      </c>
      <c r="AL831" s="91"/>
      <c r="AN831" s="91"/>
    </row>
    <row r="832" spans="1:40" customFormat="1" ht="15" x14ac:dyDescent="0.25">
      <c r="A832" s="102"/>
      <c r="B832" s="93"/>
      <c r="C832" s="208" t="s">
        <v>140</v>
      </c>
      <c r="D832" s="208"/>
      <c r="E832" s="208"/>
      <c r="F832" s="96"/>
      <c r="G832" s="97"/>
      <c r="H832" s="97"/>
      <c r="I832" s="97"/>
      <c r="J832" s="104"/>
      <c r="K832" s="97"/>
      <c r="L832" s="98">
        <v>34.35</v>
      </c>
      <c r="M832" s="97"/>
      <c r="N832" s="100">
        <v>1709.25</v>
      </c>
      <c r="AF832" s="83"/>
      <c r="AG832" s="91"/>
      <c r="AJ832" s="94" t="s">
        <v>140</v>
      </c>
      <c r="AL832" s="91"/>
      <c r="AN832" s="91"/>
    </row>
    <row r="833" spans="1:40" customFormat="1" ht="23.25" x14ac:dyDescent="0.25">
      <c r="A833" s="102"/>
      <c r="B833" s="93" t="s">
        <v>204</v>
      </c>
      <c r="C833" s="208" t="s">
        <v>205</v>
      </c>
      <c r="D833" s="208"/>
      <c r="E833" s="208"/>
      <c r="F833" s="96" t="s">
        <v>143</v>
      </c>
      <c r="G833" s="111">
        <v>97</v>
      </c>
      <c r="H833" s="97"/>
      <c r="I833" s="111">
        <v>97</v>
      </c>
      <c r="J833" s="104"/>
      <c r="K833" s="97"/>
      <c r="L833" s="98">
        <v>33.32</v>
      </c>
      <c r="M833" s="97"/>
      <c r="N833" s="100">
        <v>1657.97</v>
      </c>
      <c r="AF833" s="83"/>
      <c r="AG833" s="91"/>
      <c r="AJ833" s="94" t="s">
        <v>205</v>
      </c>
      <c r="AL833" s="91"/>
      <c r="AN833" s="91"/>
    </row>
    <row r="834" spans="1:40" customFormat="1" ht="23.25" x14ac:dyDescent="0.25">
      <c r="A834" s="102"/>
      <c r="B834" s="93" t="s">
        <v>206</v>
      </c>
      <c r="C834" s="208" t="s">
        <v>207</v>
      </c>
      <c r="D834" s="208"/>
      <c r="E834" s="208"/>
      <c r="F834" s="96" t="s">
        <v>143</v>
      </c>
      <c r="G834" s="111">
        <v>51</v>
      </c>
      <c r="H834" s="97"/>
      <c r="I834" s="111">
        <v>51</v>
      </c>
      <c r="J834" s="104"/>
      <c r="K834" s="97"/>
      <c r="L834" s="98">
        <v>17.52</v>
      </c>
      <c r="M834" s="97"/>
      <c r="N834" s="120">
        <v>871.72</v>
      </c>
      <c r="AF834" s="83"/>
      <c r="AG834" s="91"/>
      <c r="AJ834" s="94" t="s">
        <v>207</v>
      </c>
      <c r="AL834" s="91"/>
      <c r="AN834" s="91"/>
    </row>
    <row r="835" spans="1:40" customFormat="1" ht="15" x14ac:dyDescent="0.25">
      <c r="A835" s="112"/>
      <c r="B835" s="113"/>
      <c r="C835" s="210" t="s">
        <v>146</v>
      </c>
      <c r="D835" s="210"/>
      <c r="E835" s="210"/>
      <c r="F835" s="86"/>
      <c r="G835" s="87"/>
      <c r="H835" s="87"/>
      <c r="I835" s="87"/>
      <c r="J835" s="89"/>
      <c r="K835" s="87"/>
      <c r="L835" s="119">
        <v>137.47</v>
      </c>
      <c r="M835" s="107"/>
      <c r="N835" s="115">
        <v>4681.63</v>
      </c>
      <c r="AF835" s="83"/>
      <c r="AG835" s="91"/>
      <c r="AL835" s="91" t="s">
        <v>146</v>
      </c>
      <c r="AN835" s="91"/>
    </row>
    <row r="836" spans="1:40" customFormat="1" ht="23.25" x14ac:dyDescent="0.25">
      <c r="A836" s="84" t="s">
        <v>349</v>
      </c>
      <c r="B836" s="85" t="s">
        <v>249</v>
      </c>
      <c r="C836" s="210" t="s">
        <v>250</v>
      </c>
      <c r="D836" s="210"/>
      <c r="E836" s="210"/>
      <c r="F836" s="86" t="s">
        <v>71</v>
      </c>
      <c r="G836" s="87"/>
      <c r="H836" s="87"/>
      <c r="I836" s="88">
        <v>5</v>
      </c>
      <c r="J836" s="89"/>
      <c r="K836" s="87"/>
      <c r="L836" s="89"/>
      <c r="M836" s="87"/>
      <c r="N836" s="90"/>
      <c r="AF836" s="83"/>
      <c r="AG836" s="91" t="s">
        <v>250</v>
      </c>
      <c r="AL836" s="91"/>
      <c r="AN836" s="91"/>
    </row>
    <row r="837" spans="1:40" customFormat="1" ht="34.5" x14ac:dyDescent="0.25">
      <c r="A837" s="92"/>
      <c r="B837" s="93" t="s">
        <v>126</v>
      </c>
      <c r="C837" s="203" t="s">
        <v>127</v>
      </c>
      <c r="D837" s="203"/>
      <c r="E837" s="203"/>
      <c r="F837" s="203"/>
      <c r="G837" s="203"/>
      <c r="H837" s="203"/>
      <c r="I837" s="203"/>
      <c r="J837" s="203"/>
      <c r="K837" s="203"/>
      <c r="L837" s="203"/>
      <c r="M837" s="203"/>
      <c r="N837" s="211"/>
      <c r="AF837" s="83"/>
      <c r="AG837" s="91"/>
      <c r="AH837" s="94" t="s">
        <v>127</v>
      </c>
      <c r="AL837" s="91"/>
      <c r="AN837" s="91"/>
    </row>
    <row r="838" spans="1:40" customFormat="1" ht="22.5" x14ac:dyDescent="0.25">
      <c r="A838" s="92"/>
      <c r="B838" s="93" t="s">
        <v>128</v>
      </c>
      <c r="C838" s="203" t="s">
        <v>129</v>
      </c>
      <c r="D838" s="203"/>
      <c r="E838" s="203"/>
      <c r="F838" s="203"/>
      <c r="G838" s="203"/>
      <c r="H838" s="203"/>
      <c r="I838" s="203"/>
      <c r="J838" s="203"/>
      <c r="K838" s="203"/>
      <c r="L838" s="203"/>
      <c r="M838" s="203"/>
      <c r="N838" s="211"/>
      <c r="AF838" s="83"/>
      <c r="AG838" s="91"/>
      <c r="AH838" s="94" t="s">
        <v>129</v>
      </c>
      <c r="AL838" s="91"/>
      <c r="AN838" s="91"/>
    </row>
    <row r="839" spans="1:40" customFormat="1" ht="15" x14ac:dyDescent="0.25">
      <c r="A839" s="95"/>
      <c r="B839" s="93" t="s">
        <v>130</v>
      </c>
      <c r="C839" s="208" t="s">
        <v>131</v>
      </c>
      <c r="D839" s="208"/>
      <c r="E839" s="208"/>
      <c r="F839" s="96"/>
      <c r="G839" s="97"/>
      <c r="H839" s="97"/>
      <c r="I839" s="97"/>
      <c r="J839" s="98">
        <v>5.67</v>
      </c>
      <c r="K839" s="99">
        <v>1.38</v>
      </c>
      <c r="L839" s="98">
        <v>39.119999999999997</v>
      </c>
      <c r="M839" s="99">
        <v>49.76</v>
      </c>
      <c r="N839" s="100">
        <v>1946.61</v>
      </c>
      <c r="AF839" s="83"/>
      <c r="AG839" s="91"/>
      <c r="AI839" s="94" t="s">
        <v>131</v>
      </c>
      <c r="AL839" s="91"/>
      <c r="AN839" s="91"/>
    </row>
    <row r="840" spans="1:40" customFormat="1" ht="15" x14ac:dyDescent="0.25">
      <c r="A840" s="95"/>
      <c r="B840" s="93" t="s">
        <v>132</v>
      </c>
      <c r="C840" s="208" t="s">
        <v>133</v>
      </c>
      <c r="D840" s="208"/>
      <c r="E840" s="208"/>
      <c r="F840" s="96"/>
      <c r="G840" s="97"/>
      <c r="H840" s="97"/>
      <c r="I840" s="97"/>
      <c r="J840" s="98">
        <v>1.68</v>
      </c>
      <c r="K840" s="99">
        <v>1.38</v>
      </c>
      <c r="L840" s="98">
        <v>11.59</v>
      </c>
      <c r="M840" s="99">
        <v>13.37</v>
      </c>
      <c r="N840" s="120">
        <v>154.96</v>
      </c>
      <c r="AF840" s="83"/>
      <c r="AG840" s="91"/>
      <c r="AI840" s="94" t="s">
        <v>133</v>
      </c>
      <c r="AL840" s="91"/>
      <c r="AN840" s="91"/>
    </row>
    <row r="841" spans="1:40" customFormat="1" ht="15" x14ac:dyDescent="0.25">
      <c r="A841" s="95"/>
      <c r="B841" s="93" t="s">
        <v>158</v>
      </c>
      <c r="C841" s="208" t="s">
        <v>159</v>
      </c>
      <c r="D841" s="208"/>
      <c r="E841" s="208"/>
      <c r="F841" s="96"/>
      <c r="G841" s="97"/>
      <c r="H841" s="97"/>
      <c r="I841" s="97"/>
      <c r="J841" s="98">
        <v>32.85</v>
      </c>
      <c r="K841" s="97"/>
      <c r="L841" s="98">
        <v>164.25</v>
      </c>
      <c r="M841" s="99">
        <v>8.3699999999999992</v>
      </c>
      <c r="N841" s="100">
        <v>1374.77</v>
      </c>
      <c r="AF841" s="83"/>
      <c r="AG841" s="91"/>
      <c r="AI841" s="94" t="s">
        <v>159</v>
      </c>
      <c r="AL841" s="91"/>
      <c r="AN841" s="91"/>
    </row>
    <row r="842" spans="1:40" customFormat="1" ht="15" x14ac:dyDescent="0.25">
      <c r="A842" s="102"/>
      <c r="B842" s="93"/>
      <c r="C842" s="208" t="s">
        <v>136</v>
      </c>
      <c r="D842" s="208"/>
      <c r="E842" s="208"/>
      <c r="F842" s="96" t="s">
        <v>137</v>
      </c>
      <c r="G842" s="99">
        <v>0.67</v>
      </c>
      <c r="H842" s="99">
        <v>1.38</v>
      </c>
      <c r="I842" s="117">
        <v>4.6230000000000002</v>
      </c>
      <c r="J842" s="104"/>
      <c r="K842" s="97"/>
      <c r="L842" s="104"/>
      <c r="M842" s="97"/>
      <c r="N842" s="105"/>
      <c r="AF842" s="83"/>
      <c r="AG842" s="91"/>
      <c r="AJ842" s="94" t="s">
        <v>136</v>
      </c>
      <c r="AL842" s="91"/>
      <c r="AN842" s="91"/>
    </row>
    <row r="843" spans="1:40" customFormat="1" ht="15" x14ac:dyDescent="0.25">
      <c r="A843" s="95"/>
      <c r="B843" s="93"/>
      <c r="C843" s="218" t="s">
        <v>139</v>
      </c>
      <c r="D843" s="218"/>
      <c r="E843" s="218"/>
      <c r="F843" s="106"/>
      <c r="G843" s="107"/>
      <c r="H843" s="107"/>
      <c r="I843" s="107"/>
      <c r="J843" s="108">
        <v>40.200000000000003</v>
      </c>
      <c r="K843" s="107"/>
      <c r="L843" s="108">
        <v>214.96</v>
      </c>
      <c r="M843" s="107"/>
      <c r="N843" s="110">
        <v>3476.34</v>
      </c>
      <c r="AF843" s="83"/>
      <c r="AG843" s="91"/>
      <c r="AK843" s="94" t="s">
        <v>139</v>
      </c>
      <c r="AL843" s="91"/>
      <c r="AN843" s="91"/>
    </row>
    <row r="844" spans="1:40" customFormat="1" ht="15" x14ac:dyDescent="0.25">
      <c r="A844" s="102"/>
      <c r="B844" s="93"/>
      <c r="C844" s="208" t="s">
        <v>140</v>
      </c>
      <c r="D844" s="208"/>
      <c r="E844" s="208"/>
      <c r="F844" s="96"/>
      <c r="G844" s="97"/>
      <c r="H844" s="97"/>
      <c r="I844" s="97"/>
      <c r="J844" s="104"/>
      <c r="K844" s="97"/>
      <c r="L844" s="98">
        <v>39.119999999999997</v>
      </c>
      <c r="M844" s="97"/>
      <c r="N844" s="100">
        <v>1946.61</v>
      </c>
      <c r="AF844" s="83"/>
      <c r="AG844" s="91"/>
      <c r="AJ844" s="94" t="s">
        <v>140</v>
      </c>
      <c r="AL844" s="91"/>
      <c r="AN844" s="91"/>
    </row>
    <row r="845" spans="1:40" customFormat="1" ht="15" x14ac:dyDescent="0.25">
      <c r="A845" s="102"/>
      <c r="B845" s="93" t="s">
        <v>141</v>
      </c>
      <c r="C845" s="208" t="s">
        <v>142</v>
      </c>
      <c r="D845" s="208"/>
      <c r="E845" s="208"/>
      <c r="F845" s="96" t="s">
        <v>143</v>
      </c>
      <c r="G845" s="111">
        <v>103</v>
      </c>
      <c r="H845" s="97"/>
      <c r="I845" s="111">
        <v>103</v>
      </c>
      <c r="J845" s="104"/>
      <c r="K845" s="97"/>
      <c r="L845" s="98">
        <v>40.29</v>
      </c>
      <c r="M845" s="97"/>
      <c r="N845" s="100">
        <v>2005.01</v>
      </c>
      <c r="AF845" s="83"/>
      <c r="AG845" s="91"/>
      <c r="AJ845" s="94" t="s">
        <v>142</v>
      </c>
      <c r="AL845" s="91"/>
      <c r="AN845" s="91"/>
    </row>
    <row r="846" spans="1:40" customFormat="1" ht="15" x14ac:dyDescent="0.25">
      <c r="A846" s="102"/>
      <c r="B846" s="93" t="s">
        <v>144</v>
      </c>
      <c r="C846" s="208" t="s">
        <v>145</v>
      </c>
      <c r="D846" s="208"/>
      <c r="E846" s="208"/>
      <c r="F846" s="96" t="s">
        <v>143</v>
      </c>
      <c r="G846" s="111">
        <v>60</v>
      </c>
      <c r="H846" s="97"/>
      <c r="I846" s="111">
        <v>60</v>
      </c>
      <c r="J846" s="104"/>
      <c r="K846" s="97"/>
      <c r="L846" s="98">
        <v>23.47</v>
      </c>
      <c r="M846" s="97"/>
      <c r="N846" s="100">
        <v>1167.97</v>
      </c>
      <c r="AF846" s="83"/>
      <c r="AG846" s="91"/>
      <c r="AJ846" s="94" t="s">
        <v>145</v>
      </c>
      <c r="AL846" s="91"/>
      <c r="AN846" s="91"/>
    </row>
    <row r="847" spans="1:40" customFormat="1" ht="15" x14ac:dyDescent="0.25">
      <c r="A847" s="112"/>
      <c r="B847" s="113"/>
      <c r="C847" s="210" t="s">
        <v>146</v>
      </c>
      <c r="D847" s="210"/>
      <c r="E847" s="210"/>
      <c r="F847" s="86"/>
      <c r="G847" s="87"/>
      <c r="H847" s="87"/>
      <c r="I847" s="87"/>
      <c r="J847" s="89"/>
      <c r="K847" s="87"/>
      <c r="L847" s="119">
        <v>278.72000000000003</v>
      </c>
      <c r="M847" s="107"/>
      <c r="N847" s="115">
        <v>6649.32</v>
      </c>
      <c r="AF847" s="83"/>
      <c r="AG847" s="91"/>
      <c r="AL847" s="91" t="s">
        <v>146</v>
      </c>
      <c r="AN847" s="91"/>
    </row>
    <row r="848" spans="1:40" customFormat="1" ht="23.25" x14ac:dyDescent="0.25">
      <c r="A848" s="84" t="s">
        <v>352</v>
      </c>
      <c r="B848" s="85" t="s">
        <v>507</v>
      </c>
      <c r="C848" s="210" t="s">
        <v>253</v>
      </c>
      <c r="D848" s="210"/>
      <c r="E848" s="210"/>
      <c r="F848" s="86" t="s">
        <v>197</v>
      </c>
      <c r="G848" s="87"/>
      <c r="H848" s="87"/>
      <c r="I848" s="132">
        <v>-2.5000000000000001E-2</v>
      </c>
      <c r="J848" s="114">
        <v>6508.75</v>
      </c>
      <c r="K848" s="87"/>
      <c r="L848" s="119">
        <v>-162.72</v>
      </c>
      <c r="M848" s="121">
        <v>8.3699999999999992</v>
      </c>
      <c r="N848" s="115">
        <v>-1361.97</v>
      </c>
      <c r="AF848" s="83"/>
      <c r="AG848" s="91" t="s">
        <v>253</v>
      </c>
      <c r="AL848" s="91"/>
      <c r="AN848" s="91"/>
    </row>
    <row r="849" spans="1:41" customFormat="1" ht="15" x14ac:dyDescent="0.25">
      <c r="A849" s="112"/>
      <c r="B849" s="113"/>
      <c r="C849" s="208" t="s">
        <v>216</v>
      </c>
      <c r="D849" s="208"/>
      <c r="E849" s="208"/>
      <c r="F849" s="208"/>
      <c r="G849" s="208"/>
      <c r="H849" s="208"/>
      <c r="I849" s="208"/>
      <c r="J849" s="208"/>
      <c r="K849" s="208"/>
      <c r="L849" s="208"/>
      <c r="M849" s="208"/>
      <c r="N849" s="209"/>
      <c r="AF849" s="83"/>
      <c r="AG849" s="91"/>
      <c r="AL849" s="91"/>
      <c r="AM849" s="94" t="s">
        <v>216</v>
      </c>
      <c r="AN849" s="91"/>
    </row>
    <row r="850" spans="1:41" customFormat="1" ht="15" x14ac:dyDescent="0.25">
      <c r="A850" s="112"/>
      <c r="B850" s="113"/>
      <c r="C850" s="210" t="s">
        <v>146</v>
      </c>
      <c r="D850" s="210"/>
      <c r="E850" s="210"/>
      <c r="F850" s="86"/>
      <c r="G850" s="87"/>
      <c r="H850" s="87"/>
      <c r="I850" s="87"/>
      <c r="J850" s="89"/>
      <c r="K850" s="87"/>
      <c r="L850" s="119">
        <v>-162.72</v>
      </c>
      <c r="M850" s="107"/>
      <c r="N850" s="115">
        <v>-1361.97</v>
      </c>
      <c r="AF850" s="83"/>
      <c r="AG850" s="91"/>
      <c r="AL850" s="91" t="s">
        <v>146</v>
      </c>
      <c r="AN850" s="91"/>
    </row>
    <row r="851" spans="1:41" customFormat="1" ht="23.25" x14ac:dyDescent="0.25">
      <c r="A851" s="84" t="s">
        <v>355</v>
      </c>
      <c r="B851" s="85" t="s">
        <v>255</v>
      </c>
      <c r="C851" s="210" t="s">
        <v>256</v>
      </c>
      <c r="D851" s="210"/>
      <c r="E851" s="210"/>
      <c r="F851" s="86" t="s">
        <v>257</v>
      </c>
      <c r="G851" s="87"/>
      <c r="H851" s="87"/>
      <c r="I851" s="133">
        <v>0.5</v>
      </c>
      <c r="J851" s="89"/>
      <c r="K851" s="87"/>
      <c r="L851" s="89"/>
      <c r="M851" s="87"/>
      <c r="N851" s="90"/>
      <c r="AF851" s="83"/>
      <c r="AG851" s="91" t="s">
        <v>256</v>
      </c>
      <c r="AL851" s="91"/>
      <c r="AN851" s="91"/>
    </row>
    <row r="852" spans="1:41" customFormat="1" ht="15" x14ac:dyDescent="0.25">
      <c r="A852" s="134"/>
      <c r="B852" s="135"/>
      <c r="C852" s="208" t="s">
        <v>555</v>
      </c>
      <c r="D852" s="208"/>
      <c r="E852" s="208"/>
      <c r="F852" s="208"/>
      <c r="G852" s="208"/>
      <c r="H852" s="208"/>
      <c r="I852" s="208"/>
      <c r="J852" s="208"/>
      <c r="K852" s="208"/>
      <c r="L852" s="208"/>
      <c r="M852" s="208"/>
      <c r="N852" s="209"/>
      <c r="AF852" s="83"/>
      <c r="AG852" s="91"/>
      <c r="AL852" s="91"/>
      <c r="AN852" s="91"/>
      <c r="AO852" s="94" t="s">
        <v>555</v>
      </c>
    </row>
    <row r="853" spans="1:41" customFormat="1" ht="34.5" x14ac:dyDescent="0.25">
      <c r="A853" s="92"/>
      <c r="B853" s="93" t="s">
        <v>126</v>
      </c>
      <c r="C853" s="203" t="s">
        <v>127</v>
      </c>
      <c r="D853" s="203"/>
      <c r="E853" s="203"/>
      <c r="F853" s="203"/>
      <c r="G853" s="203"/>
      <c r="H853" s="203"/>
      <c r="I853" s="203"/>
      <c r="J853" s="203"/>
      <c r="K853" s="203"/>
      <c r="L853" s="203"/>
      <c r="M853" s="203"/>
      <c r="N853" s="211"/>
      <c r="AF853" s="83"/>
      <c r="AG853" s="91"/>
      <c r="AH853" s="94" t="s">
        <v>127</v>
      </c>
      <c r="AL853" s="91"/>
      <c r="AN853" s="91"/>
    </row>
    <row r="854" spans="1:41" customFormat="1" ht="22.5" x14ac:dyDescent="0.25">
      <c r="A854" s="92"/>
      <c r="B854" s="93" t="s">
        <v>128</v>
      </c>
      <c r="C854" s="203" t="s">
        <v>129</v>
      </c>
      <c r="D854" s="203"/>
      <c r="E854" s="203"/>
      <c r="F854" s="203"/>
      <c r="G854" s="203"/>
      <c r="H854" s="203"/>
      <c r="I854" s="203"/>
      <c r="J854" s="203"/>
      <c r="K854" s="203"/>
      <c r="L854" s="203"/>
      <c r="M854" s="203"/>
      <c r="N854" s="211"/>
      <c r="AF854" s="83"/>
      <c r="AG854" s="91"/>
      <c r="AH854" s="94" t="s">
        <v>129</v>
      </c>
      <c r="AL854" s="91"/>
      <c r="AN854" s="91"/>
    </row>
    <row r="855" spans="1:41" customFormat="1" ht="15" x14ac:dyDescent="0.25">
      <c r="A855" s="95"/>
      <c r="B855" s="93" t="s">
        <v>130</v>
      </c>
      <c r="C855" s="208" t="s">
        <v>131</v>
      </c>
      <c r="D855" s="208"/>
      <c r="E855" s="208"/>
      <c r="F855" s="96"/>
      <c r="G855" s="97"/>
      <c r="H855" s="97"/>
      <c r="I855" s="97"/>
      <c r="J855" s="98">
        <v>15.23</v>
      </c>
      <c r="K855" s="99">
        <v>1.38</v>
      </c>
      <c r="L855" s="98">
        <v>10.51</v>
      </c>
      <c r="M855" s="99">
        <v>49.76</v>
      </c>
      <c r="N855" s="120">
        <v>522.98</v>
      </c>
      <c r="AF855" s="83"/>
      <c r="AG855" s="91"/>
      <c r="AI855" s="94" t="s">
        <v>131</v>
      </c>
      <c r="AL855" s="91"/>
      <c r="AN855" s="91"/>
    </row>
    <row r="856" spans="1:41" customFormat="1" ht="15" x14ac:dyDescent="0.25">
      <c r="A856" s="95"/>
      <c r="B856" s="93" t="s">
        <v>132</v>
      </c>
      <c r="C856" s="208" t="s">
        <v>133</v>
      </c>
      <c r="D856" s="208"/>
      <c r="E856" s="208"/>
      <c r="F856" s="96"/>
      <c r="G856" s="97"/>
      <c r="H856" s="97"/>
      <c r="I856" s="97"/>
      <c r="J856" s="98">
        <v>1.36</v>
      </c>
      <c r="K856" s="99">
        <v>1.38</v>
      </c>
      <c r="L856" s="98">
        <v>0.94</v>
      </c>
      <c r="M856" s="99">
        <v>13.37</v>
      </c>
      <c r="N856" s="120">
        <v>12.57</v>
      </c>
      <c r="AF856" s="83"/>
      <c r="AG856" s="91"/>
      <c r="AI856" s="94" t="s">
        <v>133</v>
      </c>
      <c r="AL856" s="91"/>
      <c r="AN856" s="91"/>
    </row>
    <row r="857" spans="1:41" customFormat="1" ht="15" x14ac:dyDescent="0.25">
      <c r="A857" s="95"/>
      <c r="B857" s="93" t="s">
        <v>134</v>
      </c>
      <c r="C857" s="208" t="s">
        <v>135</v>
      </c>
      <c r="D857" s="208"/>
      <c r="E857" s="208"/>
      <c r="F857" s="96"/>
      <c r="G857" s="97"/>
      <c r="H857" s="97"/>
      <c r="I857" s="97"/>
      <c r="J857" s="98">
        <v>0.12</v>
      </c>
      <c r="K857" s="99">
        <v>1.38</v>
      </c>
      <c r="L857" s="98">
        <v>0.08</v>
      </c>
      <c r="M857" s="99">
        <v>49.76</v>
      </c>
      <c r="N857" s="120">
        <v>3.98</v>
      </c>
      <c r="AF857" s="83"/>
      <c r="AG857" s="91"/>
      <c r="AI857" s="94" t="s">
        <v>135</v>
      </c>
      <c r="AL857" s="91"/>
      <c r="AN857" s="91"/>
    </row>
    <row r="858" spans="1:41" customFormat="1" ht="15" x14ac:dyDescent="0.25">
      <c r="A858" s="95"/>
      <c r="B858" s="93" t="s">
        <v>158</v>
      </c>
      <c r="C858" s="208" t="s">
        <v>159</v>
      </c>
      <c r="D858" s="208"/>
      <c r="E858" s="208"/>
      <c r="F858" s="96"/>
      <c r="G858" s="97"/>
      <c r="H858" s="97"/>
      <c r="I858" s="97"/>
      <c r="J858" s="98">
        <v>1.24</v>
      </c>
      <c r="K858" s="97"/>
      <c r="L858" s="98">
        <v>0.62</v>
      </c>
      <c r="M858" s="99">
        <v>8.3699999999999992</v>
      </c>
      <c r="N858" s="120">
        <v>5.19</v>
      </c>
      <c r="AF858" s="83"/>
      <c r="AG858" s="91"/>
      <c r="AI858" s="94" t="s">
        <v>159</v>
      </c>
      <c r="AL858" s="91"/>
      <c r="AN858" s="91"/>
    </row>
    <row r="859" spans="1:41" customFormat="1" ht="15" x14ac:dyDescent="0.25">
      <c r="A859" s="102"/>
      <c r="B859" s="93"/>
      <c r="C859" s="208" t="s">
        <v>136</v>
      </c>
      <c r="D859" s="208"/>
      <c r="E859" s="208"/>
      <c r="F859" s="96" t="s">
        <v>137</v>
      </c>
      <c r="G859" s="116">
        <v>1.8</v>
      </c>
      <c r="H859" s="99">
        <v>1.38</v>
      </c>
      <c r="I859" s="117">
        <v>1.242</v>
      </c>
      <c r="J859" s="104"/>
      <c r="K859" s="97"/>
      <c r="L859" s="104"/>
      <c r="M859" s="97"/>
      <c r="N859" s="105"/>
      <c r="AF859" s="83"/>
      <c r="AG859" s="91"/>
      <c r="AJ859" s="94" t="s">
        <v>136</v>
      </c>
      <c r="AL859" s="91"/>
      <c r="AN859" s="91"/>
    </row>
    <row r="860" spans="1:41" customFormat="1" ht="15" x14ac:dyDescent="0.25">
      <c r="A860" s="102"/>
      <c r="B860" s="93"/>
      <c r="C860" s="208" t="s">
        <v>138</v>
      </c>
      <c r="D860" s="208"/>
      <c r="E860" s="208"/>
      <c r="F860" s="96" t="s">
        <v>137</v>
      </c>
      <c r="G860" s="99">
        <v>0.01</v>
      </c>
      <c r="H860" s="99">
        <v>1.38</v>
      </c>
      <c r="I860" s="103">
        <v>6.8999999999999999E-3</v>
      </c>
      <c r="J860" s="104"/>
      <c r="K860" s="97"/>
      <c r="L860" s="104"/>
      <c r="M860" s="97"/>
      <c r="N860" s="105"/>
      <c r="AF860" s="83"/>
      <c r="AG860" s="91"/>
      <c r="AJ860" s="94" t="s">
        <v>138</v>
      </c>
      <c r="AL860" s="91"/>
      <c r="AN860" s="91"/>
    </row>
    <row r="861" spans="1:41" customFormat="1" ht="15" x14ac:dyDescent="0.25">
      <c r="A861" s="95"/>
      <c r="B861" s="93"/>
      <c r="C861" s="218" t="s">
        <v>139</v>
      </c>
      <c r="D861" s="218"/>
      <c r="E861" s="218"/>
      <c r="F861" s="106"/>
      <c r="G861" s="107"/>
      <c r="H861" s="107"/>
      <c r="I861" s="107"/>
      <c r="J861" s="108">
        <v>17.829999999999998</v>
      </c>
      <c r="K861" s="107"/>
      <c r="L861" s="108">
        <v>12.07</v>
      </c>
      <c r="M861" s="107"/>
      <c r="N861" s="137">
        <v>540.74</v>
      </c>
      <c r="AF861" s="83"/>
      <c r="AG861" s="91"/>
      <c r="AK861" s="94" t="s">
        <v>139</v>
      </c>
      <c r="AL861" s="91"/>
      <c r="AN861" s="91"/>
    </row>
    <row r="862" spans="1:41" customFormat="1" ht="15" x14ac:dyDescent="0.25">
      <c r="A862" s="102"/>
      <c r="B862" s="93"/>
      <c r="C862" s="208" t="s">
        <v>140</v>
      </c>
      <c r="D862" s="208"/>
      <c r="E862" s="208"/>
      <c r="F862" s="96"/>
      <c r="G862" s="97"/>
      <c r="H862" s="97"/>
      <c r="I862" s="97"/>
      <c r="J862" s="104"/>
      <c r="K862" s="97"/>
      <c r="L862" s="98">
        <v>10.59</v>
      </c>
      <c r="M862" s="97"/>
      <c r="N862" s="120">
        <v>526.96</v>
      </c>
      <c r="AF862" s="83"/>
      <c r="AG862" s="91"/>
      <c r="AJ862" s="94" t="s">
        <v>140</v>
      </c>
      <c r="AL862" s="91"/>
      <c r="AN862" s="91"/>
    </row>
    <row r="863" spans="1:41" customFormat="1" ht="15" x14ac:dyDescent="0.25">
      <c r="A863" s="102"/>
      <c r="B863" s="93" t="s">
        <v>141</v>
      </c>
      <c r="C863" s="208" t="s">
        <v>142</v>
      </c>
      <c r="D863" s="208"/>
      <c r="E863" s="208"/>
      <c r="F863" s="96" t="s">
        <v>143</v>
      </c>
      <c r="G863" s="111">
        <v>103</v>
      </c>
      <c r="H863" s="97"/>
      <c r="I863" s="111">
        <v>103</v>
      </c>
      <c r="J863" s="104"/>
      <c r="K863" s="97"/>
      <c r="L863" s="98">
        <v>10.91</v>
      </c>
      <c r="M863" s="97"/>
      <c r="N863" s="120">
        <v>542.77</v>
      </c>
      <c r="AF863" s="83"/>
      <c r="AG863" s="91"/>
      <c r="AJ863" s="94" t="s">
        <v>142</v>
      </c>
      <c r="AL863" s="91"/>
      <c r="AN863" s="91"/>
    </row>
    <row r="864" spans="1:41" customFormat="1" ht="15" x14ac:dyDescent="0.25">
      <c r="A864" s="102"/>
      <c r="B864" s="93" t="s">
        <v>144</v>
      </c>
      <c r="C864" s="208" t="s">
        <v>145</v>
      </c>
      <c r="D864" s="208"/>
      <c r="E864" s="208"/>
      <c r="F864" s="96" t="s">
        <v>143</v>
      </c>
      <c r="G864" s="111">
        <v>60</v>
      </c>
      <c r="H864" s="97"/>
      <c r="I864" s="111">
        <v>60</v>
      </c>
      <c r="J864" s="104"/>
      <c r="K864" s="97"/>
      <c r="L864" s="98">
        <v>6.35</v>
      </c>
      <c r="M864" s="97"/>
      <c r="N864" s="120">
        <v>316.18</v>
      </c>
      <c r="AF864" s="83"/>
      <c r="AG864" s="91"/>
      <c r="AJ864" s="94" t="s">
        <v>145</v>
      </c>
      <c r="AL864" s="91"/>
      <c r="AN864" s="91"/>
    </row>
    <row r="865" spans="1:41" customFormat="1" ht="15" x14ac:dyDescent="0.25">
      <c r="A865" s="112"/>
      <c r="B865" s="113"/>
      <c r="C865" s="210" t="s">
        <v>146</v>
      </c>
      <c r="D865" s="210"/>
      <c r="E865" s="210"/>
      <c r="F865" s="86"/>
      <c r="G865" s="87"/>
      <c r="H865" s="87"/>
      <c r="I865" s="87"/>
      <c r="J865" s="89"/>
      <c r="K865" s="87"/>
      <c r="L865" s="119">
        <v>29.33</v>
      </c>
      <c r="M865" s="107"/>
      <c r="N865" s="115">
        <v>1399.69</v>
      </c>
      <c r="AF865" s="83"/>
      <c r="AG865" s="91"/>
      <c r="AL865" s="91" t="s">
        <v>146</v>
      </c>
      <c r="AN865" s="91"/>
    </row>
    <row r="866" spans="1:41" customFormat="1" ht="34.5" x14ac:dyDescent="0.25">
      <c r="A866" s="84" t="s">
        <v>359</v>
      </c>
      <c r="B866" s="85" t="s">
        <v>260</v>
      </c>
      <c r="C866" s="210" t="s">
        <v>261</v>
      </c>
      <c r="D866" s="210"/>
      <c r="E866" s="210"/>
      <c r="F866" s="86" t="s">
        <v>233</v>
      </c>
      <c r="G866" s="87"/>
      <c r="H866" s="87"/>
      <c r="I866" s="121">
        <v>0.05</v>
      </c>
      <c r="J866" s="89"/>
      <c r="K866" s="87"/>
      <c r="L866" s="89"/>
      <c r="M866" s="87"/>
      <c r="N866" s="90"/>
      <c r="AF866" s="83"/>
      <c r="AG866" s="91" t="s">
        <v>261</v>
      </c>
      <c r="AL866" s="91"/>
      <c r="AN866" s="91"/>
    </row>
    <row r="867" spans="1:41" customFormat="1" ht="15" x14ac:dyDescent="0.25">
      <c r="A867" s="134"/>
      <c r="B867" s="135"/>
      <c r="C867" s="208" t="s">
        <v>557</v>
      </c>
      <c r="D867" s="208"/>
      <c r="E867" s="208"/>
      <c r="F867" s="208"/>
      <c r="G867" s="208"/>
      <c r="H867" s="208"/>
      <c r="I867" s="208"/>
      <c r="J867" s="208"/>
      <c r="K867" s="208"/>
      <c r="L867" s="208"/>
      <c r="M867" s="208"/>
      <c r="N867" s="209"/>
      <c r="AF867" s="83"/>
      <c r="AG867" s="91"/>
      <c r="AL867" s="91"/>
      <c r="AN867" s="91"/>
      <c r="AO867" s="94" t="s">
        <v>557</v>
      </c>
    </row>
    <row r="868" spans="1:41" customFormat="1" ht="34.5" x14ac:dyDescent="0.25">
      <c r="A868" s="92"/>
      <c r="B868" s="93" t="s">
        <v>126</v>
      </c>
      <c r="C868" s="203" t="s">
        <v>127</v>
      </c>
      <c r="D868" s="203"/>
      <c r="E868" s="203"/>
      <c r="F868" s="203"/>
      <c r="G868" s="203"/>
      <c r="H868" s="203"/>
      <c r="I868" s="203"/>
      <c r="J868" s="203"/>
      <c r="K868" s="203"/>
      <c r="L868" s="203"/>
      <c r="M868" s="203"/>
      <c r="N868" s="211"/>
      <c r="AF868" s="83"/>
      <c r="AG868" s="91"/>
      <c r="AH868" s="94" t="s">
        <v>127</v>
      </c>
      <c r="AL868" s="91"/>
      <c r="AN868" s="91"/>
    </row>
    <row r="869" spans="1:41" customFormat="1" ht="22.5" x14ac:dyDescent="0.25">
      <c r="A869" s="92"/>
      <c r="B869" s="93" t="s">
        <v>128</v>
      </c>
      <c r="C869" s="203" t="s">
        <v>129</v>
      </c>
      <c r="D869" s="203"/>
      <c r="E869" s="203"/>
      <c r="F869" s="203"/>
      <c r="G869" s="203"/>
      <c r="H869" s="203"/>
      <c r="I869" s="203"/>
      <c r="J869" s="203"/>
      <c r="K869" s="203"/>
      <c r="L869" s="203"/>
      <c r="M869" s="203"/>
      <c r="N869" s="211"/>
      <c r="AF869" s="83"/>
      <c r="AG869" s="91"/>
      <c r="AH869" s="94" t="s">
        <v>129</v>
      </c>
      <c r="AL869" s="91"/>
      <c r="AN869" s="91"/>
    </row>
    <row r="870" spans="1:41" customFormat="1" ht="15" x14ac:dyDescent="0.25">
      <c r="A870" s="95"/>
      <c r="B870" s="93" t="s">
        <v>130</v>
      </c>
      <c r="C870" s="208" t="s">
        <v>131</v>
      </c>
      <c r="D870" s="208"/>
      <c r="E870" s="208"/>
      <c r="F870" s="96"/>
      <c r="G870" s="97"/>
      <c r="H870" s="97"/>
      <c r="I870" s="97"/>
      <c r="J870" s="98">
        <v>164.5</v>
      </c>
      <c r="K870" s="99">
        <v>1.38</v>
      </c>
      <c r="L870" s="98">
        <v>11.35</v>
      </c>
      <c r="M870" s="99">
        <v>49.76</v>
      </c>
      <c r="N870" s="120">
        <v>564.78</v>
      </c>
      <c r="AF870" s="83"/>
      <c r="AG870" s="91"/>
      <c r="AI870" s="94" t="s">
        <v>131</v>
      </c>
      <c r="AL870" s="91"/>
      <c r="AN870" s="91"/>
    </row>
    <row r="871" spans="1:41" customFormat="1" ht="15" x14ac:dyDescent="0.25">
      <c r="A871" s="95"/>
      <c r="B871" s="93" t="s">
        <v>132</v>
      </c>
      <c r="C871" s="208" t="s">
        <v>133</v>
      </c>
      <c r="D871" s="208"/>
      <c r="E871" s="208"/>
      <c r="F871" s="96"/>
      <c r="G871" s="97"/>
      <c r="H871" s="97"/>
      <c r="I871" s="97"/>
      <c r="J871" s="98">
        <v>41.6</v>
      </c>
      <c r="K871" s="99">
        <v>1.38</v>
      </c>
      <c r="L871" s="98">
        <v>2.87</v>
      </c>
      <c r="M871" s="99">
        <v>13.37</v>
      </c>
      <c r="N871" s="120">
        <v>38.369999999999997</v>
      </c>
      <c r="AF871" s="83"/>
      <c r="AG871" s="91"/>
      <c r="AI871" s="94" t="s">
        <v>133</v>
      </c>
      <c r="AL871" s="91"/>
      <c r="AN871" s="91"/>
    </row>
    <row r="872" spans="1:41" customFormat="1" ht="15" x14ac:dyDescent="0.25">
      <c r="A872" s="95"/>
      <c r="B872" s="93" t="s">
        <v>134</v>
      </c>
      <c r="C872" s="208" t="s">
        <v>135</v>
      </c>
      <c r="D872" s="208"/>
      <c r="E872" s="208"/>
      <c r="F872" s="96"/>
      <c r="G872" s="97"/>
      <c r="H872" s="97"/>
      <c r="I872" s="97"/>
      <c r="J872" s="98">
        <v>2.5099999999999998</v>
      </c>
      <c r="K872" s="99">
        <v>1.38</v>
      </c>
      <c r="L872" s="98">
        <v>0.17</v>
      </c>
      <c r="M872" s="99">
        <v>49.76</v>
      </c>
      <c r="N872" s="120">
        <v>8.4600000000000009</v>
      </c>
      <c r="AF872" s="83"/>
      <c r="AG872" s="91"/>
      <c r="AI872" s="94" t="s">
        <v>135</v>
      </c>
      <c r="AL872" s="91"/>
      <c r="AN872" s="91"/>
    </row>
    <row r="873" spans="1:41" customFormat="1" ht="15" x14ac:dyDescent="0.25">
      <c r="A873" s="95"/>
      <c r="B873" s="93" t="s">
        <v>158</v>
      </c>
      <c r="C873" s="208" t="s">
        <v>159</v>
      </c>
      <c r="D873" s="208"/>
      <c r="E873" s="208"/>
      <c r="F873" s="96"/>
      <c r="G873" s="97"/>
      <c r="H873" s="97"/>
      <c r="I873" s="97"/>
      <c r="J873" s="98">
        <v>512.80999999999995</v>
      </c>
      <c r="K873" s="97"/>
      <c r="L873" s="98">
        <v>25.64</v>
      </c>
      <c r="M873" s="99">
        <v>8.3699999999999992</v>
      </c>
      <c r="N873" s="120">
        <v>214.61</v>
      </c>
      <c r="AF873" s="83"/>
      <c r="AG873" s="91"/>
      <c r="AI873" s="94" t="s">
        <v>159</v>
      </c>
      <c r="AL873" s="91"/>
      <c r="AN873" s="91"/>
    </row>
    <row r="874" spans="1:41" customFormat="1" ht="15" x14ac:dyDescent="0.25">
      <c r="A874" s="102"/>
      <c r="B874" s="93"/>
      <c r="C874" s="208" t="s">
        <v>136</v>
      </c>
      <c r="D874" s="208"/>
      <c r="E874" s="208"/>
      <c r="F874" s="96" t="s">
        <v>137</v>
      </c>
      <c r="G874" s="116">
        <v>17.5</v>
      </c>
      <c r="H874" s="99">
        <v>1.38</v>
      </c>
      <c r="I874" s="103">
        <v>1.2075</v>
      </c>
      <c r="J874" s="104"/>
      <c r="K874" s="97"/>
      <c r="L874" s="104"/>
      <c r="M874" s="97"/>
      <c r="N874" s="105"/>
      <c r="AF874" s="83"/>
      <c r="AG874" s="91"/>
      <c r="AJ874" s="94" t="s">
        <v>136</v>
      </c>
      <c r="AL874" s="91"/>
      <c r="AN874" s="91"/>
    </row>
    <row r="875" spans="1:41" customFormat="1" ht="15" x14ac:dyDescent="0.25">
      <c r="A875" s="102"/>
      <c r="B875" s="93"/>
      <c r="C875" s="208" t="s">
        <v>138</v>
      </c>
      <c r="D875" s="208"/>
      <c r="E875" s="208"/>
      <c r="F875" s="96" t="s">
        <v>137</v>
      </c>
      <c r="G875" s="116">
        <v>0.2</v>
      </c>
      <c r="H875" s="99">
        <v>1.38</v>
      </c>
      <c r="I875" s="103">
        <v>1.38E-2</v>
      </c>
      <c r="J875" s="104"/>
      <c r="K875" s="97"/>
      <c r="L875" s="104"/>
      <c r="M875" s="97"/>
      <c r="N875" s="105"/>
      <c r="AF875" s="83"/>
      <c r="AG875" s="91"/>
      <c r="AJ875" s="94" t="s">
        <v>138</v>
      </c>
      <c r="AL875" s="91"/>
      <c r="AN875" s="91"/>
    </row>
    <row r="876" spans="1:41" customFormat="1" ht="15" x14ac:dyDescent="0.25">
      <c r="A876" s="95"/>
      <c r="B876" s="93"/>
      <c r="C876" s="218" t="s">
        <v>139</v>
      </c>
      <c r="D876" s="218"/>
      <c r="E876" s="218"/>
      <c r="F876" s="106"/>
      <c r="G876" s="107"/>
      <c r="H876" s="107"/>
      <c r="I876" s="107"/>
      <c r="J876" s="108">
        <v>718.91</v>
      </c>
      <c r="K876" s="107"/>
      <c r="L876" s="108">
        <v>39.86</v>
      </c>
      <c r="M876" s="107"/>
      <c r="N876" s="137">
        <v>817.76</v>
      </c>
      <c r="AF876" s="83"/>
      <c r="AG876" s="91"/>
      <c r="AK876" s="94" t="s">
        <v>139</v>
      </c>
      <c r="AL876" s="91"/>
      <c r="AN876" s="91"/>
    </row>
    <row r="877" spans="1:41" customFormat="1" ht="15" x14ac:dyDescent="0.25">
      <c r="A877" s="102"/>
      <c r="B877" s="93"/>
      <c r="C877" s="208" t="s">
        <v>140</v>
      </c>
      <c r="D877" s="208"/>
      <c r="E877" s="208"/>
      <c r="F877" s="96"/>
      <c r="G877" s="97"/>
      <c r="H877" s="97"/>
      <c r="I877" s="97"/>
      <c r="J877" s="104"/>
      <c r="K877" s="97"/>
      <c r="L877" s="98">
        <v>11.52</v>
      </c>
      <c r="M877" s="97"/>
      <c r="N877" s="120">
        <v>573.24</v>
      </c>
      <c r="AF877" s="83"/>
      <c r="AG877" s="91"/>
      <c r="AJ877" s="94" t="s">
        <v>140</v>
      </c>
      <c r="AL877" s="91"/>
      <c r="AN877" s="91"/>
    </row>
    <row r="878" spans="1:41" customFormat="1" ht="23.25" x14ac:dyDescent="0.25">
      <c r="A878" s="102"/>
      <c r="B878" s="93" t="s">
        <v>204</v>
      </c>
      <c r="C878" s="208" t="s">
        <v>205</v>
      </c>
      <c r="D878" s="208"/>
      <c r="E878" s="208"/>
      <c r="F878" s="96" t="s">
        <v>143</v>
      </c>
      <c r="G878" s="111">
        <v>97</v>
      </c>
      <c r="H878" s="97"/>
      <c r="I878" s="111">
        <v>97</v>
      </c>
      <c r="J878" s="104"/>
      <c r="K878" s="97"/>
      <c r="L878" s="98">
        <v>11.17</v>
      </c>
      <c r="M878" s="97"/>
      <c r="N878" s="120">
        <v>556.04</v>
      </c>
      <c r="AF878" s="83"/>
      <c r="AG878" s="91"/>
      <c r="AJ878" s="94" t="s">
        <v>205</v>
      </c>
      <c r="AL878" s="91"/>
      <c r="AN878" s="91"/>
    </row>
    <row r="879" spans="1:41" customFormat="1" ht="23.25" x14ac:dyDescent="0.25">
      <c r="A879" s="102"/>
      <c r="B879" s="93" t="s">
        <v>206</v>
      </c>
      <c r="C879" s="208" t="s">
        <v>207</v>
      </c>
      <c r="D879" s="208"/>
      <c r="E879" s="208"/>
      <c r="F879" s="96" t="s">
        <v>143</v>
      </c>
      <c r="G879" s="111">
        <v>51</v>
      </c>
      <c r="H879" s="97"/>
      <c r="I879" s="111">
        <v>51</v>
      </c>
      <c r="J879" s="104"/>
      <c r="K879" s="97"/>
      <c r="L879" s="98">
        <v>5.88</v>
      </c>
      <c r="M879" s="97"/>
      <c r="N879" s="120">
        <v>292.35000000000002</v>
      </c>
      <c r="AF879" s="83"/>
      <c r="AG879" s="91"/>
      <c r="AJ879" s="94" t="s">
        <v>207</v>
      </c>
      <c r="AL879" s="91"/>
      <c r="AN879" s="91"/>
    </row>
    <row r="880" spans="1:41" customFormat="1" ht="15" x14ac:dyDescent="0.25">
      <c r="A880" s="112"/>
      <c r="B880" s="113"/>
      <c r="C880" s="210" t="s">
        <v>146</v>
      </c>
      <c r="D880" s="210"/>
      <c r="E880" s="210"/>
      <c r="F880" s="86"/>
      <c r="G880" s="87"/>
      <c r="H880" s="87"/>
      <c r="I880" s="87"/>
      <c r="J880" s="89"/>
      <c r="K880" s="87"/>
      <c r="L880" s="119">
        <v>56.91</v>
      </c>
      <c r="M880" s="107"/>
      <c r="N880" s="115">
        <v>1666.15</v>
      </c>
      <c r="AF880" s="83"/>
      <c r="AG880" s="91"/>
      <c r="AL880" s="91" t="s">
        <v>146</v>
      </c>
      <c r="AN880" s="91"/>
    </row>
    <row r="881" spans="1:41" customFormat="1" ht="34.5" x14ac:dyDescent="0.25">
      <c r="A881" s="84" t="s">
        <v>363</v>
      </c>
      <c r="B881" s="85" t="s">
        <v>264</v>
      </c>
      <c r="C881" s="210" t="s">
        <v>265</v>
      </c>
      <c r="D881" s="210"/>
      <c r="E881" s="210"/>
      <c r="F881" s="86" t="s">
        <v>266</v>
      </c>
      <c r="G881" s="87"/>
      <c r="H881" s="87"/>
      <c r="I881" s="138">
        <v>7.4999999999999997E-3</v>
      </c>
      <c r="J881" s="89"/>
      <c r="K881" s="87"/>
      <c r="L881" s="89"/>
      <c r="M881" s="87"/>
      <c r="N881" s="90"/>
      <c r="AF881" s="83"/>
      <c r="AG881" s="91" t="s">
        <v>265</v>
      </c>
      <c r="AL881" s="91"/>
      <c r="AN881" s="91"/>
    </row>
    <row r="882" spans="1:41" customFormat="1" ht="15" x14ac:dyDescent="0.25">
      <c r="A882" s="134"/>
      <c r="B882" s="135"/>
      <c r="C882" s="208" t="s">
        <v>559</v>
      </c>
      <c r="D882" s="208"/>
      <c r="E882" s="208"/>
      <c r="F882" s="208"/>
      <c r="G882" s="208"/>
      <c r="H882" s="208"/>
      <c r="I882" s="208"/>
      <c r="J882" s="208"/>
      <c r="K882" s="208"/>
      <c r="L882" s="208"/>
      <c r="M882" s="208"/>
      <c r="N882" s="209"/>
      <c r="AF882" s="83"/>
      <c r="AG882" s="91"/>
      <c r="AL882" s="91"/>
      <c r="AN882" s="91"/>
      <c r="AO882" s="94" t="s">
        <v>559</v>
      </c>
    </row>
    <row r="883" spans="1:41" customFormat="1" ht="34.5" x14ac:dyDescent="0.25">
      <c r="A883" s="92"/>
      <c r="B883" s="93" t="s">
        <v>126</v>
      </c>
      <c r="C883" s="203" t="s">
        <v>127</v>
      </c>
      <c r="D883" s="203"/>
      <c r="E883" s="203"/>
      <c r="F883" s="203"/>
      <c r="G883" s="203"/>
      <c r="H883" s="203"/>
      <c r="I883" s="203"/>
      <c r="J883" s="203"/>
      <c r="K883" s="203"/>
      <c r="L883" s="203"/>
      <c r="M883" s="203"/>
      <c r="N883" s="211"/>
      <c r="AF883" s="83"/>
      <c r="AG883" s="91"/>
      <c r="AH883" s="94" t="s">
        <v>127</v>
      </c>
      <c r="AL883" s="91"/>
      <c r="AN883" s="91"/>
    </row>
    <row r="884" spans="1:41" customFormat="1" ht="22.5" x14ac:dyDescent="0.25">
      <c r="A884" s="92"/>
      <c r="B884" s="93" t="s">
        <v>128</v>
      </c>
      <c r="C884" s="203" t="s">
        <v>129</v>
      </c>
      <c r="D884" s="203"/>
      <c r="E884" s="203"/>
      <c r="F884" s="203"/>
      <c r="G884" s="203"/>
      <c r="H884" s="203"/>
      <c r="I884" s="203"/>
      <c r="J884" s="203"/>
      <c r="K884" s="203"/>
      <c r="L884" s="203"/>
      <c r="M884" s="203"/>
      <c r="N884" s="211"/>
      <c r="AF884" s="83"/>
      <c r="AG884" s="91"/>
      <c r="AH884" s="94" t="s">
        <v>129</v>
      </c>
      <c r="AL884" s="91"/>
      <c r="AN884" s="91"/>
    </row>
    <row r="885" spans="1:41" customFormat="1" ht="15" x14ac:dyDescent="0.25">
      <c r="A885" s="95"/>
      <c r="B885" s="93" t="s">
        <v>130</v>
      </c>
      <c r="C885" s="208" t="s">
        <v>131</v>
      </c>
      <c r="D885" s="208"/>
      <c r="E885" s="208"/>
      <c r="F885" s="96"/>
      <c r="G885" s="97"/>
      <c r="H885" s="97"/>
      <c r="I885" s="97"/>
      <c r="J885" s="101">
        <v>1201.2</v>
      </c>
      <c r="K885" s="99">
        <v>1.38</v>
      </c>
      <c r="L885" s="98">
        <v>12.43</v>
      </c>
      <c r="M885" s="99">
        <v>49.76</v>
      </c>
      <c r="N885" s="120">
        <v>618.52</v>
      </c>
      <c r="AF885" s="83"/>
      <c r="AG885" s="91"/>
      <c r="AI885" s="94" t="s">
        <v>131</v>
      </c>
      <c r="AL885" s="91"/>
      <c r="AN885" s="91"/>
    </row>
    <row r="886" spans="1:41" customFormat="1" ht="15" x14ac:dyDescent="0.25">
      <c r="A886" s="102"/>
      <c r="B886" s="93"/>
      <c r="C886" s="208" t="s">
        <v>136</v>
      </c>
      <c r="D886" s="208"/>
      <c r="E886" s="208"/>
      <c r="F886" s="96" t="s">
        <v>137</v>
      </c>
      <c r="G886" s="111">
        <v>154</v>
      </c>
      <c r="H886" s="99">
        <v>1.38</v>
      </c>
      <c r="I886" s="103">
        <v>1.5939000000000001</v>
      </c>
      <c r="J886" s="104"/>
      <c r="K886" s="97"/>
      <c r="L886" s="104"/>
      <c r="M886" s="97"/>
      <c r="N886" s="105"/>
      <c r="AF886" s="83"/>
      <c r="AG886" s="91"/>
      <c r="AJ886" s="94" t="s">
        <v>136</v>
      </c>
      <c r="AL886" s="91"/>
      <c r="AN886" s="91"/>
    </row>
    <row r="887" spans="1:41" customFormat="1" ht="15" x14ac:dyDescent="0.25">
      <c r="A887" s="95"/>
      <c r="B887" s="93"/>
      <c r="C887" s="218" t="s">
        <v>139</v>
      </c>
      <c r="D887" s="218"/>
      <c r="E887" s="218"/>
      <c r="F887" s="106"/>
      <c r="G887" s="107"/>
      <c r="H887" s="107"/>
      <c r="I887" s="107"/>
      <c r="J887" s="109">
        <v>1201.2</v>
      </c>
      <c r="K887" s="107"/>
      <c r="L887" s="108">
        <v>12.43</v>
      </c>
      <c r="M887" s="107"/>
      <c r="N887" s="137">
        <v>618.52</v>
      </c>
      <c r="AF887" s="83"/>
      <c r="AG887" s="91"/>
      <c r="AK887" s="94" t="s">
        <v>139</v>
      </c>
      <c r="AL887" s="91"/>
      <c r="AN887" s="91"/>
    </row>
    <row r="888" spans="1:41" customFormat="1" ht="15" x14ac:dyDescent="0.25">
      <c r="A888" s="102"/>
      <c r="B888" s="93"/>
      <c r="C888" s="208" t="s">
        <v>140</v>
      </c>
      <c r="D888" s="208"/>
      <c r="E888" s="208"/>
      <c r="F888" s="96"/>
      <c r="G888" s="97"/>
      <c r="H888" s="97"/>
      <c r="I888" s="97"/>
      <c r="J888" s="104"/>
      <c r="K888" s="97"/>
      <c r="L888" s="98">
        <v>12.43</v>
      </c>
      <c r="M888" s="97"/>
      <c r="N888" s="120">
        <v>618.52</v>
      </c>
      <c r="AF888" s="83"/>
      <c r="AG888" s="91"/>
      <c r="AJ888" s="94" t="s">
        <v>140</v>
      </c>
      <c r="AL888" s="91"/>
      <c r="AN888" s="91"/>
    </row>
    <row r="889" spans="1:41" customFormat="1" ht="23.25" x14ac:dyDescent="0.25">
      <c r="A889" s="102"/>
      <c r="B889" s="93" t="s">
        <v>268</v>
      </c>
      <c r="C889" s="208" t="s">
        <v>269</v>
      </c>
      <c r="D889" s="208"/>
      <c r="E889" s="208"/>
      <c r="F889" s="96" t="s">
        <v>143</v>
      </c>
      <c r="G889" s="111">
        <v>89</v>
      </c>
      <c r="H889" s="97"/>
      <c r="I889" s="111">
        <v>89</v>
      </c>
      <c r="J889" s="104"/>
      <c r="K889" s="97"/>
      <c r="L889" s="98">
        <v>11.06</v>
      </c>
      <c r="M889" s="97"/>
      <c r="N889" s="120">
        <v>550.48</v>
      </c>
      <c r="AF889" s="83"/>
      <c r="AG889" s="91"/>
      <c r="AJ889" s="94" t="s">
        <v>269</v>
      </c>
      <c r="AL889" s="91"/>
      <c r="AN889" s="91"/>
    </row>
    <row r="890" spans="1:41" customFormat="1" ht="23.25" x14ac:dyDescent="0.25">
      <c r="A890" s="102"/>
      <c r="B890" s="93" t="s">
        <v>270</v>
      </c>
      <c r="C890" s="208" t="s">
        <v>271</v>
      </c>
      <c r="D890" s="208"/>
      <c r="E890" s="208"/>
      <c r="F890" s="96" t="s">
        <v>143</v>
      </c>
      <c r="G890" s="111">
        <v>40</v>
      </c>
      <c r="H890" s="97"/>
      <c r="I890" s="111">
        <v>40</v>
      </c>
      <c r="J890" s="104"/>
      <c r="K890" s="97"/>
      <c r="L890" s="98">
        <v>4.97</v>
      </c>
      <c r="M890" s="97"/>
      <c r="N890" s="120">
        <v>247.41</v>
      </c>
      <c r="AF890" s="83"/>
      <c r="AG890" s="91"/>
      <c r="AJ890" s="94" t="s">
        <v>271</v>
      </c>
      <c r="AL890" s="91"/>
      <c r="AN890" s="91"/>
    </row>
    <row r="891" spans="1:41" customFormat="1" ht="15" x14ac:dyDescent="0.25">
      <c r="A891" s="112"/>
      <c r="B891" s="113"/>
      <c r="C891" s="210" t="s">
        <v>146</v>
      </c>
      <c r="D891" s="210"/>
      <c r="E891" s="210"/>
      <c r="F891" s="86"/>
      <c r="G891" s="87"/>
      <c r="H891" s="87"/>
      <c r="I891" s="87"/>
      <c r="J891" s="89"/>
      <c r="K891" s="87"/>
      <c r="L891" s="119">
        <v>28.46</v>
      </c>
      <c r="M891" s="107"/>
      <c r="N891" s="115">
        <v>1416.41</v>
      </c>
      <c r="AF891" s="83"/>
      <c r="AG891" s="91"/>
      <c r="AL891" s="91" t="s">
        <v>146</v>
      </c>
      <c r="AN891" s="91"/>
    </row>
    <row r="892" spans="1:41" customFormat="1" ht="23.25" x14ac:dyDescent="0.25">
      <c r="A892" s="84" t="s">
        <v>367</v>
      </c>
      <c r="B892" s="85" t="s">
        <v>273</v>
      </c>
      <c r="C892" s="210" t="s">
        <v>274</v>
      </c>
      <c r="D892" s="210"/>
      <c r="E892" s="210"/>
      <c r="F892" s="86" t="s">
        <v>266</v>
      </c>
      <c r="G892" s="87"/>
      <c r="H892" s="87"/>
      <c r="I892" s="138">
        <v>7.4999999999999997E-3</v>
      </c>
      <c r="J892" s="89"/>
      <c r="K892" s="87"/>
      <c r="L892" s="89"/>
      <c r="M892" s="87"/>
      <c r="N892" s="90"/>
      <c r="AF892" s="83"/>
      <c r="AG892" s="91" t="s">
        <v>274</v>
      </c>
      <c r="AL892" s="91"/>
      <c r="AN892" s="91"/>
    </row>
    <row r="893" spans="1:41" customFormat="1" ht="15" x14ac:dyDescent="0.25">
      <c r="A893" s="134"/>
      <c r="B893" s="135"/>
      <c r="C893" s="208" t="s">
        <v>559</v>
      </c>
      <c r="D893" s="208"/>
      <c r="E893" s="208"/>
      <c r="F893" s="208"/>
      <c r="G893" s="208"/>
      <c r="H893" s="208"/>
      <c r="I893" s="208"/>
      <c r="J893" s="208"/>
      <c r="K893" s="208"/>
      <c r="L893" s="208"/>
      <c r="M893" s="208"/>
      <c r="N893" s="209"/>
      <c r="AF893" s="83"/>
      <c r="AG893" s="91"/>
      <c r="AL893" s="91"/>
      <c r="AN893" s="91"/>
      <c r="AO893" s="94" t="s">
        <v>559</v>
      </c>
    </row>
    <row r="894" spans="1:41" customFormat="1" ht="34.5" x14ac:dyDescent="0.25">
      <c r="A894" s="92"/>
      <c r="B894" s="93" t="s">
        <v>126</v>
      </c>
      <c r="C894" s="203" t="s">
        <v>127</v>
      </c>
      <c r="D894" s="203"/>
      <c r="E894" s="203"/>
      <c r="F894" s="203"/>
      <c r="G894" s="203"/>
      <c r="H894" s="203"/>
      <c r="I894" s="203"/>
      <c r="J894" s="203"/>
      <c r="K894" s="203"/>
      <c r="L894" s="203"/>
      <c r="M894" s="203"/>
      <c r="N894" s="211"/>
      <c r="AF894" s="83"/>
      <c r="AG894" s="91"/>
      <c r="AH894" s="94" t="s">
        <v>127</v>
      </c>
      <c r="AL894" s="91"/>
      <c r="AN894" s="91"/>
    </row>
    <row r="895" spans="1:41" customFormat="1" ht="22.5" x14ac:dyDescent="0.25">
      <c r="A895" s="92"/>
      <c r="B895" s="93" t="s">
        <v>128</v>
      </c>
      <c r="C895" s="203" t="s">
        <v>129</v>
      </c>
      <c r="D895" s="203"/>
      <c r="E895" s="203"/>
      <c r="F895" s="203"/>
      <c r="G895" s="203"/>
      <c r="H895" s="203"/>
      <c r="I895" s="203"/>
      <c r="J895" s="203"/>
      <c r="K895" s="203"/>
      <c r="L895" s="203"/>
      <c r="M895" s="203"/>
      <c r="N895" s="211"/>
      <c r="AF895" s="83"/>
      <c r="AG895" s="91"/>
      <c r="AH895" s="94" t="s">
        <v>129</v>
      </c>
      <c r="AL895" s="91"/>
      <c r="AN895" s="91"/>
    </row>
    <row r="896" spans="1:41" customFormat="1" ht="15" x14ac:dyDescent="0.25">
      <c r="A896" s="95"/>
      <c r="B896" s="93" t="s">
        <v>130</v>
      </c>
      <c r="C896" s="208" t="s">
        <v>131</v>
      </c>
      <c r="D896" s="208"/>
      <c r="E896" s="208"/>
      <c r="F896" s="96"/>
      <c r="G896" s="97"/>
      <c r="H896" s="97"/>
      <c r="I896" s="97"/>
      <c r="J896" s="98">
        <v>663.75</v>
      </c>
      <c r="K896" s="99">
        <v>1.38</v>
      </c>
      <c r="L896" s="98">
        <v>6.87</v>
      </c>
      <c r="M896" s="99">
        <v>49.76</v>
      </c>
      <c r="N896" s="120">
        <v>341.85</v>
      </c>
      <c r="AF896" s="83"/>
      <c r="AG896" s="91"/>
      <c r="AI896" s="94" t="s">
        <v>131</v>
      </c>
      <c r="AL896" s="91"/>
      <c r="AN896" s="91"/>
    </row>
    <row r="897" spans="1:40" customFormat="1" ht="15" x14ac:dyDescent="0.25">
      <c r="A897" s="102"/>
      <c r="B897" s="93"/>
      <c r="C897" s="208" t="s">
        <v>136</v>
      </c>
      <c r="D897" s="208"/>
      <c r="E897" s="208"/>
      <c r="F897" s="96" t="s">
        <v>137</v>
      </c>
      <c r="G897" s="116">
        <v>88.5</v>
      </c>
      <c r="H897" s="99">
        <v>1.38</v>
      </c>
      <c r="I897" s="136">
        <v>0.91597499999999998</v>
      </c>
      <c r="J897" s="104"/>
      <c r="K897" s="97"/>
      <c r="L897" s="104"/>
      <c r="M897" s="97"/>
      <c r="N897" s="105"/>
      <c r="AF897" s="83"/>
      <c r="AG897" s="91"/>
      <c r="AJ897" s="94" t="s">
        <v>136</v>
      </c>
      <c r="AL897" s="91"/>
      <c r="AN897" s="91"/>
    </row>
    <row r="898" spans="1:40" customFormat="1" ht="15" x14ac:dyDescent="0.25">
      <c r="A898" s="95"/>
      <c r="B898" s="93"/>
      <c r="C898" s="218" t="s">
        <v>139</v>
      </c>
      <c r="D898" s="218"/>
      <c r="E898" s="218"/>
      <c r="F898" s="106"/>
      <c r="G898" s="107"/>
      <c r="H898" s="107"/>
      <c r="I898" s="107"/>
      <c r="J898" s="108">
        <v>663.75</v>
      </c>
      <c r="K898" s="107"/>
      <c r="L898" s="108">
        <v>6.87</v>
      </c>
      <c r="M898" s="107"/>
      <c r="N898" s="137">
        <v>341.85</v>
      </c>
      <c r="AF898" s="83"/>
      <c r="AG898" s="91"/>
      <c r="AK898" s="94" t="s">
        <v>139</v>
      </c>
      <c r="AL898" s="91"/>
      <c r="AN898" s="91"/>
    </row>
    <row r="899" spans="1:40" customFormat="1" ht="15" x14ac:dyDescent="0.25">
      <c r="A899" s="102"/>
      <c r="B899" s="93"/>
      <c r="C899" s="208" t="s">
        <v>140</v>
      </c>
      <c r="D899" s="208"/>
      <c r="E899" s="208"/>
      <c r="F899" s="96"/>
      <c r="G899" s="97"/>
      <c r="H899" s="97"/>
      <c r="I899" s="97"/>
      <c r="J899" s="104"/>
      <c r="K899" s="97"/>
      <c r="L899" s="98">
        <v>6.87</v>
      </c>
      <c r="M899" s="97"/>
      <c r="N899" s="120">
        <v>341.85</v>
      </c>
      <c r="AF899" s="83"/>
      <c r="AG899" s="91"/>
      <c r="AJ899" s="94" t="s">
        <v>140</v>
      </c>
      <c r="AL899" s="91"/>
      <c r="AN899" s="91"/>
    </row>
    <row r="900" spans="1:40" customFormat="1" ht="23.25" x14ac:dyDescent="0.25">
      <c r="A900" s="102"/>
      <c r="B900" s="93" t="s">
        <v>268</v>
      </c>
      <c r="C900" s="208" t="s">
        <v>269</v>
      </c>
      <c r="D900" s="208"/>
      <c r="E900" s="208"/>
      <c r="F900" s="96" t="s">
        <v>143</v>
      </c>
      <c r="G900" s="111">
        <v>89</v>
      </c>
      <c r="H900" s="97"/>
      <c r="I900" s="111">
        <v>89</v>
      </c>
      <c r="J900" s="104"/>
      <c r="K900" s="97"/>
      <c r="L900" s="98">
        <v>6.11</v>
      </c>
      <c r="M900" s="97"/>
      <c r="N900" s="120">
        <v>304.25</v>
      </c>
      <c r="AF900" s="83"/>
      <c r="AG900" s="91"/>
      <c r="AJ900" s="94" t="s">
        <v>269</v>
      </c>
      <c r="AL900" s="91"/>
      <c r="AN900" s="91"/>
    </row>
    <row r="901" spans="1:40" customFormat="1" ht="23.25" x14ac:dyDescent="0.25">
      <c r="A901" s="102"/>
      <c r="B901" s="93" t="s">
        <v>270</v>
      </c>
      <c r="C901" s="208" t="s">
        <v>271</v>
      </c>
      <c r="D901" s="208"/>
      <c r="E901" s="208"/>
      <c r="F901" s="96" t="s">
        <v>143</v>
      </c>
      <c r="G901" s="111">
        <v>40</v>
      </c>
      <c r="H901" s="97"/>
      <c r="I901" s="111">
        <v>40</v>
      </c>
      <c r="J901" s="104"/>
      <c r="K901" s="97"/>
      <c r="L901" s="98">
        <v>2.75</v>
      </c>
      <c r="M901" s="97"/>
      <c r="N901" s="120">
        <v>136.74</v>
      </c>
      <c r="AF901" s="83"/>
      <c r="AG901" s="91"/>
      <c r="AJ901" s="94" t="s">
        <v>271</v>
      </c>
      <c r="AL901" s="91"/>
      <c r="AN901" s="91"/>
    </row>
    <row r="902" spans="1:40" customFormat="1" ht="15" x14ac:dyDescent="0.25">
      <c r="A902" s="112"/>
      <c r="B902" s="113"/>
      <c r="C902" s="210" t="s">
        <v>146</v>
      </c>
      <c r="D902" s="210"/>
      <c r="E902" s="210"/>
      <c r="F902" s="86"/>
      <c r="G902" s="87"/>
      <c r="H902" s="87"/>
      <c r="I902" s="87"/>
      <c r="J902" s="89"/>
      <c r="K902" s="87"/>
      <c r="L902" s="119">
        <v>15.73</v>
      </c>
      <c r="M902" s="107"/>
      <c r="N902" s="122">
        <v>782.84</v>
      </c>
      <c r="AF902" s="83"/>
      <c r="AG902" s="91"/>
      <c r="AL902" s="91" t="s">
        <v>146</v>
      </c>
      <c r="AN902" s="91"/>
    </row>
    <row r="903" spans="1:40" customFormat="1" ht="34.5" x14ac:dyDescent="0.25">
      <c r="A903" s="84" t="s">
        <v>370</v>
      </c>
      <c r="B903" s="85" t="s">
        <v>276</v>
      </c>
      <c r="C903" s="210" t="s">
        <v>277</v>
      </c>
      <c r="D903" s="210"/>
      <c r="E903" s="210"/>
      <c r="F903" s="86" t="s">
        <v>71</v>
      </c>
      <c r="G903" s="87"/>
      <c r="H903" s="87"/>
      <c r="I903" s="88">
        <v>12</v>
      </c>
      <c r="J903" s="89"/>
      <c r="K903" s="87"/>
      <c r="L903" s="89"/>
      <c r="M903" s="87"/>
      <c r="N903" s="90"/>
      <c r="AF903" s="83"/>
      <c r="AG903" s="91" t="s">
        <v>277</v>
      </c>
      <c r="AL903" s="91"/>
      <c r="AN903" s="91"/>
    </row>
    <row r="904" spans="1:40" customFormat="1" ht="34.5" x14ac:dyDescent="0.25">
      <c r="A904" s="92"/>
      <c r="B904" s="93" t="s">
        <v>126</v>
      </c>
      <c r="C904" s="203" t="s">
        <v>127</v>
      </c>
      <c r="D904" s="203"/>
      <c r="E904" s="203"/>
      <c r="F904" s="203"/>
      <c r="G904" s="203"/>
      <c r="H904" s="203"/>
      <c r="I904" s="203"/>
      <c r="J904" s="203"/>
      <c r="K904" s="203"/>
      <c r="L904" s="203"/>
      <c r="M904" s="203"/>
      <c r="N904" s="211"/>
      <c r="AF904" s="83"/>
      <c r="AG904" s="91"/>
      <c r="AH904" s="94" t="s">
        <v>127</v>
      </c>
      <c r="AL904" s="91"/>
      <c r="AN904" s="91"/>
    </row>
    <row r="905" spans="1:40" customFormat="1" ht="22.5" x14ac:dyDescent="0.25">
      <c r="A905" s="92"/>
      <c r="B905" s="93" t="s">
        <v>128</v>
      </c>
      <c r="C905" s="203" t="s">
        <v>129</v>
      </c>
      <c r="D905" s="203"/>
      <c r="E905" s="203"/>
      <c r="F905" s="203"/>
      <c r="G905" s="203"/>
      <c r="H905" s="203"/>
      <c r="I905" s="203"/>
      <c r="J905" s="203"/>
      <c r="K905" s="203"/>
      <c r="L905" s="203"/>
      <c r="M905" s="203"/>
      <c r="N905" s="211"/>
      <c r="AF905" s="83"/>
      <c r="AG905" s="91"/>
      <c r="AH905" s="94" t="s">
        <v>129</v>
      </c>
      <c r="AL905" s="91"/>
      <c r="AN905" s="91"/>
    </row>
    <row r="906" spans="1:40" customFormat="1" ht="15" x14ac:dyDescent="0.25">
      <c r="A906" s="95"/>
      <c r="B906" s="93" t="s">
        <v>130</v>
      </c>
      <c r="C906" s="208" t="s">
        <v>131</v>
      </c>
      <c r="D906" s="208"/>
      <c r="E906" s="208"/>
      <c r="F906" s="96"/>
      <c r="G906" s="97"/>
      <c r="H906" s="97"/>
      <c r="I906" s="97"/>
      <c r="J906" s="98">
        <v>3.59</v>
      </c>
      <c r="K906" s="99">
        <v>1.38</v>
      </c>
      <c r="L906" s="98">
        <v>59.45</v>
      </c>
      <c r="M906" s="99">
        <v>49.76</v>
      </c>
      <c r="N906" s="100">
        <v>2958.23</v>
      </c>
      <c r="AF906" s="83"/>
      <c r="AG906" s="91"/>
      <c r="AI906" s="94" t="s">
        <v>131</v>
      </c>
      <c r="AL906" s="91"/>
      <c r="AN906" s="91"/>
    </row>
    <row r="907" spans="1:40" customFormat="1" ht="15" x14ac:dyDescent="0.25">
      <c r="A907" s="95"/>
      <c r="B907" s="93" t="s">
        <v>132</v>
      </c>
      <c r="C907" s="208" t="s">
        <v>133</v>
      </c>
      <c r="D907" s="208"/>
      <c r="E907" s="208"/>
      <c r="F907" s="96"/>
      <c r="G907" s="97"/>
      <c r="H907" s="97"/>
      <c r="I907" s="97"/>
      <c r="J907" s="98">
        <v>46.57</v>
      </c>
      <c r="K907" s="99">
        <v>1.38</v>
      </c>
      <c r="L907" s="98">
        <v>771.2</v>
      </c>
      <c r="M907" s="99">
        <v>13.37</v>
      </c>
      <c r="N907" s="100">
        <v>10310.94</v>
      </c>
      <c r="AF907" s="83"/>
      <c r="AG907" s="91"/>
      <c r="AI907" s="94" t="s">
        <v>133</v>
      </c>
      <c r="AL907" s="91"/>
      <c r="AN907" s="91"/>
    </row>
    <row r="908" spans="1:40" customFormat="1" ht="15" x14ac:dyDescent="0.25">
      <c r="A908" s="95"/>
      <c r="B908" s="93" t="s">
        <v>134</v>
      </c>
      <c r="C908" s="208" t="s">
        <v>135</v>
      </c>
      <c r="D908" s="208"/>
      <c r="E908" s="208"/>
      <c r="F908" s="96"/>
      <c r="G908" s="97"/>
      <c r="H908" s="97"/>
      <c r="I908" s="97"/>
      <c r="J908" s="98">
        <v>6.48</v>
      </c>
      <c r="K908" s="99">
        <v>1.38</v>
      </c>
      <c r="L908" s="98">
        <v>107.31</v>
      </c>
      <c r="M908" s="99">
        <v>49.76</v>
      </c>
      <c r="N908" s="100">
        <v>5339.75</v>
      </c>
      <c r="AF908" s="83"/>
      <c r="AG908" s="91"/>
      <c r="AI908" s="94" t="s">
        <v>135</v>
      </c>
      <c r="AL908" s="91"/>
      <c r="AN908" s="91"/>
    </row>
    <row r="909" spans="1:40" customFormat="1" ht="15" x14ac:dyDescent="0.25">
      <c r="A909" s="102"/>
      <c r="B909" s="93"/>
      <c r="C909" s="208" t="s">
        <v>136</v>
      </c>
      <c r="D909" s="208"/>
      <c r="E909" s="208"/>
      <c r="F909" s="96" t="s">
        <v>137</v>
      </c>
      <c r="G909" s="99">
        <v>0.44</v>
      </c>
      <c r="H909" s="99">
        <v>1.38</v>
      </c>
      <c r="I909" s="103">
        <v>7.2864000000000004</v>
      </c>
      <c r="J909" s="104"/>
      <c r="K909" s="97"/>
      <c r="L909" s="104"/>
      <c r="M909" s="97"/>
      <c r="N909" s="105"/>
      <c r="AF909" s="83"/>
      <c r="AG909" s="91"/>
      <c r="AJ909" s="94" t="s">
        <v>136</v>
      </c>
      <c r="AL909" s="91"/>
      <c r="AN909" s="91"/>
    </row>
    <row r="910" spans="1:40" customFormat="1" ht="15" x14ac:dyDescent="0.25">
      <c r="A910" s="102"/>
      <c r="B910" s="93"/>
      <c r="C910" s="208" t="s">
        <v>138</v>
      </c>
      <c r="D910" s="208"/>
      <c r="E910" s="208"/>
      <c r="F910" s="96" t="s">
        <v>137</v>
      </c>
      <c r="G910" s="99">
        <v>0.48</v>
      </c>
      <c r="H910" s="99">
        <v>1.38</v>
      </c>
      <c r="I910" s="103">
        <v>7.9488000000000003</v>
      </c>
      <c r="J910" s="104"/>
      <c r="K910" s="97"/>
      <c r="L910" s="104"/>
      <c r="M910" s="97"/>
      <c r="N910" s="105"/>
      <c r="AF910" s="83"/>
      <c r="AG910" s="91"/>
      <c r="AJ910" s="94" t="s">
        <v>138</v>
      </c>
      <c r="AL910" s="91"/>
      <c r="AN910" s="91"/>
    </row>
    <row r="911" spans="1:40" customFormat="1" ht="15" x14ac:dyDescent="0.25">
      <c r="A911" s="95"/>
      <c r="B911" s="93"/>
      <c r="C911" s="218" t="s">
        <v>139</v>
      </c>
      <c r="D911" s="218"/>
      <c r="E911" s="218"/>
      <c r="F911" s="106"/>
      <c r="G911" s="107"/>
      <c r="H911" s="107"/>
      <c r="I911" s="107"/>
      <c r="J911" s="108">
        <v>50.16</v>
      </c>
      <c r="K911" s="107"/>
      <c r="L911" s="108">
        <v>830.65</v>
      </c>
      <c r="M911" s="107"/>
      <c r="N911" s="110">
        <v>13269.17</v>
      </c>
      <c r="AF911" s="83"/>
      <c r="AG911" s="91"/>
      <c r="AK911" s="94" t="s">
        <v>139</v>
      </c>
      <c r="AL911" s="91"/>
      <c r="AN911" s="91"/>
    </row>
    <row r="912" spans="1:40" customFormat="1" ht="15" x14ac:dyDescent="0.25">
      <c r="A912" s="102"/>
      <c r="B912" s="93"/>
      <c r="C912" s="208" t="s">
        <v>140</v>
      </c>
      <c r="D912" s="208"/>
      <c r="E912" s="208"/>
      <c r="F912" s="96"/>
      <c r="G912" s="97"/>
      <c r="H912" s="97"/>
      <c r="I912" s="97"/>
      <c r="J912" s="104"/>
      <c r="K912" s="97"/>
      <c r="L912" s="98">
        <v>166.76</v>
      </c>
      <c r="M912" s="97"/>
      <c r="N912" s="100">
        <v>8297.98</v>
      </c>
      <c r="AF912" s="83"/>
      <c r="AG912" s="91"/>
      <c r="AJ912" s="94" t="s">
        <v>140</v>
      </c>
      <c r="AL912" s="91"/>
      <c r="AN912" s="91"/>
    </row>
    <row r="913" spans="1:40" customFormat="1" ht="15" x14ac:dyDescent="0.25">
      <c r="A913" s="102"/>
      <c r="B913" s="93" t="s">
        <v>141</v>
      </c>
      <c r="C913" s="208" t="s">
        <v>142</v>
      </c>
      <c r="D913" s="208"/>
      <c r="E913" s="208"/>
      <c r="F913" s="96" t="s">
        <v>143</v>
      </c>
      <c r="G913" s="111">
        <v>103</v>
      </c>
      <c r="H913" s="97"/>
      <c r="I913" s="111">
        <v>103</v>
      </c>
      <c r="J913" s="104"/>
      <c r="K913" s="97"/>
      <c r="L913" s="98">
        <v>171.76</v>
      </c>
      <c r="M913" s="97"/>
      <c r="N913" s="100">
        <v>8546.92</v>
      </c>
      <c r="AF913" s="83"/>
      <c r="AG913" s="91"/>
      <c r="AJ913" s="94" t="s">
        <v>142</v>
      </c>
      <c r="AL913" s="91"/>
      <c r="AN913" s="91"/>
    </row>
    <row r="914" spans="1:40" customFormat="1" ht="15" x14ac:dyDescent="0.25">
      <c r="A914" s="102"/>
      <c r="B914" s="93" t="s">
        <v>144</v>
      </c>
      <c r="C914" s="208" t="s">
        <v>145</v>
      </c>
      <c r="D914" s="208"/>
      <c r="E914" s="208"/>
      <c r="F914" s="96" t="s">
        <v>143</v>
      </c>
      <c r="G914" s="111">
        <v>60</v>
      </c>
      <c r="H914" s="97"/>
      <c r="I914" s="111">
        <v>60</v>
      </c>
      <c r="J914" s="104"/>
      <c r="K914" s="97"/>
      <c r="L914" s="98">
        <v>100.06</v>
      </c>
      <c r="M914" s="97"/>
      <c r="N914" s="100">
        <v>4978.79</v>
      </c>
      <c r="AF914" s="83"/>
      <c r="AG914" s="91"/>
      <c r="AJ914" s="94" t="s">
        <v>145</v>
      </c>
      <c r="AL914" s="91"/>
      <c r="AN914" s="91"/>
    </row>
    <row r="915" spans="1:40" customFormat="1" ht="15" x14ac:dyDescent="0.25">
      <c r="A915" s="112"/>
      <c r="B915" s="113"/>
      <c r="C915" s="210" t="s">
        <v>146</v>
      </c>
      <c r="D915" s="210"/>
      <c r="E915" s="210"/>
      <c r="F915" s="86"/>
      <c r="G915" s="87"/>
      <c r="H915" s="87"/>
      <c r="I915" s="87"/>
      <c r="J915" s="89"/>
      <c r="K915" s="87"/>
      <c r="L915" s="114">
        <v>1102.47</v>
      </c>
      <c r="M915" s="107"/>
      <c r="N915" s="115">
        <v>26794.880000000001</v>
      </c>
      <c r="AF915" s="83"/>
      <c r="AG915" s="91"/>
      <c r="AL915" s="91" t="s">
        <v>146</v>
      </c>
      <c r="AN915" s="91"/>
    </row>
    <row r="916" spans="1:40" customFormat="1" ht="34.5" x14ac:dyDescent="0.25">
      <c r="A916" s="84" t="s">
        <v>374</v>
      </c>
      <c r="B916" s="85" t="s">
        <v>279</v>
      </c>
      <c r="C916" s="210" t="s">
        <v>280</v>
      </c>
      <c r="D916" s="210"/>
      <c r="E916" s="210"/>
      <c r="F916" s="86" t="s">
        <v>71</v>
      </c>
      <c r="G916" s="87"/>
      <c r="H916" s="87"/>
      <c r="I916" s="88">
        <v>10</v>
      </c>
      <c r="J916" s="89"/>
      <c r="K916" s="87"/>
      <c r="L916" s="89"/>
      <c r="M916" s="87"/>
      <c r="N916" s="90"/>
      <c r="AF916" s="83"/>
      <c r="AG916" s="91" t="s">
        <v>280</v>
      </c>
      <c r="AL916" s="91"/>
      <c r="AN916" s="91"/>
    </row>
    <row r="917" spans="1:40" customFormat="1" ht="34.5" x14ac:dyDescent="0.25">
      <c r="A917" s="92"/>
      <c r="B917" s="93" t="s">
        <v>126</v>
      </c>
      <c r="C917" s="203" t="s">
        <v>127</v>
      </c>
      <c r="D917" s="203"/>
      <c r="E917" s="203"/>
      <c r="F917" s="203"/>
      <c r="G917" s="203"/>
      <c r="H917" s="203"/>
      <c r="I917" s="203"/>
      <c r="J917" s="203"/>
      <c r="K917" s="203"/>
      <c r="L917" s="203"/>
      <c r="M917" s="203"/>
      <c r="N917" s="211"/>
      <c r="AF917" s="83"/>
      <c r="AG917" s="91"/>
      <c r="AH917" s="94" t="s">
        <v>127</v>
      </c>
      <c r="AL917" s="91"/>
      <c r="AN917" s="91"/>
    </row>
    <row r="918" spans="1:40" customFormat="1" ht="22.5" x14ac:dyDescent="0.25">
      <c r="A918" s="92"/>
      <c r="B918" s="93" t="s">
        <v>128</v>
      </c>
      <c r="C918" s="203" t="s">
        <v>129</v>
      </c>
      <c r="D918" s="203"/>
      <c r="E918" s="203"/>
      <c r="F918" s="203"/>
      <c r="G918" s="203"/>
      <c r="H918" s="203"/>
      <c r="I918" s="203"/>
      <c r="J918" s="203"/>
      <c r="K918" s="203"/>
      <c r="L918" s="203"/>
      <c r="M918" s="203"/>
      <c r="N918" s="211"/>
      <c r="AF918" s="83"/>
      <c r="AG918" s="91"/>
      <c r="AH918" s="94" t="s">
        <v>129</v>
      </c>
      <c r="AL918" s="91"/>
      <c r="AN918" s="91"/>
    </row>
    <row r="919" spans="1:40" customFormat="1" ht="15" x14ac:dyDescent="0.25">
      <c r="A919" s="95"/>
      <c r="B919" s="93" t="s">
        <v>130</v>
      </c>
      <c r="C919" s="208" t="s">
        <v>131</v>
      </c>
      <c r="D919" s="208"/>
      <c r="E919" s="208"/>
      <c r="F919" s="96"/>
      <c r="G919" s="97"/>
      <c r="H919" s="97"/>
      <c r="I919" s="97"/>
      <c r="J919" s="98">
        <v>2.04</v>
      </c>
      <c r="K919" s="99">
        <v>1.38</v>
      </c>
      <c r="L919" s="98">
        <v>28.15</v>
      </c>
      <c r="M919" s="99">
        <v>49.76</v>
      </c>
      <c r="N919" s="100">
        <v>1400.74</v>
      </c>
      <c r="AF919" s="83"/>
      <c r="AG919" s="91"/>
      <c r="AI919" s="94" t="s">
        <v>131</v>
      </c>
      <c r="AL919" s="91"/>
      <c r="AN919" s="91"/>
    </row>
    <row r="920" spans="1:40" customFormat="1" ht="15" x14ac:dyDescent="0.25">
      <c r="A920" s="95"/>
      <c r="B920" s="93" t="s">
        <v>132</v>
      </c>
      <c r="C920" s="208" t="s">
        <v>133</v>
      </c>
      <c r="D920" s="208"/>
      <c r="E920" s="208"/>
      <c r="F920" s="96"/>
      <c r="G920" s="97"/>
      <c r="H920" s="97"/>
      <c r="I920" s="97"/>
      <c r="J920" s="98">
        <v>11.01</v>
      </c>
      <c r="K920" s="99">
        <v>1.38</v>
      </c>
      <c r="L920" s="98">
        <v>151.94</v>
      </c>
      <c r="M920" s="99">
        <v>13.37</v>
      </c>
      <c r="N920" s="100">
        <v>2031.44</v>
      </c>
      <c r="AF920" s="83"/>
      <c r="AG920" s="91"/>
      <c r="AI920" s="94" t="s">
        <v>133</v>
      </c>
      <c r="AL920" s="91"/>
      <c r="AN920" s="91"/>
    </row>
    <row r="921" spans="1:40" customFormat="1" ht="15" x14ac:dyDescent="0.25">
      <c r="A921" s="95"/>
      <c r="B921" s="93" t="s">
        <v>134</v>
      </c>
      <c r="C921" s="208" t="s">
        <v>135</v>
      </c>
      <c r="D921" s="208"/>
      <c r="E921" s="208"/>
      <c r="F921" s="96"/>
      <c r="G921" s="97"/>
      <c r="H921" s="97"/>
      <c r="I921" s="97"/>
      <c r="J921" s="98">
        <v>1.89</v>
      </c>
      <c r="K921" s="99">
        <v>1.38</v>
      </c>
      <c r="L921" s="98">
        <v>26.08</v>
      </c>
      <c r="M921" s="99">
        <v>49.76</v>
      </c>
      <c r="N921" s="100">
        <v>1297.74</v>
      </c>
      <c r="AF921" s="83"/>
      <c r="AG921" s="91"/>
      <c r="AI921" s="94" t="s">
        <v>135</v>
      </c>
      <c r="AL921" s="91"/>
      <c r="AN921" s="91"/>
    </row>
    <row r="922" spans="1:40" customFormat="1" ht="15" x14ac:dyDescent="0.25">
      <c r="A922" s="102"/>
      <c r="B922" s="93"/>
      <c r="C922" s="208" t="s">
        <v>136</v>
      </c>
      <c r="D922" s="208"/>
      <c r="E922" s="208"/>
      <c r="F922" s="96" t="s">
        <v>137</v>
      </c>
      <c r="G922" s="99">
        <v>0.25</v>
      </c>
      <c r="H922" s="99">
        <v>1.38</v>
      </c>
      <c r="I922" s="99">
        <v>3.45</v>
      </c>
      <c r="J922" s="104"/>
      <c r="K922" s="97"/>
      <c r="L922" s="104"/>
      <c r="M922" s="97"/>
      <c r="N922" s="105"/>
      <c r="AF922" s="83"/>
      <c r="AG922" s="91"/>
      <c r="AJ922" s="94" t="s">
        <v>136</v>
      </c>
      <c r="AL922" s="91"/>
      <c r="AN922" s="91"/>
    </row>
    <row r="923" spans="1:40" customFormat="1" ht="15" x14ac:dyDescent="0.25">
      <c r="A923" s="102"/>
      <c r="B923" s="93"/>
      <c r="C923" s="208" t="s">
        <v>138</v>
      </c>
      <c r="D923" s="208"/>
      <c r="E923" s="208"/>
      <c r="F923" s="96" t="s">
        <v>137</v>
      </c>
      <c r="G923" s="99">
        <v>0.14000000000000001</v>
      </c>
      <c r="H923" s="99">
        <v>1.38</v>
      </c>
      <c r="I923" s="117">
        <v>1.9319999999999999</v>
      </c>
      <c r="J923" s="104"/>
      <c r="K923" s="97"/>
      <c r="L923" s="104"/>
      <c r="M923" s="97"/>
      <c r="N923" s="105"/>
      <c r="AF923" s="83"/>
      <c r="AG923" s="91"/>
      <c r="AJ923" s="94" t="s">
        <v>138</v>
      </c>
      <c r="AL923" s="91"/>
      <c r="AN923" s="91"/>
    </row>
    <row r="924" spans="1:40" customFormat="1" ht="15" x14ac:dyDescent="0.25">
      <c r="A924" s="95"/>
      <c r="B924" s="93"/>
      <c r="C924" s="218" t="s">
        <v>139</v>
      </c>
      <c r="D924" s="218"/>
      <c r="E924" s="218"/>
      <c r="F924" s="106"/>
      <c r="G924" s="107"/>
      <c r="H924" s="107"/>
      <c r="I924" s="107"/>
      <c r="J924" s="108">
        <v>13.05</v>
      </c>
      <c r="K924" s="107"/>
      <c r="L924" s="108">
        <v>180.09</v>
      </c>
      <c r="M924" s="107"/>
      <c r="N924" s="110">
        <v>3432.18</v>
      </c>
      <c r="AF924" s="83"/>
      <c r="AG924" s="91"/>
      <c r="AK924" s="94" t="s">
        <v>139</v>
      </c>
      <c r="AL924" s="91"/>
      <c r="AN924" s="91"/>
    </row>
    <row r="925" spans="1:40" customFormat="1" ht="15" x14ac:dyDescent="0.25">
      <c r="A925" s="102"/>
      <c r="B925" s="93"/>
      <c r="C925" s="208" t="s">
        <v>140</v>
      </c>
      <c r="D925" s="208"/>
      <c r="E925" s="208"/>
      <c r="F925" s="96"/>
      <c r="G925" s="97"/>
      <c r="H925" s="97"/>
      <c r="I925" s="97"/>
      <c r="J925" s="104"/>
      <c r="K925" s="97"/>
      <c r="L925" s="98">
        <v>54.23</v>
      </c>
      <c r="M925" s="97"/>
      <c r="N925" s="100">
        <v>2698.48</v>
      </c>
      <c r="AF925" s="83"/>
      <c r="AG925" s="91"/>
      <c r="AJ925" s="94" t="s">
        <v>140</v>
      </c>
      <c r="AL925" s="91"/>
      <c r="AN925" s="91"/>
    </row>
    <row r="926" spans="1:40" customFormat="1" ht="15" x14ac:dyDescent="0.25">
      <c r="A926" s="102"/>
      <c r="B926" s="93" t="s">
        <v>141</v>
      </c>
      <c r="C926" s="208" t="s">
        <v>142</v>
      </c>
      <c r="D926" s="208"/>
      <c r="E926" s="208"/>
      <c r="F926" s="96" t="s">
        <v>143</v>
      </c>
      <c r="G926" s="111">
        <v>103</v>
      </c>
      <c r="H926" s="97"/>
      <c r="I926" s="111">
        <v>103</v>
      </c>
      <c r="J926" s="104"/>
      <c r="K926" s="97"/>
      <c r="L926" s="98">
        <v>55.86</v>
      </c>
      <c r="M926" s="97"/>
      <c r="N926" s="100">
        <v>2779.43</v>
      </c>
      <c r="AF926" s="83"/>
      <c r="AG926" s="91"/>
      <c r="AJ926" s="94" t="s">
        <v>142</v>
      </c>
      <c r="AL926" s="91"/>
      <c r="AN926" s="91"/>
    </row>
    <row r="927" spans="1:40" customFormat="1" ht="15" x14ac:dyDescent="0.25">
      <c r="A927" s="102"/>
      <c r="B927" s="93" t="s">
        <v>144</v>
      </c>
      <c r="C927" s="208" t="s">
        <v>145</v>
      </c>
      <c r="D927" s="208"/>
      <c r="E927" s="208"/>
      <c r="F927" s="96" t="s">
        <v>143</v>
      </c>
      <c r="G927" s="111">
        <v>60</v>
      </c>
      <c r="H927" s="97"/>
      <c r="I927" s="111">
        <v>60</v>
      </c>
      <c r="J927" s="104"/>
      <c r="K927" s="97"/>
      <c r="L927" s="98">
        <v>32.54</v>
      </c>
      <c r="M927" s="97"/>
      <c r="N927" s="100">
        <v>1619.09</v>
      </c>
      <c r="AF927" s="83"/>
      <c r="AG927" s="91"/>
      <c r="AJ927" s="94" t="s">
        <v>145</v>
      </c>
      <c r="AL927" s="91"/>
      <c r="AN927" s="91"/>
    </row>
    <row r="928" spans="1:40" customFormat="1" ht="15" x14ac:dyDescent="0.25">
      <c r="A928" s="112"/>
      <c r="B928" s="113"/>
      <c r="C928" s="210" t="s">
        <v>146</v>
      </c>
      <c r="D928" s="210"/>
      <c r="E928" s="210"/>
      <c r="F928" s="86"/>
      <c r="G928" s="87"/>
      <c r="H928" s="87"/>
      <c r="I928" s="87"/>
      <c r="J928" s="89"/>
      <c r="K928" s="87"/>
      <c r="L928" s="119">
        <v>268.49</v>
      </c>
      <c r="M928" s="107"/>
      <c r="N928" s="115">
        <v>7830.7</v>
      </c>
      <c r="AF928" s="83"/>
      <c r="AG928" s="91"/>
      <c r="AL928" s="91" t="s">
        <v>146</v>
      </c>
      <c r="AN928" s="91"/>
    </row>
    <row r="929" spans="1:40" customFormat="1" ht="34.5" x14ac:dyDescent="0.25">
      <c r="A929" s="84" t="s">
        <v>376</v>
      </c>
      <c r="B929" s="85" t="s">
        <v>282</v>
      </c>
      <c r="C929" s="210" t="s">
        <v>283</v>
      </c>
      <c r="D929" s="210"/>
      <c r="E929" s="210"/>
      <c r="F929" s="86" t="s">
        <v>71</v>
      </c>
      <c r="G929" s="87"/>
      <c r="H929" s="87"/>
      <c r="I929" s="88">
        <v>1</v>
      </c>
      <c r="J929" s="89"/>
      <c r="K929" s="87"/>
      <c r="L929" s="89"/>
      <c r="M929" s="87"/>
      <c r="N929" s="90"/>
      <c r="AF929" s="83"/>
      <c r="AG929" s="91" t="s">
        <v>283</v>
      </c>
      <c r="AL929" s="91"/>
      <c r="AN929" s="91"/>
    </row>
    <row r="930" spans="1:40" customFormat="1" ht="34.5" x14ac:dyDescent="0.25">
      <c r="A930" s="92"/>
      <c r="B930" s="93" t="s">
        <v>126</v>
      </c>
      <c r="C930" s="203" t="s">
        <v>127</v>
      </c>
      <c r="D930" s="203"/>
      <c r="E930" s="203"/>
      <c r="F930" s="203"/>
      <c r="G930" s="203"/>
      <c r="H930" s="203"/>
      <c r="I930" s="203"/>
      <c r="J930" s="203"/>
      <c r="K930" s="203"/>
      <c r="L930" s="203"/>
      <c r="M930" s="203"/>
      <c r="N930" s="211"/>
      <c r="AF930" s="83"/>
      <c r="AG930" s="91"/>
      <c r="AH930" s="94" t="s">
        <v>127</v>
      </c>
      <c r="AL930" s="91"/>
      <c r="AN930" s="91"/>
    </row>
    <row r="931" spans="1:40" customFormat="1" ht="22.5" x14ac:dyDescent="0.25">
      <c r="A931" s="92"/>
      <c r="B931" s="93" t="s">
        <v>128</v>
      </c>
      <c r="C931" s="203" t="s">
        <v>129</v>
      </c>
      <c r="D931" s="203"/>
      <c r="E931" s="203"/>
      <c r="F931" s="203"/>
      <c r="G931" s="203"/>
      <c r="H931" s="203"/>
      <c r="I931" s="203"/>
      <c r="J931" s="203"/>
      <c r="K931" s="203"/>
      <c r="L931" s="203"/>
      <c r="M931" s="203"/>
      <c r="N931" s="211"/>
      <c r="AF931" s="83"/>
      <c r="AG931" s="91"/>
      <c r="AH931" s="94" t="s">
        <v>129</v>
      </c>
      <c r="AL931" s="91"/>
      <c r="AN931" s="91"/>
    </row>
    <row r="932" spans="1:40" customFormat="1" ht="15" x14ac:dyDescent="0.25">
      <c r="A932" s="95"/>
      <c r="B932" s="93" t="s">
        <v>130</v>
      </c>
      <c r="C932" s="208" t="s">
        <v>131</v>
      </c>
      <c r="D932" s="208"/>
      <c r="E932" s="208"/>
      <c r="F932" s="96"/>
      <c r="G932" s="97"/>
      <c r="H932" s="97"/>
      <c r="I932" s="97"/>
      <c r="J932" s="98">
        <v>2.4500000000000002</v>
      </c>
      <c r="K932" s="99">
        <v>1.38</v>
      </c>
      <c r="L932" s="98">
        <v>3.38</v>
      </c>
      <c r="M932" s="99">
        <v>49.76</v>
      </c>
      <c r="N932" s="120">
        <v>168.19</v>
      </c>
      <c r="AF932" s="83"/>
      <c r="AG932" s="91"/>
      <c r="AI932" s="94" t="s">
        <v>131</v>
      </c>
      <c r="AL932" s="91"/>
      <c r="AN932" s="91"/>
    </row>
    <row r="933" spans="1:40" customFormat="1" ht="15" x14ac:dyDescent="0.25">
      <c r="A933" s="95"/>
      <c r="B933" s="93" t="s">
        <v>132</v>
      </c>
      <c r="C933" s="208" t="s">
        <v>133</v>
      </c>
      <c r="D933" s="208"/>
      <c r="E933" s="208"/>
      <c r="F933" s="96"/>
      <c r="G933" s="97"/>
      <c r="H933" s="97"/>
      <c r="I933" s="97"/>
      <c r="J933" s="98">
        <v>12.58</v>
      </c>
      <c r="K933" s="99">
        <v>1.38</v>
      </c>
      <c r="L933" s="98">
        <v>17.36</v>
      </c>
      <c r="M933" s="99">
        <v>13.37</v>
      </c>
      <c r="N933" s="120">
        <v>232.1</v>
      </c>
      <c r="AF933" s="83"/>
      <c r="AG933" s="91"/>
      <c r="AI933" s="94" t="s">
        <v>133</v>
      </c>
      <c r="AL933" s="91"/>
      <c r="AN933" s="91"/>
    </row>
    <row r="934" spans="1:40" customFormat="1" ht="15" x14ac:dyDescent="0.25">
      <c r="A934" s="95"/>
      <c r="B934" s="93" t="s">
        <v>134</v>
      </c>
      <c r="C934" s="208" t="s">
        <v>135</v>
      </c>
      <c r="D934" s="208"/>
      <c r="E934" s="208"/>
      <c r="F934" s="96"/>
      <c r="G934" s="97"/>
      <c r="H934" s="97"/>
      <c r="I934" s="97"/>
      <c r="J934" s="98">
        <v>2.16</v>
      </c>
      <c r="K934" s="99">
        <v>1.38</v>
      </c>
      <c r="L934" s="98">
        <v>2.98</v>
      </c>
      <c r="M934" s="99">
        <v>49.76</v>
      </c>
      <c r="N934" s="120">
        <v>148.28</v>
      </c>
      <c r="AF934" s="83"/>
      <c r="AG934" s="91"/>
      <c r="AI934" s="94" t="s">
        <v>135</v>
      </c>
      <c r="AL934" s="91"/>
      <c r="AN934" s="91"/>
    </row>
    <row r="935" spans="1:40" customFormat="1" ht="15" x14ac:dyDescent="0.25">
      <c r="A935" s="102"/>
      <c r="B935" s="93"/>
      <c r="C935" s="208" t="s">
        <v>136</v>
      </c>
      <c r="D935" s="208"/>
      <c r="E935" s="208"/>
      <c r="F935" s="96" t="s">
        <v>137</v>
      </c>
      <c r="G935" s="116">
        <v>0.3</v>
      </c>
      <c r="H935" s="99">
        <v>1.38</v>
      </c>
      <c r="I935" s="117">
        <v>0.41399999999999998</v>
      </c>
      <c r="J935" s="104"/>
      <c r="K935" s="97"/>
      <c r="L935" s="104"/>
      <c r="M935" s="97"/>
      <c r="N935" s="105"/>
      <c r="AF935" s="83"/>
      <c r="AG935" s="91"/>
      <c r="AJ935" s="94" t="s">
        <v>136</v>
      </c>
      <c r="AL935" s="91"/>
      <c r="AN935" s="91"/>
    </row>
    <row r="936" spans="1:40" customFormat="1" ht="15" x14ac:dyDescent="0.25">
      <c r="A936" s="102"/>
      <c r="B936" s="93"/>
      <c r="C936" s="208" t="s">
        <v>138</v>
      </c>
      <c r="D936" s="208"/>
      <c r="E936" s="208"/>
      <c r="F936" s="96" t="s">
        <v>137</v>
      </c>
      <c r="G936" s="99">
        <v>0.16</v>
      </c>
      <c r="H936" s="99">
        <v>1.38</v>
      </c>
      <c r="I936" s="103">
        <v>0.2208</v>
      </c>
      <c r="J936" s="104"/>
      <c r="K936" s="97"/>
      <c r="L936" s="104"/>
      <c r="M936" s="97"/>
      <c r="N936" s="105"/>
      <c r="AF936" s="83"/>
      <c r="AG936" s="91"/>
      <c r="AJ936" s="94" t="s">
        <v>138</v>
      </c>
      <c r="AL936" s="91"/>
      <c r="AN936" s="91"/>
    </row>
    <row r="937" spans="1:40" customFormat="1" ht="15" x14ac:dyDescent="0.25">
      <c r="A937" s="95"/>
      <c r="B937" s="93"/>
      <c r="C937" s="218" t="s">
        <v>139</v>
      </c>
      <c r="D937" s="218"/>
      <c r="E937" s="218"/>
      <c r="F937" s="106"/>
      <c r="G937" s="107"/>
      <c r="H937" s="107"/>
      <c r="I937" s="107"/>
      <c r="J937" s="108">
        <v>15.03</v>
      </c>
      <c r="K937" s="107"/>
      <c r="L937" s="108">
        <v>20.74</v>
      </c>
      <c r="M937" s="107"/>
      <c r="N937" s="137">
        <v>400.29</v>
      </c>
      <c r="AF937" s="83"/>
      <c r="AG937" s="91"/>
      <c r="AK937" s="94" t="s">
        <v>139</v>
      </c>
      <c r="AL937" s="91"/>
      <c r="AN937" s="91"/>
    </row>
    <row r="938" spans="1:40" customFormat="1" ht="15" x14ac:dyDescent="0.25">
      <c r="A938" s="102"/>
      <c r="B938" s="93"/>
      <c r="C938" s="208" t="s">
        <v>140</v>
      </c>
      <c r="D938" s="208"/>
      <c r="E938" s="208"/>
      <c r="F938" s="96"/>
      <c r="G938" s="97"/>
      <c r="H938" s="97"/>
      <c r="I938" s="97"/>
      <c r="J938" s="104"/>
      <c r="K938" s="97"/>
      <c r="L938" s="98">
        <v>6.36</v>
      </c>
      <c r="M938" s="97"/>
      <c r="N938" s="120">
        <v>316.47000000000003</v>
      </c>
      <c r="AF938" s="83"/>
      <c r="AG938" s="91"/>
      <c r="AJ938" s="94" t="s">
        <v>140</v>
      </c>
      <c r="AL938" s="91"/>
      <c r="AN938" s="91"/>
    </row>
    <row r="939" spans="1:40" customFormat="1" ht="15" x14ac:dyDescent="0.25">
      <c r="A939" s="102"/>
      <c r="B939" s="93" t="s">
        <v>141</v>
      </c>
      <c r="C939" s="208" t="s">
        <v>142</v>
      </c>
      <c r="D939" s="208"/>
      <c r="E939" s="208"/>
      <c r="F939" s="96" t="s">
        <v>143</v>
      </c>
      <c r="G939" s="111">
        <v>103</v>
      </c>
      <c r="H939" s="97"/>
      <c r="I939" s="111">
        <v>103</v>
      </c>
      <c r="J939" s="104"/>
      <c r="K939" s="97"/>
      <c r="L939" s="98">
        <v>6.55</v>
      </c>
      <c r="M939" s="97"/>
      <c r="N939" s="120">
        <v>325.95999999999998</v>
      </c>
      <c r="AF939" s="83"/>
      <c r="AG939" s="91"/>
      <c r="AJ939" s="94" t="s">
        <v>142</v>
      </c>
      <c r="AL939" s="91"/>
      <c r="AN939" s="91"/>
    </row>
    <row r="940" spans="1:40" customFormat="1" ht="15" x14ac:dyDescent="0.25">
      <c r="A940" s="102"/>
      <c r="B940" s="93" t="s">
        <v>144</v>
      </c>
      <c r="C940" s="208" t="s">
        <v>145</v>
      </c>
      <c r="D940" s="208"/>
      <c r="E940" s="208"/>
      <c r="F940" s="96" t="s">
        <v>143</v>
      </c>
      <c r="G940" s="111">
        <v>60</v>
      </c>
      <c r="H940" s="97"/>
      <c r="I940" s="111">
        <v>60</v>
      </c>
      <c r="J940" s="104"/>
      <c r="K940" s="97"/>
      <c r="L940" s="98">
        <v>3.82</v>
      </c>
      <c r="M940" s="97"/>
      <c r="N940" s="120">
        <v>189.88</v>
      </c>
      <c r="AF940" s="83"/>
      <c r="AG940" s="91"/>
      <c r="AJ940" s="94" t="s">
        <v>145</v>
      </c>
      <c r="AL940" s="91"/>
      <c r="AN940" s="91"/>
    </row>
    <row r="941" spans="1:40" customFormat="1" ht="15" x14ac:dyDescent="0.25">
      <c r="A941" s="112"/>
      <c r="B941" s="113"/>
      <c r="C941" s="210" t="s">
        <v>146</v>
      </c>
      <c r="D941" s="210"/>
      <c r="E941" s="210"/>
      <c r="F941" s="86"/>
      <c r="G941" s="87"/>
      <c r="H941" s="87"/>
      <c r="I941" s="87"/>
      <c r="J941" s="89"/>
      <c r="K941" s="87"/>
      <c r="L941" s="119">
        <v>31.11</v>
      </c>
      <c r="M941" s="107"/>
      <c r="N941" s="122">
        <v>916.13</v>
      </c>
      <c r="AF941" s="83"/>
      <c r="AG941" s="91"/>
      <c r="AL941" s="91" t="s">
        <v>146</v>
      </c>
      <c r="AN941" s="91"/>
    </row>
    <row r="942" spans="1:40" customFormat="1" ht="23.25" x14ac:dyDescent="0.25">
      <c r="A942" s="84" t="s">
        <v>379</v>
      </c>
      <c r="B942" s="85" t="s">
        <v>285</v>
      </c>
      <c r="C942" s="210" t="s">
        <v>201</v>
      </c>
      <c r="D942" s="210"/>
      <c r="E942" s="210"/>
      <c r="F942" s="86" t="s">
        <v>71</v>
      </c>
      <c r="G942" s="87"/>
      <c r="H942" s="87"/>
      <c r="I942" s="88">
        <v>12</v>
      </c>
      <c r="J942" s="89"/>
      <c r="K942" s="87"/>
      <c r="L942" s="89"/>
      <c r="M942" s="87"/>
      <c r="N942" s="90"/>
      <c r="AF942" s="83"/>
      <c r="AG942" s="91" t="s">
        <v>201</v>
      </c>
      <c r="AL942" s="91"/>
      <c r="AN942" s="91"/>
    </row>
    <row r="943" spans="1:40" customFormat="1" ht="34.5" x14ac:dyDescent="0.25">
      <c r="A943" s="92"/>
      <c r="B943" s="93" t="s">
        <v>126</v>
      </c>
      <c r="C943" s="203" t="s">
        <v>127</v>
      </c>
      <c r="D943" s="203"/>
      <c r="E943" s="203"/>
      <c r="F943" s="203"/>
      <c r="G943" s="203"/>
      <c r="H943" s="203"/>
      <c r="I943" s="203"/>
      <c r="J943" s="203"/>
      <c r="K943" s="203"/>
      <c r="L943" s="203"/>
      <c r="M943" s="203"/>
      <c r="N943" s="211"/>
      <c r="AF943" s="83"/>
      <c r="AG943" s="91"/>
      <c r="AH943" s="94" t="s">
        <v>127</v>
      </c>
      <c r="AL943" s="91"/>
      <c r="AN943" s="91"/>
    </row>
    <row r="944" spans="1:40" customFormat="1" ht="22.5" x14ac:dyDescent="0.25">
      <c r="A944" s="92"/>
      <c r="B944" s="93" t="s">
        <v>128</v>
      </c>
      <c r="C944" s="203" t="s">
        <v>129</v>
      </c>
      <c r="D944" s="203"/>
      <c r="E944" s="203"/>
      <c r="F944" s="203"/>
      <c r="G944" s="203"/>
      <c r="H944" s="203"/>
      <c r="I944" s="203"/>
      <c r="J944" s="203"/>
      <c r="K944" s="203"/>
      <c r="L944" s="203"/>
      <c r="M944" s="203"/>
      <c r="N944" s="211"/>
      <c r="AF944" s="83"/>
      <c r="AG944" s="91"/>
      <c r="AH944" s="94" t="s">
        <v>129</v>
      </c>
      <c r="AL944" s="91"/>
      <c r="AN944" s="91"/>
    </row>
    <row r="945" spans="1:40" customFormat="1" ht="15" x14ac:dyDescent="0.25">
      <c r="A945" s="95"/>
      <c r="B945" s="93" t="s">
        <v>130</v>
      </c>
      <c r="C945" s="208" t="s">
        <v>131</v>
      </c>
      <c r="D945" s="208"/>
      <c r="E945" s="208"/>
      <c r="F945" s="96"/>
      <c r="G945" s="97"/>
      <c r="H945" s="97"/>
      <c r="I945" s="97"/>
      <c r="J945" s="98">
        <v>2.78</v>
      </c>
      <c r="K945" s="99">
        <v>1.38</v>
      </c>
      <c r="L945" s="98">
        <v>46.04</v>
      </c>
      <c r="M945" s="99">
        <v>49.76</v>
      </c>
      <c r="N945" s="100">
        <v>2290.9499999999998</v>
      </c>
      <c r="AF945" s="83"/>
      <c r="AG945" s="91"/>
      <c r="AI945" s="94" t="s">
        <v>131</v>
      </c>
      <c r="AL945" s="91"/>
      <c r="AN945" s="91"/>
    </row>
    <row r="946" spans="1:40" customFormat="1" ht="15" x14ac:dyDescent="0.25">
      <c r="A946" s="95"/>
      <c r="B946" s="93" t="s">
        <v>132</v>
      </c>
      <c r="C946" s="208" t="s">
        <v>133</v>
      </c>
      <c r="D946" s="208"/>
      <c r="E946" s="208"/>
      <c r="F946" s="96"/>
      <c r="G946" s="97"/>
      <c r="H946" s="97"/>
      <c r="I946" s="97"/>
      <c r="J946" s="98">
        <v>1.81</v>
      </c>
      <c r="K946" s="99">
        <v>1.38</v>
      </c>
      <c r="L946" s="98">
        <v>29.97</v>
      </c>
      <c r="M946" s="99">
        <v>13.37</v>
      </c>
      <c r="N946" s="120">
        <v>400.7</v>
      </c>
      <c r="AF946" s="83"/>
      <c r="AG946" s="91"/>
      <c r="AI946" s="94" t="s">
        <v>133</v>
      </c>
      <c r="AL946" s="91"/>
      <c r="AN946" s="91"/>
    </row>
    <row r="947" spans="1:40" customFormat="1" ht="15" x14ac:dyDescent="0.25">
      <c r="A947" s="95"/>
      <c r="B947" s="93" t="s">
        <v>134</v>
      </c>
      <c r="C947" s="208" t="s">
        <v>135</v>
      </c>
      <c r="D947" s="208"/>
      <c r="E947" s="208"/>
      <c r="F947" s="96"/>
      <c r="G947" s="97"/>
      <c r="H947" s="97"/>
      <c r="I947" s="97"/>
      <c r="J947" s="98">
        <v>0.26</v>
      </c>
      <c r="K947" s="99">
        <v>1.38</v>
      </c>
      <c r="L947" s="98">
        <v>4.3099999999999996</v>
      </c>
      <c r="M947" s="99">
        <v>49.76</v>
      </c>
      <c r="N947" s="120">
        <v>214.47</v>
      </c>
      <c r="AF947" s="83"/>
      <c r="AG947" s="91"/>
      <c r="AI947" s="94" t="s">
        <v>135</v>
      </c>
      <c r="AL947" s="91"/>
      <c r="AN947" s="91"/>
    </row>
    <row r="948" spans="1:40" customFormat="1" ht="15" x14ac:dyDescent="0.25">
      <c r="A948" s="95"/>
      <c r="B948" s="93" t="s">
        <v>158</v>
      </c>
      <c r="C948" s="208" t="s">
        <v>159</v>
      </c>
      <c r="D948" s="208"/>
      <c r="E948" s="208"/>
      <c r="F948" s="96"/>
      <c r="G948" s="97"/>
      <c r="H948" s="97"/>
      <c r="I948" s="97"/>
      <c r="J948" s="98">
        <v>0.43</v>
      </c>
      <c r="K948" s="97"/>
      <c r="L948" s="98">
        <v>5.16</v>
      </c>
      <c r="M948" s="99">
        <v>8.3699999999999992</v>
      </c>
      <c r="N948" s="120">
        <v>43.19</v>
      </c>
      <c r="AF948" s="83"/>
      <c r="AG948" s="91"/>
      <c r="AI948" s="94" t="s">
        <v>159</v>
      </c>
      <c r="AL948" s="91"/>
      <c r="AN948" s="91"/>
    </row>
    <row r="949" spans="1:40" customFormat="1" ht="15" x14ac:dyDescent="0.25">
      <c r="A949" s="102"/>
      <c r="B949" s="93"/>
      <c r="C949" s="208" t="s">
        <v>136</v>
      </c>
      <c r="D949" s="208"/>
      <c r="E949" s="208"/>
      <c r="F949" s="96" t="s">
        <v>137</v>
      </c>
      <c r="G949" s="99">
        <v>0.28000000000000003</v>
      </c>
      <c r="H949" s="99">
        <v>1.38</v>
      </c>
      <c r="I949" s="103">
        <v>4.6368</v>
      </c>
      <c r="J949" s="104"/>
      <c r="K949" s="97"/>
      <c r="L949" s="104"/>
      <c r="M949" s="97"/>
      <c r="N949" s="105"/>
      <c r="AF949" s="83"/>
      <c r="AG949" s="91"/>
      <c r="AJ949" s="94" t="s">
        <v>136</v>
      </c>
      <c r="AL949" s="91"/>
      <c r="AN949" s="91"/>
    </row>
    <row r="950" spans="1:40" customFormat="1" ht="15" x14ac:dyDescent="0.25">
      <c r="A950" s="102"/>
      <c r="B950" s="93"/>
      <c r="C950" s="208" t="s">
        <v>138</v>
      </c>
      <c r="D950" s="208"/>
      <c r="E950" s="208"/>
      <c r="F950" s="96" t="s">
        <v>137</v>
      </c>
      <c r="G950" s="99">
        <v>0.02</v>
      </c>
      <c r="H950" s="99">
        <v>1.38</v>
      </c>
      <c r="I950" s="103">
        <v>0.33119999999999999</v>
      </c>
      <c r="J950" s="104"/>
      <c r="K950" s="97"/>
      <c r="L950" s="104"/>
      <c r="M950" s="97"/>
      <c r="N950" s="105"/>
      <c r="AF950" s="83"/>
      <c r="AG950" s="91"/>
      <c r="AJ950" s="94" t="s">
        <v>138</v>
      </c>
      <c r="AL950" s="91"/>
      <c r="AN950" s="91"/>
    </row>
    <row r="951" spans="1:40" customFormat="1" ht="15" x14ac:dyDescent="0.25">
      <c r="A951" s="95"/>
      <c r="B951" s="93"/>
      <c r="C951" s="218" t="s">
        <v>139</v>
      </c>
      <c r="D951" s="218"/>
      <c r="E951" s="218"/>
      <c r="F951" s="106"/>
      <c r="G951" s="107"/>
      <c r="H951" s="107"/>
      <c r="I951" s="107"/>
      <c r="J951" s="108">
        <v>5.0199999999999996</v>
      </c>
      <c r="K951" s="107"/>
      <c r="L951" s="108">
        <v>81.17</v>
      </c>
      <c r="M951" s="107"/>
      <c r="N951" s="110">
        <v>2734.84</v>
      </c>
      <c r="AF951" s="83"/>
      <c r="AG951" s="91"/>
      <c r="AK951" s="94" t="s">
        <v>139</v>
      </c>
      <c r="AL951" s="91"/>
      <c r="AN951" s="91"/>
    </row>
    <row r="952" spans="1:40" customFormat="1" ht="15" x14ac:dyDescent="0.25">
      <c r="A952" s="102"/>
      <c r="B952" s="93"/>
      <c r="C952" s="208" t="s">
        <v>140</v>
      </c>
      <c r="D952" s="208"/>
      <c r="E952" s="208"/>
      <c r="F952" s="96"/>
      <c r="G952" s="97"/>
      <c r="H952" s="97"/>
      <c r="I952" s="97"/>
      <c r="J952" s="104"/>
      <c r="K952" s="97"/>
      <c r="L952" s="98">
        <v>50.35</v>
      </c>
      <c r="M952" s="97"/>
      <c r="N952" s="100">
        <v>2505.42</v>
      </c>
      <c r="AF952" s="83"/>
      <c r="AG952" s="91"/>
      <c r="AJ952" s="94" t="s">
        <v>140</v>
      </c>
      <c r="AL952" s="91"/>
      <c r="AN952" s="91"/>
    </row>
    <row r="953" spans="1:40" customFormat="1" ht="23.25" x14ac:dyDescent="0.25">
      <c r="A953" s="102"/>
      <c r="B953" s="93" t="s">
        <v>204</v>
      </c>
      <c r="C953" s="208" t="s">
        <v>205</v>
      </c>
      <c r="D953" s="208"/>
      <c r="E953" s="208"/>
      <c r="F953" s="96" t="s">
        <v>143</v>
      </c>
      <c r="G953" s="111">
        <v>97</v>
      </c>
      <c r="H953" s="97"/>
      <c r="I953" s="111">
        <v>97</v>
      </c>
      <c r="J953" s="104"/>
      <c r="K953" s="97"/>
      <c r="L953" s="98">
        <v>48.84</v>
      </c>
      <c r="M953" s="97"/>
      <c r="N953" s="100">
        <v>2430.2600000000002</v>
      </c>
      <c r="AF953" s="83"/>
      <c r="AG953" s="91"/>
      <c r="AJ953" s="94" t="s">
        <v>205</v>
      </c>
      <c r="AL953" s="91"/>
      <c r="AN953" s="91"/>
    </row>
    <row r="954" spans="1:40" customFormat="1" ht="23.25" x14ac:dyDescent="0.25">
      <c r="A954" s="102"/>
      <c r="B954" s="93" t="s">
        <v>206</v>
      </c>
      <c r="C954" s="208" t="s">
        <v>207</v>
      </c>
      <c r="D954" s="208"/>
      <c r="E954" s="208"/>
      <c r="F954" s="96" t="s">
        <v>143</v>
      </c>
      <c r="G954" s="111">
        <v>51</v>
      </c>
      <c r="H954" s="97"/>
      <c r="I954" s="111">
        <v>51</v>
      </c>
      <c r="J954" s="104"/>
      <c r="K954" s="97"/>
      <c r="L954" s="98">
        <v>25.68</v>
      </c>
      <c r="M954" s="97"/>
      <c r="N954" s="100">
        <v>1277.76</v>
      </c>
      <c r="AF954" s="83"/>
      <c r="AG954" s="91"/>
      <c r="AJ954" s="94" t="s">
        <v>207</v>
      </c>
      <c r="AL954" s="91"/>
      <c r="AN954" s="91"/>
    </row>
    <row r="955" spans="1:40" customFormat="1" ht="15" x14ac:dyDescent="0.25">
      <c r="A955" s="112"/>
      <c r="B955" s="113"/>
      <c r="C955" s="210" t="s">
        <v>146</v>
      </c>
      <c r="D955" s="210"/>
      <c r="E955" s="210"/>
      <c r="F955" s="86"/>
      <c r="G955" s="87"/>
      <c r="H955" s="87"/>
      <c r="I955" s="87"/>
      <c r="J955" s="89"/>
      <c r="K955" s="87"/>
      <c r="L955" s="119">
        <v>155.69</v>
      </c>
      <c r="M955" s="107"/>
      <c r="N955" s="115">
        <v>6442.86</v>
      </c>
      <c r="AF955" s="83"/>
      <c r="AG955" s="91"/>
      <c r="AL955" s="91" t="s">
        <v>146</v>
      </c>
      <c r="AN955" s="91"/>
    </row>
    <row r="956" spans="1:40" customFormat="1" ht="23.25" x14ac:dyDescent="0.25">
      <c r="A956" s="84" t="s">
        <v>382</v>
      </c>
      <c r="B956" s="85" t="s">
        <v>777</v>
      </c>
      <c r="C956" s="210" t="s">
        <v>696</v>
      </c>
      <c r="D956" s="210"/>
      <c r="E956" s="210"/>
      <c r="F956" s="86" t="s">
        <v>71</v>
      </c>
      <c r="G956" s="87"/>
      <c r="H956" s="87"/>
      <c r="I956" s="88">
        <v>1</v>
      </c>
      <c r="J956" s="89"/>
      <c r="K956" s="87"/>
      <c r="L956" s="89"/>
      <c r="M956" s="87"/>
      <c r="N956" s="90"/>
      <c r="AF956" s="83"/>
      <c r="AG956" s="91" t="s">
        <v>696</v>
      </c>
      <c r="AL956" s="91"/>
      <c r="AN956" s="91"/>
    </row>
    <row r="957" spans="1:40" customFormat="1" ht="34.5" x14ac:dyDescent="0.25">
      <c r="A957" s="92"/>
      <c r="B957" s="93" t="s">
        <v>126</v>
      </c>
      <c r="C957" s="203" t="s">
        <v>127</v>
      </c>
      <c r="D957" s="203"/>
      <c r="E957" s="203"/>
      <c r="F957" s="203"/>
      <c r="G957" s="203"/>
      <c r="H957" s="203"/>
      <c r="I957" s="203"/>
      <c r="J957" s="203"/>
      <c r="K957" s="203"/>
      <c r="L957" s="203"/>
      <c r="M957" s="203"/>
      <c r="N957" s="211"/>
      <c r="AF957" s="83"/>
      <c r="AG957" s="91"/>
      <c r="AH957" s="94" t="s">
        <v>127</v>
      </c>
      <c r="AL957" s="91"/>
      <c r="AN957" s="91"/>
    </row>
    <row r="958" spans="1:40" customFormat="1" ht="22.5" x14ac:dyDescent="0.25">
      <c r="A958" s="92"/>
      <c r="B958" s="93" t="s">
        <v>128</v>
      </c>
      <c r="C958" s="203" t="s">
        <v>129</v>
      </c>
      <c r="D958" s="203"/>
      <c r="E958" s="203"/>
      <c r="F958" s="203"/>
      <c r="G958" s="203"/>
      <c r="H958" s="203"/>
      <c r="I958" s="203"/>
      <c r="J958" s="203"/>
      <c r="K958" s="203"/>
      <c r="L958" s="203"/>
      <c r="M958" s="203"/>
      <c r="N958" s="211"/>
      <c r="AF958" s="83"/>
      <c r="AG958" s="91"/>
      <c r="AH958" s="94" t="s">
        <v>129</v>
      </c>
      <c r="AL958" s="91"/>
      <c r="AN958" s="91"/>
    </row>
    <row r="959" spans="1:40" customFormat="1" ht="15" x14ac:dyDescent="0.25">
      <c r="A959" s="95"/>
      <c r="B959" s="93" t="s">
        <v>130</v>
      </c>
      <c r="C959" s="208" t="s">
        <v>131</v>
      </c>
      <c r="D959" s="208"/>
      <c r="E959" s="208"/>
      <c r="F959" s="96"/>
      <c r="G959" s="97"/>
      <c r="H959" s="97"/>
      <c r="I959" s="97"/>
      <c r="J959" s="98">
        <v>6.94</v>
      </c>
      <c r="K959" s="99">
        <v>1.38</v>
      </c>
      <c r="L959" s="98">
        <v>9.58</v>
      </c>
      <c r="M959" s="99">
        <v>49.76</v>
      </c>
      <c r="N959" s="120">
        <v>476.7</v>
      </c>
      <c r="AF959" s="83"/>
      <c r="AG959" s="91"/>
      <c r="AI959" s="94" t="s">
        <v>131</v>
      </c>
      <c r="AL959" s="91"/>
      <c r="AN959" s="91"/>
    </row>
    <row r="960" spans="1:40" customFormat="1" ht="15" x14ac:dyDescent="0.25">
      <c r="A960" s="95"/>
      <c r="B960" s="93" t="s">
        <v>132</v>
      </c>
      <c r="C960" s="208" t="s">
        <v>133</v>
      </c>
      <c r="D960" s="208"/>
      <c r="E960" s="208"/>
      <c r="F960" s="96"/>
      <c r="G960" s="97"/>
      <c r="H960" s="97"/>
      <c r="I960" s="97"/>
      <c r="J960" s="98">
        <v>1.81</v>
      </c>
      <c r="K960" s="99">
        <v>1.38</v>
      </c>
      <c r="L960" s="98">
        <v>2.5</v>
      </c>
      <c r="M960" s="99">
        <v>13.37</v>
      </c>
      <c r="N960" s="120">
        <v>33.43</v>
      </c>
      <c r="AF960" s="83"/>
      <c r="AG960" s="91"/>
      <c r="AI960" s="94" t="s">
        <v>133</v>
      </c>
      <c r="AL960" s="91"/>
      <c r="AN960" s="91"/>
    </row>
    <row r="961" spans="1:40" customFormat="1" ht="15" x14ac:dyDescent="0.25">
      <c r="A961" s="95"/>
      <c r="B961" s="93" t="s">
        <v>134</v>
      </c>
      <c r="C961" s="208" t="s">
        <v>135</v>
      </c>
      <c r="D961" s="208"/>
      <c r="E961" s="208"/>
      <c r="F961" s="96"/>
      <c r="G961" s="97"/>
      <c r="H961" s="97"/>
      <c r="I961" s="97"/>
      <c r="J961" s="98">
        <v>0.26</v>
      </c>
      <c r="K961" s="99">
        <v>1.38</v>
      </c>
      <c r="L961" s="98">
        <v>0.36</v>
      </c>
      <c r="M961" s="99">
        <v>49.76</v>
      </c>
      <c r="N961" s="120">
        <v>17.91</v>
      </c>
      <c r="AF961" s="83"/>
      <c r="AG961" s="91"/>
      <c r="AI961" s="94" t="s">
        <v>135</v>
      </c>
      <c r="AL961" s="91"/>
      <c r="AN961" s="91"/>
    </row>
    <row r="962" spans="1:40" customFormat="1" ht="15" x14ac:dyDescent="0.25">
      <c r="A962" s="95"/>
      <c r="B962" s="93" t="s">
        <v>158</v>
      </c>
      <c r="C962" s="208" t="s">
        <v>159</v>
      </c>
      <c r="D962" s="208"/>
      <c r="E962" s="208"/>
      <c r="F962" s="96"/>
      <c r="G962" s="97"/>
      <c r="H962" s="97"/>
      <c r="I962" s="97"/>
      <c r="J962" s="98">
        <v>0.51</v>
      </c>
      <c r="K962" s="97"/>
      <c r="L962" s="98">
        <v>0.51</v>
      </c>
      <c r="M962" s="99">
        <v>8.3699999999999992</v>
      </c>
      <c r="N962" s="120">
        <v>4.2699999999999996</v>
      </c>
      <c r="AF962" s="83"/>
      <c r="AG962" s="91"/>
      <c r="AI962" s="94" t="s">
        <v>159</v>
      </c>
      <c r="AL962" s="91"/>
      <c r="AN962" s="91"/>
    </row>
    <row r="963" spans="1:40" customFormat="1" ht="15" x14ac:dyDescent="0.25">
      <c r="A963" s="102"/>
      <c r="B963" s="93"/>
      <c r="C963" s="208" t="s">
        <v>136</v>
      </c>
      <c r="D963" s="208"/>
      <c r="E963" s="208"/>
      <c r="F963" s="96" t="s">
        <v>137</v>
      </c>
      <c r="G963" s="116">
        <v>0.7</v>
      </c>
      <c r="H963" s="99">
        <v>1.38</v>
      </c>
      <c r="I963" s="117">
        <v>0.96599999999999997</v>
      </c>
      <c r="J963" s="104"/>
      <c r="K963" s="97"/>
      <c r="L963" s="104"/>
      <c r="M963" s="97"/>
      <c r="N963" s="105"/>
      <c r="AF963" s="83"/>
      <c r="AG963" s="91"/>
      <c r="AJ963" s="94" t="s">
        <v>136</v>
      </c>
      <c r="AL963" s="91"/>
      <c r="AN963" s="91"/>
    </row>
    <row r="964" spans="1:40" customFormat="1" ht="15" x14ac:dyDescent="0.25">
      <c r="A964" s="102"/>
      <c r="B964" s="93"/>
      <c r="C964" s="208" t="s">
        <v>138</v>
      </c>
      <c r="D964" s="208"/>
      <c r="E964" s="208"/>
      <c r="F964" s="96" t="s">
        <v>137</v>
      </c>
      <c r="G964" s="99">
        <v>0.02</v>
      </c>
      <c r="H964" s="99">
        <v>1.38</v>
      </c>
      <c r="I964" s="103">
        <v>2.76E-2</v>
      </c>
      <c r="J964" s="104"/>
      <c r="K964" s="97"/>
      <c r="L964" s="104"/>
      <c r="M964" s="97"/>
      <c r="N964" s="105"/>
      <c r="AF964" s="83"/>
      <c r="AG964" s="91"/>
      <c r="AJ964" s="94" t="s">
        <v>138</v>
      </c>
      <c r="AL964" s="91"/>
      <c r="AN964" s="91"/>
    </row>
    <row r="965" spans="1:40" customFormat="1" ht="15" x14ac:dyDescent="0.25">
      <c r="A965" s="95"/>
      <c r="B965" s="93"/>
      <c r="C965" s="218" t="s">
        <v>139</v>
      </c>
      <c r="D965" s="218"/>
      <c r="E965" s="218"/>
      <c r="F965" s="106"/>
      <c r="G965" s="107"/>
      <c r="H965" s="107"/>
      <c r="I965" s="107"/>
      <c r="J965" s="108">
        <v>9.26</v>
      </c>
      <c r="K965" s="107"/>
      <c r="L965" s="108">
        <v>12.59</v>
      </c>
      <c r="M965" s="107"/>
      <c r="N965" s="137">
        <v>514.4</v>
      </c>
      <c r="AF965" s="83"/>
      <c r="AG965" s="91"/>
      <c r="AK965" s="94" t="s">
        <v>139</v>
      </c>
      <c r="AL965" s="91"/>
      <c r="AN965" s="91"/>
    </row>
    <row r="966" spans="1:40" customFormat="1" ht="15" x14ac:dyDescent="0.25">
      <c r="A966" s="102"/>
      <c r="B966" s="93"/>
      <c r="C966" s="208" t="s">
        <v>140</v>
      </c>
      <c r="D966" s="208"/>
      <c r="E966" s="208"/>
      <c r="F966" s="96"/>
      <c r="G966" s="97"/>
      <c r="H966" s="97"/>
      <c r="I966" s="97"/>
      <c r="J966" s="104"/>
      <c r="K966" s="97"/>
      <c r="L966" s="98">
        <v>9.94</v>
      </c>
      <c r="M966" s="97"/>
      <c r="N966" s="120">
        <v>494.61</v>
      </c>
      <c r="AF966" s="83"/>
      <c r="AG966" s="91"/>
      <c r="AJ966" s="94" t="s">
        <v>140</v>
      </c>
      <c r="AL966" s="91"/>
      <c r="AN966" s="91"/>
    </row>
    <row r="967" spans="1:40" customFormat="1" ht="23.25" x14ac:dyDescent="0.25">
      <c r="A967" s="102"/>
      <c r="B967" s="93" t="s">
        <v>204</v>
      </c>
      <c r="C967" s="208" t="s">
        <v>205</v>
      </c>
      <c r="D967" s="208"/>
      <c r="E967" s="208"/>
      <c r="F967" s="96" t="s">
        <v>143</v>
      </c>
      <c r="G967" s="111">
        <v>97</v>
      </c>
      <c r="H967" s="97"/>
      <c r="I967" s="111">
        <v>97</v>
      </c>
      <c r="J967" s="104"/>
      <c r="K967" s="97"/>
      <c r="L967" s="98">
        <v>9.64</v>
      </c>
      <c r="M967" s="97"/>
      <c r="N967" s="120">
        <v>479.77</v>
      </c>
      <c r="AF967" s="83"/>
      <c r="AG967" s="91"/>
      <c r="AJ967" s="94" t="s">
        <v>205</v>
      </c>
      <c r="AL967" s="91"/>
      <c r="AN967" s="91"/>
    </row>
    <row r="968" spans="1:40" customFormat="1" ht="23.25" x14ac:dyDescent="0.25">
      <c r="A968" s="102"/>
      <c r="B968" s="93" t="s">
        <v>206</v>
      </c>
      <c r="C968" s="208" t="s">
        <v>207</v>
      </c>
      <c r="D968" s="208"/>
      <c r="E968" s="208"/>
      <c r="F968" s="96" t="s">
        <v>143</v>
      </c>
      <c r="G968" s="111">
        <v>51</v>
      </c>
      <c r="H968" s="97"/>
      <c r="I968" s="111">
        <v>51</v>
      </c>
      <c r="J968" s="104"/>
      <c r="K968" s="97"/>
      <c r="L968" s="98">
        <v>5.07</v>
      </c>
      <c r="M968" s="97"/>
      <c r="N968" s="120">
        <v>252.25</v>
      </c>
      <c r="AF968" s="83"/>
      <c r="AG968" s="91"/>
      <c r="AJ968" s="94" t="s">
        <v>207</v>
      </c>
      <c r="AL968" s="91"/>
      <c r="AN968" s="91"/>
    </row>
    <row r="969" spans="1:40" customFormat="1" ht="15" x14ac:dyDescent="0.25">
      <c r="A969" s="112"/>
      <c r="B969" s="113"/>
      <c r="C969" s="210" t="s">
        <v>146</v>
      </c>
      <c r="D969" s="210"/>
      <c r="E969" s="210"/>
      <c r="F969" s="86"/>
      <c r="G969" s="87"/>
      <c r="H969" s="87"/>
      <c r="I969" s="87"/>
      <c r="J969" s="89"/>
      <c r="K969" s="87"/>
      <c r="L969" s="119">
        <v>27.3</v>
      </c>
      <c r="M969" s="107"/>
      <c r="N969" s="115">
        <v>1246.42</v>
      </c>
      <c r="AF969" s="83"/>
      <c r="AG969" s="91"/>
      <c r="AL969" s="91" t="s">
        <v>146</v>
      </c>
      <c r="AN969" s="91"/>
    </row>
    <row r="970" spans="1:40" customFormat="1" ht="0" hidden="1" customHeight="1" x14ac:dyDescent="0.25">
      <c r="A970" s="123"/>
      <c r="B970" s="124"/>
      <c r="C970" s="124"/>
      <c r="D970" s="124"/>
      <c r="E970" s="124"/>
      <c r="F970" s="125"/>
      <c r="G970" s="125"/>
      <c r="H970" s="125"/>
      <c r="I970" s="125"/>
      <c r="J970" s="126"/>
      <c r="K970" s="125"/>
      <c r="L970" s="126"/>
      <c r="M970" s="97"/>
      <c r="N970" s="126"/>
      <c r="AF970" s="83"/>
      <c r="AG970" s="91"/>
      <c r="AL970" s="91"/>
      <c r="AN970" s="91"/>
    </row>
    <row r="971" spans="1:40" customFormat="1" ht="15" x14ac:dyDescent="0.25">
      <c r="A971" s="127"/>
      <c r="B971" s="128"/>
      <c r="C971" s="210" t="s">
        <v>1011</v>
      </c>
      <c r="D971" s="210"/>
      <c r="E971" s="210"/>
      <c r="F971" s="210"/>
      <c r="G971" s="210"/>
      <c r="H971" s="210"/>
      <c r="I971" s="210"/>
      <c r="J971" s="210"/>
      <c r="K971" s="210"/>
      <c r="L971" s="129">
        <v>8723.75</v>
      </c>
      <c r="M971" s="130"/>
      <c r="N971" s="131">
        <v>282953.95</v>
      </c>
      <c r="AF971" s="83"/>
      <c r="AG971" s="91"/>
      <c r="AL971" s="91"/>
      <c r="AN971" s="91" t="s">
        <v>1011</v>
      </c>
    </row>
    <row r="972" spans="1:40" customFormat="1" ht="15" x14ac:dyDescent="0.25">
      <c r="A972" s="212" t="s">
        <v>1012</v>
      </c>
      <c r="B972" s="213"/>
      <c r="C972" s="213"/>
      <c r="D972" s="213"/>
      <c r="E972" s="213"/>
      <c r="F972" s="213"/>
      <c r="G972" s="213"/>
      <c r="H972" s="213"/>
      <c r="I972" s="213"/>
      <c r="J972" s="213"/>
      <c r="K972" s="213"/>
      <c r="L972" s="213"/>
      <c r="M972" s="213"/>
      <c r="N972" s="214"/>
      <c r="AF972" s="83" t="s">
        <v>1012</v>
      </c>
      <c r="AG972" s="91"/>
      <c r="AL972" s="91"/>
      <c r="AN972" s="91"/>
    </row>
    <row r="973" spans="1:40" customFormat="1" ht="23.25" x14ac:dyDescent="0.25">
      <c r="A973" s="84" t="s">
        <v>514</v>
      </c>
      <c r="B973" s="85" t="s">
        <v>211</v>
      </c>
      <c r="C973" s="210" t="s">
        <v>155</v>
      </c>
      <c r="D973" s="210"/>
      <c r="E973" s="210"/>
      <c r="F973" s="86" t="s">
        <v>71</v>
      </c>
      <c r="G973" s="87"/>
      <c r="H973" s="87"/>
      <c r="I973" s="88">
        <v>2</v>
      </c>
      <c r="J973" s="89"/>
      <c r="K973" s="87"/>
      <c r="L973" s="89"/>
      <c r="M973" s="87"/>
      <c r="N973" s="90"/>
      <c r="AF973" s="83"/>
      <c r="AG973" s="91" t="s">
        <v>155</v>
      </c>
      <c r="AL973" s="91"/>
      <c r="AN973" s="91"/>
    </row>
    <row r="974" spans="1:40" customFormat="1" ht="34.5" x14ac:dyDescent="0.25">
      <c r="A974" s="92"/>
      <c r="B974" s="93" t="s">
        <v>126</v>
      </c>
      <c r="C974" s="203" t="s">
        <v>127</v>
      </c>
      <c r="D974" s="203"/>
      <c r="E974" s="203"/>
      <c r="F974" s="203"/>
      <c r="G974" s="203"/>
      <c r="H974" s="203"/>
      <c r="I974" s="203"/>
      <c r="J974" s="203"/>
      <c r="K974" s="203"/>
      <c r="L974" s="203"/>
      <c r="M974" s="203"/>
      <c r="N974" s="211"/>
      <c r="AF974" s="83"/>
      <c r="AG974" s="91"/>
      <c r="AH974" s="94" t="s">
        <v>127</v>
      </c>
      <c r="AL974" s="91"/>
      <c r="AN974" s="91"/>
    </row>
    <row r="975" spans="1:40" customFormat="1" ht="22.5" x14ac:dyDescent="0.25">
      <c r="A975" s="92"/>
      <c r="B975" s="93" t="s">
        <v>128</v>
      </c>
      <c r="C975" s="203" t="s">
        <v>129</v>
      </c>
      <c r="D975" s="203"/>
      <c r="E975" s="203"/>
      <c r="F975" s="203"/>
      <c r="G975" s="203"/>
      <c r="H975" s="203"/>
      <c r="I975" s="203"/>
      <c r="J975" s="203"/>
      <c r="K975" s="203"/>
      <c r="L975" s="203"/>
      <c r="M975" s="203"/>
      <c r="N975" s="211"/>
      <c r="AF975" s="83"/>
      <c r="AG975" s="91"/>
      <c r="AH975" s="94" t="s">
        <v>129</v>
      </c>
      <c r="AL975" s="91"/>
      <c r="AN975" s="91"/>
    </row>
    <row r="976" spans="1:40" customFormat="1" ht="15" x14ac:dyDescent="0.25">
      <c r="A976" s="95"/>
      <c r="B976" s="93" t="s">
        <v>130</v>
      </c>
      <c r="C976" s="208" t="s">
        <v>131</v>
      </c>
      <c r="D976" s="208"/>
      <c r="E976" s="208"/>
      <c r="F976" s="96"/>
      <c r="G976" s="97"/>
      <c r="H976" s="97"/>
      <c r="I976" s="97"/>
      <c r="J976" s="98">
        <v>27.11</v>
      </c>
      <c r="K976" s="99">
        <v>1.38</v>
      </c>
      <c r="L976" s="98">
        <v>74.819999999999993</v>
      </c>
      <c r="M976" s="99">
        <v>49.76</v>
      </c>
      <c r="N976" s="100">
        <v>3723.04</v>
      </c>
      <c r="AF976" s="83"/>
      <c r="AG976" s="91"/>
      <c r="AI976" s="94" t="s">
        <v>131</v>
      </c>
      <c r="AL976" s="91"/>
      <c r="AN976" s="91"/>
    </row>
    <row r="977" spans="1:41" customFormat="1" ht="15" x14ac:dyDescent="0.25">
      <c r="A977" s="95"/>
      <c r="B977" s="93" t="s">
        <v>132</v>
      </c>
      <c r="C977" s="208" t="s">
        <v>133</v>
      </c>
      <c r="D977" s="208"/>
      <c r="E977" s="208"/>
      <c r="F977" s="96"/>
      <c r="G977" s="97"/>
      <c r="H977" s="97"/>
      <c r="I977" s="97"/>
      <c r="J977" s="98">
        <v>106.69</v>
      </c>
      <c r="K977" s="99">
        <v>1.38</v>
      </c>
      <c r="L977" s="98">
        <v>294.45999999999998</v>
      </c>
      <c r="M977" s="99">
        <v>13.37</v>
      </c>
      <c r="N977" s="100">
        <v>3936.93</v>
      </c>
      <c r="AF977" s="83"/>
      <c r="AG977" s="91"/>
      <c r="AI977" s="94" t="s">
        <v>133</v>
      </c>
      <c r="AL977" s="91"/>
      <c r="AN977" s="91"/>
    </row>
    <row r="978" spans="1:41" customFormat="1" ht="15" x14ac:dyDescent="0.25">
      <c r="A978" s="95"/>
      <c r="B978" s="93" t="s">
        <v>134</v>
      </c>
      <c r="C978" s="208" t="s">
        <v>135</v>
      </c>
      <c r="D978" s="208"/>
      <c r="E978" s="208"/>
      <c r="F978" s="96"/>
      <c r="G978" s="97"/>
      <c r="H978" s="97"/>
      <c r="I978" s="97"/>
      <c r="J978" s="98">
        <v>10.09</v>
      </c>
      <c r="K978" s="99">
        <v>1.38</v>
      </c>
      <c r="L978" s="98">
        <v>27.85</v>
      </c>
      <c r="M978" s="99">
        <v>49.76</v>
      </c>
      <c r="N978" s="100">
        <v>1385.82</v>
      </c>
      <c r="AF978" s="83"/>
      <c r="AG978" s="91"/>
      <c r="AI978" s="94" t="s">
        <v>135</v>
      </c>
      <c r="AL978" s="91"/>
      <c r="AN978" s="91"/>
    </row>
    <row r="979" spans="1:41" customFormat="1" ht="15" x14ac:dyDescent="0.25">
      <c r="A979" s="95"/>
      <c r="B979" s="93" t="s">
        <v>158</v>
      </c>
      <c r="C979" s="208" t="s">
        <v>159</v>
      </c>
      <c r="D979" s="208"/>
      <c r="E979" s="208"/>
      <c r="F979" s="96"/>
      <c r="G979" s="97"/>
      <c r="H979" s="97"/>
      <c r="I979" s="97"/>
      <c r="J979" s="98">
        <v>45.54</v>
      </c>
      <c r="K979" s="97"/>
      <c r="L979" s="98">
        <v>91.08</v>
      </c>
      <c r="M979" s="99">
        <v>8.3699999999999992</v>
      </c>
      <c r="N979" s="120">
        <v>762.34</v>
      </c>
      <c r="AF979" s="83"/>
      <c r="AG979" s="91"/>
      <c r="AI979" s="94" t="s">
        <v>159</v>
      </c>
      <c r="AL979" s="91"/>
      <c r="AN979" s="91"/>
    </row>
    <row r="980" spans="1:41" customFormat="1" ht="15" x14ac:dyDescent="0.25">
      <c r="A980" s="102"/>
      <c r="B980" s="93"/>
      <c r="C980" s="208" t="s">
        <v>136</v>
      </c>
      <c r="D980" s="208"/>
      <c r="E980" s="208"/>
      <c r="F980" s="96" t="s">
        <v>137</v>
      </c>
      <c r="G980" s="99">
        <v>3.06</v>
      </c>
      <c r="H980" s="99">
        <v>1.38</v>
      </c>
      <c r="I980" s="103">
        <v>8.4456000000000007</v>
      </c>
      <c r="J980" s="104"/>
      <c r="K980" s="97"/>
      <c r="L980" s="104"/>
      <c r="M980" s="97"/>
      <c r="N980" s="105"/>
      <c r="AF980" s="83"/>
      <c r="AG980" s="91"/>
      <c r="AJ980" s="94" t="s">
        <v>136</v>
      </c>
      <c r="AL980" s="91"/>
      <c r="AN980" s="91"/>
    </row>
    <row r="981" spans="1:41" customFormat="1" ht="15" x14ac:dyDescent="0.25">
      <c r="A981" s="102"/>
      <c r="B981" s="93"/>
      <c r="C981" s="208" t="s">
        <v>138</v>
      </c>
      <c r="D981" s="208"/>
      <c r="E981" s="208"/>
      <c r="F981" s="96" t="s">
        <v>137</v>
      </c>
      <c r="G981" s="99">
        <v>0.87</v>
      </c>
      <c r="H981" s="99">
        <v>1.38</v>
      </c>
      <c r="I981" s="103">
        <v>2.4011999999999998</v>
      </c>
      <c r="J981" s="104"/>
      <c r="K981" s="97"/>
      <c r="L981" s="104"/>
      <c r="M981" s="97"/>
      <c r="N981" s="105"/>
      <c r="AF981" s="83"/>
      <c r="AG981" s="91"/>
      <c r="AJ981" s="94" t="s">
        <v>138</v>
      </c>
      <c r="AL981" s="91"/>
      <c r="AN981" s="91"/>
    </row>
    <row r="982" spans="1:41" customFormat="1" ht="15" x14ac:dyDescent="0.25">
      <c r="A982" s="95"/>
      <c r="B982" s="93"/>
      <c r="C982" s="218" t="s">
        <v>139</v>
      </c>
      <c r="D982" s="218"/>
      <c r="E982" s="218"/>
      <c r="F982" s="106"/>
      <c r="G982" s="107"/>
      <c r="H982" s="107"/>
      <c r="I982" s="107"/>
      <c r="J982" s="108">
        <v>179.34</v>
      </c>
      <c r="K982" s="107"/>
      <c r="L982" s="108">
        <v>460.36</v>
      </c>
      <c r="M982" s="107"/>
      <c r="N982" s="110">
        <v>8422.31</v>
      </c>
      <c r="AF982" s="83"/>
      <c r="AG982" s="91"/>
      <c r="AK982" s="94" t="s">
        <v>139</v>
      </c>
      <c r="AL982" s="91"/>
      <c r="AN982" s="91"/>
    </row>
    <row r="983" spans="1:41" customFormat="1" ht="15" x14ac:dyDescent="0.25">
      <c r="A983" s="102"/>
      <c r="B983" s="93"/>
      <c r="C983" s="208" t="s">
        <v>140</v>
      </c>
      <c r="D983" s="208"/>
      <c r="E983" s="208"/>
      <c r="F983" s="96"/>
      <c r="G983" s="97"/>
      <c r="H983" s="97"/>
      <c r="I983" s="97"/>
      <c r="J983" s="104"/>
      <c r="K983" s="97"/>
      <c r="L983" s="98">
        <v>102.67</v>
      </c>
      <c r="M983" s="97"/>
      <c r="N983" s="100">
        <v>5108.8599999999997</v>
      </c>
      <c r="AF983" s="83"/>
      <c r="AG983" s="91"/>
      <c r="AJ983" s="94" t="s">
        <v>140</v>
      </c>
      <c r="AL983" s="91"/>
      <c r="AN983" s="91"/>
    </row>
    <row r="984" spans="1:41" customFormat="1" ht="15" x14ac:dyDescent="0.25">
      <c r="A984" s="102"/>
      <c r="B984" s="93" t="s">
        <v>141</v>
      </c>
      <c r="C984" s="208" t="s">
        <v>142</v>
      </c>
      <c r="D984" s="208"/>
      <c r="E984" s="208"/>
      <c r="F984" s="96" t="s">
        <v>143</v>
      </c>
      <c r="G984" s="111">
        <v>103</v>
      </c>
      <c r="H984" s="97"/>
      <c r="I984" s="111">
        <v>103</v>
      </c>
      <c r="J984" s="104"/>
      <c r="K984" s="97"/>
      <c r="L984" s="98">
        <v>105.75</v>
      </c>
      <c r="M984" s="97"/>
      <c r="N984" s="100">
        <v>5262.13</v>
      </c>
      <c r="AF984" s="83"/>
      <c r="AG984" s="91"/>
      <c r="AJ984" s="94" t="s">
        <v>142</v>
      </c>
      <c r="AL984" s="91"/>
      <c r="AN984" s="91"/>
    </row>
    <row r="985" spans="1:41" customFormat="1" ht="15" x14ac:dyDescent="0.25">
      <c r="A985" s="102"/>
      <c r="B985" s="93" t="s">
        <v>144</v>
      </c>
      <c r="C985" s="208" t="s">
        <v>145</v>
      </c>
      <c r="D985" s="208"/>
      <c r="E985" s="208"/>
      <c r="F985" s="96" t="s">
        <v>143</v>
      </c>
      <c r="G985" s="111">
        <v>60</v>
      </c>
      <c r="H985" s="97"/>
      <c r="I985" s="111">
        <v>60</v>
      </c>
      <c r="J985" s="104"/>
      <c r="K985" s="97"/>
      <c r="L985" s="98">
        <v>61.6</v>
      </c>
      <c r="M985" s="97"/>
      <c r="N985" s="100">
        <v>3065.32</v>
      </c>
      <c r="AF985" s="83"/>
      <c r="AG985" s="91"/>
      <c r="AJ985" s="94" t="s">
        <v>145</v>
      </c>
      <c r="AL985" s="91"/>
      <c r="AN985" s="91"/>
    </row>
    <row r="986" spans="1:41" customFormat="1" ht="15" x14ac:dyDescent="0.25">
      <c r="A986" s="112"/>
      <c r="B986" s="113"/>
      <c r="C986" s="210" t="s">
        <v>146</v>
      </c>
      <c r="D986" s="210"/>
      <c r="E986" s="210"/>
      <c r="F986" s="86"/>
      <c r="G986" s="87"/>
      <c r="H986" s="87"/>
      <c r="I986" s="87"/>
      <c r="J986" s="89"/>
      <c r="K986" s="87"/>
      <c r="L986" s="119">
        <v>627.71</v>
      </c>
      <c r="M986" s="107"/>
      <c r="N986" s="115">
        <v>16749.759999999998</v>
      </c>
      <c r="AF986" s="83"/>
      <c r="AG986" s="91"/>
      <c r="AL986" s="91" t="s">
        <v>146</v>
      </c>
      <c r="AN986" s="91"/>
    </row>
    <row r="987" spans="1:41" customFormat="1" ht="15" x14ac:dyDescent="0.25">
      <c r="A987" s="84" t="s">
        <v>515</v>
      </c>
      <c r="B987" s="85" t="s">
        <v>213</v>
      </c>
      <c r="C987" s="210" t="s">
        <v>214</v>
      </c>
      <c r="D987" s="210"/>
      <c r="E987" s="210"/>
      <c r="F987" s="86" t="s">
        <v>215</v>
      </c>
      <c r="G987" s="87"/>
      <c r="H987" s="87"/>
      <c r="I987" s="133">
        <v>-0.6</v>
      </c>
      <c r="J987" s="119">
        <v>610</v>
      </c>
      <c r="K987" s="87"/>
      <c r="L987" s="119">
        <v>-366</v>
      </c>
      <c r="M987" s="121">
        <v>8.3699999999999992</v>
      </c>
      <c r="N987" s="115">
        <v>-3063.42</v>
      </c>
      <c r="AF987" s="83"/>
      <c r="AG987" s="91" t="s">
        <v>214</v>
      </c>
      <c r="AL987" s="91"/>
      <c r="AN987" s="91"/>
    </row>
    <row r="988" spans="1:41" customFormat="1" ht="15" x14ac:dyDescent="0.25">
      <c r="A988" s="112"/>
      <c r="B988" s="113"/>
      <c r="C988" s="208" t="s">
        <v>216</v>
      </c>
      <c r="D988" s="208"/>
      <c r="E988" s="208"/>
      <c r="F988" s="208"/>
      <c r="G988" s="208"/>
      <c r="H988" s="208"/>
      <c r="I988" s="208"/>
      <c r="J988" s="208"/>
      <c r="K988" s="208"/>
      <c r="L988" s="208"/>
      <c r="M988" s="208"/>
      <c r="N988" s="209"/>
      <c r="AF988" s="83"/>
      <c r="AG988" s="91"/>
      <c r="AL988" s="91"/>
      <c r="AM988" s="94" t="s">
        <v>216</v>
      </c>
      <c r="AN988" s="91"/>
    </row>
    <row r="989" spans="1:41" customFormat="1" ht="15" x14ac:dyDescent="0.25">
      <c r="A989" s="112"/>
      <c r="B989" s="113"/>
      <c r="C989" s="210" t="s">
        <v>146</v>
      </c>
      <c r="D989" s="210"/>
      <c r="E989" s="210"/>
      <c r="F989" s="86"/>
      <c r="G989" s="87"/>
      <c r="H989" s="87"/>
      <c r="I989" s="87"/>
      <c r="J989" s="89"/>
      <c r="K989" s="87"/>
      <c r="L989" s="119">
        <v>-366</v>
      </c>
      <c r="M989" s="107"/>
      <c r="N989" s="115">
        <v>-3063.42</v>
      </c>
      <c r="AF989" s="83"/>
      <c r="AG989" s="91"/>
      <c r="AL989" s="91" t="s">
        <v>146</v>
      </c>
      <c r="AN989" s="91"/>
    </row>
    <row r="990" spans="1:41" customFormat="1" ht="34.5" x14ac:dyDescent="0.25">
      <c r="A990" s="84" t="s">
        <v>516</v>
      </c>
      <c r="B990" s="85" t="s">
        <v>221</v>
      </c>
      <c r="C990" s="210" t="s">
        <v>222</v>
      </c>
      <c r="D990" s="210"/>
      <c r="E990" s="210"/>
      <c r="F990" s="86" t="s">
        <v>223</v>
      </c>
      <c r="G990" s="87"/>
      <c r="H990" s="87"/>
      <c r="I990" s="121">
        <v>0.91</v>
      </c>
      <c r="J990" s="89"/>
      <c r="K990" s="87"/>
      <c r="L990" s="89"/>
      <c r="M990" s="87"/>
      <c r="N990" s="90"/>
      <c r="AF990" s="83"/>
      <c r="AG990" s="91" t="s">
        <v>222</v>
      </c>
      <c r="AL990" s="91"/>
      <c r="AN990" s="91"/>
    </row>
    <row r="991" spans="1:41" customFormat="1" ht="15" x14ac:dyDescent="0.25">
      <c r="A991" s="134"/>
      <c r="B991" s="135"/>
      <c r="C991" s="208" t="s">
        <v>1013</v>
      </c>
      <c r="D991" s="208"/>
      <c r="E991" s="208"/>
      <c r="F991" s="208"/>
      <c r="G991" s="208"/>
      <c r="H991" s="208"/>
      <c r="I991" s="208"/>
      <c r="J991" s="208"/>
      <c r="K991" s="208"/>
      <c r="L991" s="208"/>
      <c r="M991" s="208"/>
      <c r="N991" s="209"/>
      <c r="AF991" s="83"/>
      <c r="AG991" s="91"/>
      <c r="AL991" s="91"/>
      <c r="AN991" s="91"/>
      <c r="AO991" s="94" t="s">
        <v>1013</v>
      </c>
    </row>
    <row r="992" spans="1:41" customFormat="1" ht="34.5" x14ac:dyDescent="0.25">
      <c r="A992" s="92"/>
      <c r="B992" s="93" t="s">
        <v>126</v>
      </c>
      <c r="C992" s="203" t="s">
        <v>127</v>
      </c>
      <c r="D992" s="203"/>
      <c r="E992" s="203"/>
      <c r="F992" s="203"/>
      <c r="G992" s="203"/>
      <c r="H992" s="203"/>
      <c r="I992" s="203"/>
      <c r="J992" s="203"/>
      <c r="K992" s="203"/>
      <c r="L992" s="203"/>
      <c r="M992" s="203"/>
      <c r="N992" s="211"/>
      <c r="AF992" s="83"/>
      <c r="AG992" s="91"/>
      <c r="AH992" s="94" t="s">
        <v>127</v>
      </c>
      <c r="AL992" s="91"/>
      <c r="AN992" s="91"/>
    </row>
    <row r="993" spans="1:40" customFormat="1" ht="22.5" x14ac:dyDescent="0.25">
      <c r="A993" s="92"/>
      <c r="B993" s="93" t="s">
        <v>128</v>
      </c>
      <c r="C993" s="203" t="s">
        <v>129</v>
      </c>
      <c r="D993" s="203"/>
      <c r="E993" s="203"/>
      <c r="F993" s="203"/>
      <c r="G993" s="203"/>
      <c r="H993" s="203"/>
      <c r="I993" s="203"/>
      <c r="J993" s="203"/>
      <c r="K993" s="203"/>
      <c r="L993" s="203"/>
      <c r="M993" s="203"/>
      <c r="N993" s="211"/>
      <c r="AF993" s="83"/>
      <c r="AG993" s="91"/>
      <c r="AH993" s="94" t="s">
        <v>129</v>
      </c>
      <c r="AL993" s="91"/>
      <c r="AN993" s="91"/>
    </row>
    <row r="994" spans="1:40" customFormat="1" ht="15" x14ac:dyDescent="0.25">
      <c r="A994" s="95"/>
      <c r="B994" s="93" t="s">
        <v>130</v>
      </c>
      <c r="C994" s="208" t="s">
        <v>131</v>
      </c>
      <c r="D994" s="208"/>
      <c r="E994" s="208"/>
      <c r="F994" s="96"/>
      <c r="G994" s="97"/>
      <c r="H994" s="97"/>
      <c r="I994" s="97"/>
      <c r="J994" s="98">
        <v>320.38</v>
      </c>
      <c r="K994" s="99">
        <v>1.38</v>
      </c>
      <c r="L994" s="98">
        <v>402.33</v>
      </c>
      <c r="M994" s="99">
        <v>49.76</v>
      </c>
      <c r="N994" s="100">
        <v>20019.939999999999</v>
      </c>
      <c r="AF994" s="83"/>
      <c r="AG994" s="91"/>
      <c r="AI994" s="94" t="s">
        <v>131</v>
      </c>
      <c r="AL994" s="91"/>
      <c r="AN994" s="91"/>
    </row>
    <row r="995" spans="1:40" customFormat="1" ht="15" x14ac:dyDescent="0.25">
      <c r="A995" s="95"/>
      <c r="B995" s="93" t="s">
        <v>132</v>
      </c>
      <c r="C995" s="208" t="s">
        <v>133</v>
      </c>
      <c r="D995" s="208"/>
      <c r="E995" s="208"/>
      <c r="F995" s="96"/>
      <c r="G995" s="97"/>
      <c r="H995" s="97"/>
      <c r="I995" s="97"/>
      <c r="J995" s="98">
        <v>557.46</v>
      </c>
      <c r="K995" s="99">
        <v>1.38</v>
      </c>
      <c r="L995" s="98">
        <v>700.06</v>
      </c>
      <c r="M995" s="99">
        <v>13.37</v>
      </c>
      <c r="N995" s="100">
        <v>9359.7999999999993</v>
      </c>
      <c r="AF995" s="83"/>
      <c r="AG995" s="91"/>
      <c r="AI995" s="94" t="s">
        <v>133</v>
      </c>
      <c r="AL995" s="91"/>
      <c r="AN995" s="91"/>
    </row>
    <row r="996" spans="1:40" customFormat="1" ht="15" x14ac:dyDescent="0.25">
      <c r="A996" s="95"/>
      <c r="B996" s="93" t="s">
        <v>134</v>
      </c>
      <c r="C996" s="208" t="s">
        <v>135</v>
      </c>
      <c r="D996" s="208"/>
      <c r="E996" s="208"/>
      <c r="F996" s="96"/>
      <c r="G996" s="97"/>
      <c r="H996" s="97"/>
      <c r="I996" s="97"/>
      <c r="J996" s="98">
        <v>84.75</v>
      </c>
      <c r="K996" s="99">
        <v>1.38</v>
      </c>
      <c r="L996" s="98">
        <v>106.43</v>
      </c>
      <c r="M996" s="99">
        <v>49.76</v>
      </c>
      <c r="N996" s="100">
        <v>5295.96</v>
      </c>
      <c r="AF996" s="83"/>
      <c r="AG996" s="91"/>
      <c r="AI996" s="94" t="s">
        <v>135</v>
      </c>
      <c r="AL996" s="91"/>
      <c r="AN996" s="91"/>
    </row>
    <row r="997" spans="1:40" customFormat="1" ht="15" x14ac:dyDescent="0.25">
      <c r="A997" s="95"/>
      <c r="B997" s="93" t="s">
        <v>158</v>
      </c>
      <c r="C997" s="208" t="s">
        <v>159</v>
      </c>
      <c r="D997" s="208"/>
      <c r="E997" s="208"/>
      <c r="F997" s="96"/>
      <c r="G997" s="97"/>
      <c r="H997" s="97"/>
      <c r="I997" s="97"/>
      <c r="J997" s="98">
        <v>509.73</v>
      </c>
      <c r="K997" s="97"/>
      <c r="L997" s="98">
        <v>463.85</v>
      </c>
      <c r="M997" s="99">
        <v>8.3699999999999992</v>
      </c>
      <c r="N997" s="100">
        <v>3882.42</v>
      </c>
      <c r="AF997" s="83"/>
      <c r="AG997" s="91"/>
      <c r="AI997" s="94" t="s">
        <v>159</v>
      </c>
      <c r="AL997" s="91"/>
      <c r="AN997" s="91"/>
    </row>
    <row r="998" spans="1:40" customFormat="1" ht="15" x14ac:dyDescent="0.25">
      <c r="A998" s="102"/>
      <c r="B998" s="93"/>
      <c r="C998" s="208" t="s">
        <v>136</v>
      </c>
      <c r="D998" s="208"/>
      <c r="E998" s="208"/>
      <c r="F998" s="96" t="s">
        <v>137</v>
      </c>
      <c r="G998" s="116">
        <v>34.9</v>
      </c>
      <c r="H998" s="99">
        <v>1.38</v>
      </c>
      <c r="I998" s="118">
        <v>43.827419999999996</v>
      </c>
      <c r="J998" s="104"/>
      <c r="K998" s="97"/>
      <c r="L998" s="104"/>
      <c r="M998" s="97"/>
      <c r="N998" s="105"/>
      <c r="AF998" s="83"/>
      <c r="AG998" s="91"/>
      <c r="AJ998" s="94" t="s">
        <v>136</v>
      </c>
      <c r="AL998" s="91"/>
      <c r="AN998" s="91"/>
    </row>
    <row r="999" spans="1:40" customFormat="1" ht="15" x14ac:dyDescent="0.25">
      <c r="A999" s="102"/>
      <c r="B999" s="93"/>
      <c r="C999" s="208" t="s">
        <v>138</v>
      </c>
      <c r="D999" s="208"/>
      <c r="E999" s="208"/>
      <c r="F999" s="96" t="s">
        <v>137</v>
      </c>
      <c r="G999" s="99">
        <v>7.35</v>
      </c>
      <c r="H999" s="99">
        <v>1.38</v>
      </c>
      <c r="I999" s="118">
        <v>9.2301300000000008</v>
      </c>
      <c r="J999" s="104"/>
      <c r="K999" s="97"/>
      <c r="L999" s="104"/>
      <c r="M999" s="97"/>
      <c r="N999" s="105"/>
      <c r="AF999" s="83"/>
      <c r="AG999" s="91"/>
      <c r="AJ999" s="94" t="s">
        <v>138</v>
      </c>
      <c r="AL999" s="91"/>
      <c r="AN999" s="91"/>
    </row>
    <row r="1000" spans="1:40" customFormat="1" ht="15" x14ac:dyDescent="0.25">
      <c r="A1000" s="95"/>
      <c r="B1000" s="93"/>
      <c r="C1000" s="218" t="s">
        <v>139</v>
      </c>
      <c r="D1000" s="218"/>
      <c r="E1000" s="218"/>
      <c r="F1000" s="106"/>
      <c r="G1000" s="107"/>
      <c r="H1000" s="107"/>
      <c r="I1000" s="107"/>
      <c r="J1000" s="109">
        <v>1387.57</v>
      </c>
      <c r="K1000" s="107"/>
      <c r="L1000" s="109">
        <v>1566.24</v>
      </c>
      <c r="M1000" s="107"/>
      <c r="N1000" s="110">
        <v>33262.160000000003</v>
      </c>
      <c r="AF1000" s="83"/>
      <c r="AG1000" s="91"/>
      <c r="AK1000" s="94" t="s">
        <v>139</v>
      </c>
      <c r="AL1000" s="91"/>
      <c r="AN1000" s="91"/>
    </row>
    <row r="1001" spans="1:40" customFormat="1" ht="15" x14ac:dyDescent="0.25">
      <c r="A1001" s="102"/>
      <c r="B1001" s="93"/>
      <c r="C1001" s="208" t="s">
        <v>140</v>
      </c>
      <c r="D1001" s="208"/>
      <c r="E1001" s="208"/>
      <c r="F1001" s="96"/>
      <c r="G1001" s="97"/>
      <c r="H1001" s="97"/>
      <c r="I1001" s="97"/>
      <c r="J1001" s="104"/>
      <c r="K1001" s="97"/>
      <c r="L1001" s="98">
        <v>508.76</v>
      </c>
      <c r="M1001" s="97"/>
      <c r="N1001" s="100">
        <v>25315.9</v>
      </c>
      <c r="AF1001" s="83"/>
      <c r="AG1001" s="91"/>
      <c r="AJ1001" s="94" t="s">
        <v>140</v>
      </c>
      <c r="AL1001" s="91"/>
      <c r="AN1001" s="91"/>
    </row>
    <row r="1002" spans="1:40" customFormat="1" ht="15" x14ac:dyDescent="0.25">
      <c r="A1002" s="102"/>
      <c r="B1002" s="93" t="s">
        <v>141</v>
      </c>
      <c r="C1002" s="208" t="s">
        <v>142</v>
      </c>
      <c r="D1002" s="208"/>
      <c r="E1002" s="208"/>
      <c r="F1002" s="96" t="s">
        <v>143</v>
      </c>
      <c r="G1002" s="111">
        <v>103</v>
      </c>
      <c r="H1002" s="97"/>
      <c r="I1002" s="111">
        <v>103</v>
      </c>
      <c r="J1002" s="104"/>
      <c r="K1002" s="97"/>
      <c r="L1002" s="98">
        <v>524.02</v>
      </c>
      <c r="M1002" s="97"/>
      <c r="N1002" s="100">
        <v>26075.38</v>
      </c>
      <c r="AF1002" s="83"/>
      <c r="AG1002" s="91"/>
      <c r="AJ1002" s="94" t="s">
        <v>142</v>
      </c>
      <c r="AL1002" s="91"/>
      <c r="AN1002" s="91"/>
    </row>
    <row r="1003" spans="1:40" customFormat="1" ht="15" x14ac:dyDescent="0.25">
      <c r="A1003" s="102"/>
      <c r="B1003" s="93" t="s">
        <v>144</v>
      </c>
      <c r="C1003" s="208" t="s">
        <v>145</v>
      </c>
      <c r="D1003" s="208"/>
      <c r="E1003" s="208"/>
      <c r="F1003" s="96" t="s">
        <v>143</v>
      </c>
      <c r="G1003" s="111">
        <v>60</v>
      </c>
      <c r="H1003" s="97"/>
      <c r="I1003" s="111">
        <v>60</v>
      </c>
      <c r="J1003" s="104"/>
      <c r="K1003" s="97"/>
      <c r="L1003" s="98">
        <v>305.26</v>
      </c>
      <c r="M1003" s="97"/>
      <c r="N1003" s="100">
        <v>15189.54</v>
      </c>
      <c r="AF1003" s="83"/>
      <c r="AG1003" s="91"/>
      <c r="AJ1003" s="94" t="s">
        <v>145</v>
      </c>
      <c r="AL1003" s="91"/>
      <c r="AN1003" s="91"/>
    </row>
    <row r="1004" spans="1:40" customFormat="1" ht="15" x14ac:dyDescent="0.25">
      <c r="A1004" s="112"/>
      <c r="B1004" s="113"/>
      <c r="C1004" s="210" t="s">
        <v>146</v>
      </c>
      <c r="D1004" s="210"/>
      <c r="E1004" s="210"/>
      <c r="F1004" s="86"/>
      <c r="G1004" s="87"/>
      <c r="H1004" s="87"/>
      <c r="I1004" s="87"/>
      <c r="J1004" s="89"/>
      <c r="K1004" s="87"/>
      <c r="L1004" s="114">
        <v>2395.52</v>
      </c>
      <c r="M1004" s="107"/>
      <c r="N1004" s="115">
        <v>74527.08</v>
      </c>
      <c r="AF1004" s="83"/>
      <c r="AG1004" s="91"/>
      <c r="AL1004" s="91" t="s">
        <v>146</v>
      </c>
      <c r="AN1004" s="91"/>
    </row>
    <row r="1005" spans="1:40" customFormat="1" ht="23.25" x14ac:dyDescent="0.25">
      <c r="A1005" s="84" t="s">
        <v>517</v>
      </c>
      <c r="B1005" s="85" t="s">
        <v>225</v>
      </c>
      <c r="C1005" s="210" t="s">
        <v>226</v>
      </c>
      <c r="D1005" s="210"/>
      <c r="E1005" s="210"/>
      <c r="F1005" s="86" t="s">
        <v>71</v>
      </c>
      <c r="G1005" s="87"/>
      <c r="H1005" s="87"/>
      <c r="I1005" s="132">
        <v>-1.911</v>
      </c>
      <c r="J1005" s="119">
        <v>88.14</v>
      </c>
      <c r="K1005" s="87"/>
      <c r="L1005" s="119">
        <v>-168.44</v>
      </c>
      <c r="M1005" s="121">
        <v>8.3699999999999992</v>
      </c>
      <c r="N1005" s="115">
        <v>-1409.84</v>
      </c>
      <c r="AF1005" s="83"/>
      <c r="AG1005" s="91" t="s">
        <v>226</v>
      </c>
      <c r="AL1005" s="91"/>
      <c r="AN1005" s="91"/>
    </row>
    <row r="1006" spans="1:40" customFormat="1" ht="15" x14ac:dyDescent="0.25">
      <c r="A1006" s="112"/>
      <c r="B1006" s="113"/>
      <c r="C1006" s="208" t="s">
        <v>216</v>
      </c>
      <c r="D1006" s="208"/>
      <c r="E1006" s="208"/>
      <c r="F1006" s="208"/>
      <c r="G1006" s="208"/>
      <c r="H1006" s="208"/>
      <c r="I1006" s="208"/>
      <c r="J1006" s="208"/>
      <c r="K1006" s="208"/>
      <c r="L1006" s="208"/>
      <c r="M1006" s="208"/>
      <c r="N1006" s="209"/>
      <c r="AF1006" s="83"/>
      <c r="AG1006" s="91"/>
      <c r="AL1006" s="91"/>
      <c r="AM1006" s="94" t="s">
        <v>216</v>
      </c>
      <c r="AN1006" s="91"/>
    </row>
    <row r="1007" spans="1:40" customFormat="1" ht="15" x14ac:dyDescent="0.25">
      <c r="A1007" s="112"/>
      <c r="B1007" s="113"/>
      <c r="C1007" s="210" t="s">
        <v>146</v>
      </c>
      <c r="D1007" s="210"/>
      <c r="E1007" s="210"/>
      <c r="F1007" s="86"/>
      <c r="G1007" s="87"/>
      <c r="H1007" s="87"/>
      <c r="I1007" s="87"/>
      <c r="J1007" s="89"/>
      <c r="K1007" s="87"/>
      <c r="L1007" s="119">
        <v>-168.44</v>
      </c>
      <c r="M1007" s="107"/>
      <c r="N1007" s="115">
        <v>-1409.84</v>
      </c>
      <c r="AF1007" s="83"/>
      <c r="AG1007" s="91"/>
      <c r="AL1007" s="91" t="s">
        <v>146</v>
      </c>
      <c r="AN1007" s="91"/>
    </row>
    <row r="1008" spans="1:40" customFormat="1" ht="15" x14ac:dyDescent="0.25">
      <c r="A1008" s="84" t="s">
        <v>518</v>
      </c>
      <c r="B1008" s="85" t="s">
        <v>228</v>
      </c>
      <c r="C1008" s="210" t="s">
        <v>229</v>
      </c>
      <c r="D1008" s="210"/>
      <c r="E1008" s="210"/>
      <c r="F1008" s="86" t="s">
        <v>71</v>
      </c>
      <c r="G1008" s="87"/>
      <c r="H1008" s="87"/>
      <c r="I1008" s="121">
        <v>-5.46</v>
      </c>
      <c r="J1008" s="119">
        <v>53.84</v>
      </c>
      <c r="K1008" s="87"/>
      <c r="L1008" s="119">
        <v>-293.97000000000003</v>
      </c>
      <c r="M1008" s="121">
        <v>8.3699999999999992</v>
      </c>
      <c r="N1008" s="115">
        <v>-2460.5300000000002</v>
      </c>
      <c r="AF1008" s="83"/>
      <c r="AG1008" s="91" t="s">
        <v>229</v>
      </c>
      <c r="AL1008" s="91"/>
      <c r="AN1008" s="91"/>
    </row>
    <row r="1009" spans="1:40" customFormat="1" ht="15" x14ac:dyDescent="0.25">
      <c r="A1009" s="112"/>
      <c r="B1009" s="113"/>
      <c r="C1009" s="208" t="s">
        <v>216</v>
      </c>
      <c r="D1009" s="208"/>
      <c r="E1009" s="208"/>
      <c r="F1009" s="208"/>
      <c r="G1009" s="208"/>
      <c r="H1009" s="208"/>
      <c r="I1009" s="208"/>
      <c r="J1009" s="208"/>
      <c r="K1009" s="208"/>
      <c r="L1009" s="208"/>
      <c r="M1009" s="208"/>
      <c r="N1009" s="209"/>
      <c r="AF1009" s="83"/>
      <c r="AG1009" s="91"/>
      <c r="AL1009" s="91"/>
      <c r="AM1009" s="94" t="s">
        <v>216</v>
      </c>
      <c r="AN1009" s="91"/>
    </row>
    <row r="1010" spans="1:40" customFormat="1" ht="15" x14ac:dyDescent="0.25">
      <c r="A1010" s="112"/>
      <c r="B1010" s="113"/>
      <c r="C1010" s="210" t="s">
        <v>146</v>
      </c>
      <c r="D1010" s="210"/>
      <c r="E1010" s="210"/>
      <c r="F1010" s="86"/>
      <c r="G1010" s="87"/>
      <c r="H1010" s="87"/>
      <c r="I1010" s="87"/>
      <c r="J1010" s="89"/>
      <c r="K1010" s="87"/>
      <c r="L1010" s="119">
        <v>-293.97000000000003</v>
      </c>
      <c r="M1010" s="107"/>
      <c r="N1010" s="115">
        <v>-2460.5300000000002</v>
      </c>
      <c r="AF1010" s="83"/>
      <c r="AG1010" s="91"/>
      <c r="AL1010" s="91" t="s">
        <v>146</v>
      </c>
      <c r="AN1010" s="91"/>
    </row>
    <row r="1011" spans="1:40" customFormat="1" ht="34.5" x14ac:dyDescent="0.25">
      <c r="A1011" s="84" t="s">
        <v>519</v>
      </c>
      <c r="B1011" s="85" t="s">
        <v>243</v>
      </c>
      <c r="C1011" s="210" t="s">
        <v>244</v>
      </c>
      <c r="D1011" s="210"/>
      <c r="E1011" s="210"/>
      <c r="F1011" s="86" t="s">
        <v>172</v>
      </c>
      <c r="G1011" s="87"/>
      <c r="H1011" s="87"/>
      <c r="I1011" s="88">
        <v>19</v>
      </c>
      <c r="J1011" s="89"/>
      <c r="K1011" s="87"/>
      <c r="L1011" s="89"/>
      <c r="M1011" s="87"/>
      <c r="N1011" s="90"/>
      <c r="AF1011" s="83"/>
      <c r="AG1011" s="91" t="s">
        <v>244</v>
      </c>
      <c r="AL1011" s="91"/>
      <c r="AN1011" s="91"/>
    </row>
    <row r="1012" spans="1:40" customFormat="1" ht="34.5" x14ac:dyDescent="0.25">
      <c r="A1012" s="92"/>
      <c r="B1012" s="93" t="s">
        <v>126</v>
      </c>
      <c r="C1012" s="203" t="s">
        <v>127</v>
      </c>
      <c r="D1012" s="203"/>
      <c r="E1012" s="203"/>
      <c r="F1012" s="203"/>
      <c r="G1012" s="203"/>
      <c r="H1012" s="203"/>
      <c r="I1012" s="203"/>
      <c r="J1012" s="203"/>
      <c r="K1012" s="203"/>
      <c r="L1012" s="203"/>
      <c r="M1012" s="203"/>
      <c r="N1012" s="211"/>
      <c r="AF1012" s="83"/>
      <c r="AG1012" s="91"/>
      <c r="AH1012" s="94" t="s">
        <v>127</v>
      </c>
      <c r="AL1012" s="91"/>
      <c r="AN1012" s="91"/>
    </row>
    <row r="1013" spans="1:40" customFormat="1" ht="22.5" x14ac:dyDescent="0.25">
      <c r="A1013" s="92"/>
      <c r="B1013" s="93" t="s">
        <v>128</v>
      </c>
      <c r="C1013" s="203" t="s">
        <v>129</v>
      </c>
      <c r="D1013" s="203"/>
      <c r="E1013" s="203"/>
      <c r="F1013" s="203"/>
      <c r="G1013" s="203"/>
      <c r="H1013" s="203"/>
      <c r="I1013" s="203"/>
      <c r="J1013" s="203"/>
      <c r="K1013" s="203"/>
      <c r="L1013" s="203"/>
      <c r="M1013" s="203"/>
      <c r="N1013" s="211"/>
      <c r="AF1013" s="83"/>
      <c r="AG1013" s="91"/>
      <c r="AH1013" s="94" t="s">
        <v>129</v>
      </c>
      <c r="AL1013" s="91"/>
      <c r="AN1013" s="91"/>
    </row>
    <row r="1014" spans="1:40" customFormat="1" ht="15" x14ac:dyDescent="0.25">
      <c r="A1014" s="95"/>
      <c r="B1014" s="93" t="s">
        <v>130</v>
      </c>
      <c r="C1014" s="208" t="s">
        <v>131</v>
      </c>
      <c r="D1014" s="208"/>
      <c r="E1014" s="208"/>
      <c r="F1014" s="96"/>
      <c r="G1014" s="97"/>
      <c r="H1014" s="97"/>
      <c r="I1014" s="97"/>
      <c r="J1014" s="98">
        <v>14.06</v>
      </c>
      <c r="K1014" s="99">
        <v>1.38</v>
      </c>
      <c r="L1014" s="98">
        <v>368.65</v>
      </c>
      <c r="M1014" s="99">
        <v>49.76</v>
      </c>
      <c r="N1014" s="100">
        <v>18344.02</v>
      </c>
      <c r="AF1014" s="83"/>
      <c r="AG1014" s="91"/>
      <c r="AI1014" s="94" t="s">
        <v>131</v>
      </c>
      <c r="AL1014" s="91"/>
      <c r="AN1014" s="91"/>
    </row>
    <row r="1015" spans="1:40" customFormat="1" ht="15" x14ac:dyDescent="0.25">
      <c r="A1015" s="95"/>
      <c r="B1015" s="93" t="s">
        <v>132</v>
      </c>
      <c r="C1015" s="208" t="s">
        <v>133</v>
      </c>
      <c r="D1015" s="208"/>
      <c r="E1015" s="208"/>
      <c r="F1015" s="96"/>
      <c r="G1015" s="97"/>
      <c r="H1015" s="97"/>
      <c r="I1015" s="97"/>
      <c r="J1015" s="98">
        <v>11.02</v>
      </c>
      <c r="K1015" s="99">
        <v>1.38</v>
      </c>
      <c r="L1015" s="98">
        <v>288.94</v>
      </c>
      <c r="M1015" s="99">
        <v>13.37</v>
      </c>
      <c r="N1015" s="100">
        <v>3863.13</v>
      </c>
      <c r="AF1015" s="83"/>
      <c r="AG1015" s="91"/>
      <c r="AI1015" s="94" t="s">
        <v>133</v>
      </c>
      <c r="AL1015" s="91"/>
      <c r="AN1015" s="91"/>
    </row>
    <row r="1016" spans="1:40" customFormat="1" ht="15" x14ac:dyDescent="0.25">
      <c r="A1016" s="95"/>
      <c r="B1016" s="93" t="s">
        <v>134</v>
      </c>
      <c r="C1016" s="208" t="s">
        <v>135</v>
      </c>
      <c r="D1016" s="208"/>
      <c r="E1016" s="208"/>
      <c r="F1016" s="96"/>
      <c r="G1016" s="97"/>
      <c r="H1016" s="97"/>
      <c r="I1016" s="97"/>
      <c r="J1016" s="98">
        <v>1.63</v>
      </c>
      <c r="K1016" s="99">
        <v>1.38</v>
      </c>
      <c r="L1016" s="98">
        <v>42.74</v>
      </c>
      <c r="M1016" s="99">
        <v>49.76</v>
      </c>
      <c r="N1016" s="100">
        <v>2126.7399999999998</v>
      </c>
      <c r="AF1016" s="83"/>
      <c r="AG1016" s="91"/>
      <c r="AI1016" s="94" t="s">
        <v>135</v>
      </c>
      <c r="AL1016" s="91"/>
      <c r="AN1016" s="91"/>
    </row>
    <row r="1017" spans="1:40" customFormat="1" ht="15" x14ac:dyDescent="0.25">
      <c r="A1017" s="95"/>
      <c r="B1017" s="93" t="s">
        <v>158</v>
      </c>
      <c r="C1017" s="208" t="s">
        <v>159</v>
      </c>
      <c r="D1017" s="208"/>
      <c r="E1017" s="208"/>
      <c r="F1017" s="96"/>
      <c r="G1017" s="97"/>
      <c r="H1017" s="97"/>
      <c r="I1017" s="97"/>
      <c r="J1017" s="98">
        <v>1.44</v>
      </c>
      <c r="K1017" s="97"/>
      <c r="L1017" s="98">
        <v>27.36</v>
      </c>
      <c r="M1017" s="99">
        <v>8.3699999999999992</v>
      </c>
      <c r="N1017" s="120">
        <v>229</v>
      </c>
      <c r="AF1017" s="83"/>
      <c r="AG1017" s="91"/>
      <c r="AI1017" s="94" t="s">
        <v>159</v>
      </c>
      <c r="AL1017" s="91"/>
      <c r="AN1017" s="91"/>
    </row>
    <row r="1018" spans="1:40" customFormat="1" ht="15" x14ac:dyDescent="0.25">
      <c r="A1018" s="102"/>
      <c r="B1018" s="93"/>
      <c r="C1018" s="208" t="s">
        <v>136</v>
      </c>
      <c r="D1018" s="208"/>
      <c r="E1018" s="208"/>
      <c r="F1018" s="96" t="s">
        <v>137</v>
      </c>
      <c r="G1018" s="99">
        <v>1.55</v>
      </c>
      <c r="H1018" s="99">
        <v>1.38</v>
      </c>
      <c r="I1018" s="117">
        <v>40.640999999999998</v>
      </c>
      <c r="J1018" s="104"/>
      <c r="K1018" s="97"/>
      <c r="L1018" s="104"/>
      <c r="M1018" s="97"/>
      <c r="N1018" s="105"/>
      <c r="AF1018" s="83"/>
      <c r="AG1018" s="91"/>
      <c r="AJ1018" s="94" t="s">
        <v>136</v>
      </c>
      <c r="AL1018" s="91"/>
      <c r="AN1018" s="91"/>
    </row>
    <row r="1019" spans="1:40" customFormat="1" ht="15" x14ac:dyDescent="0.25">
      <c r="A1019" s="102"/>
      <c r="B1019" s="93"/>
      <c r="C1019" s="208" t="s">
        <v>138</v>
      </c>
      <c r="D1019" s="208"/>
      <c r="E1019" s="208"/>
      <c r="F1019" s="96" t="s">
        <v>137</v>
      </c>
      <c r="G1019" s="99">
        <v>0.15</v>
      </c>
      <c r="H1019" s="99">
        <v>1.38</v>
      </c>
      <c r="I1019" s="117">
        <v>3.9329999999999998</v>
      </c>
      <c r="J1019" s="104"/>
      <c r="K1019" s="97"/>
      <c r="L1019" s="104"/>
      <c r="M1019" s="97"/>
      <c r="N1019" s="105"/>
      <c r="AF1019" s="83"/>
      <c r="AG1019" s="91"/>
      <c r="AJ1019" s="94" t="s">
        <v>138</v>
      </c>
      <c r="AL1019" s="91"/>
      <c r="AN1019" s="91"/>
    </row>
    <row r="1020" spans="1:40" customFormat="1" ht="15" x14ac:dyDescent="0.25">
      <c r="A1020" s="95"/>
      <c r="B1020" s="93"/>
      <c r="C1020" s="218" t="s">
        <v>139</v>
      </c>
      <c r="D1020" s="218"/>
      <c r="E1020" s="218"/>
      <c r="F1020" s="106"/>
      <c r="G1020" s="107"/>
      <c r="H1020" s="107"/>
      <c r="I1020" s="107"/>
      <c r="J1020" s="108">
        <v>26.52</v>
      </c>
      <c r="K1020" s="107"/>
      <c r="L1020" s="108">
        <v>684.95</v>
      </c>
      <c r="M1020" s="107"/>
      <c r="N1020" s="110">
        <v>22436.15</v>
      </c>
      <c r="AF1020" s="83"/>
      <c r="AG1020" s="91"/>
      <c r="AK1020" s="94" t="s">
        <v>139</v>
      </c>
      <c r="AL1020" s="91"/>
      <c r="AN1020" s="91"/>
    </row>
    <row r="1021" spans="1:40" customFormat="1" ht="15" x14ac:dyDescent="0.25">
      <c r="A1021" s="102"/>
      <c r="B1021" s="93"/>
      <c r="C1021" s="208" t="s">
        <v>140</v>
      </c>
      <c r="D1021" s="208"/>
      <c r="E1021" s="208"/>
      <c r="F1021" s="96"/>
      <c r="G1021" s="97"/>
      <c r="H1021" s="97"/>
      <c r="I1021" s="97"/>
      <c r="J1021" s="104"/>
      <c r="K1021" s="97"/>
      <c r="L1021" s="98">
        <v>411.39</v>
      </c>
      <c r="M1021" s="97"/>
      <c r="N1021" s="100">
        <v>20470.759999999998</v>
      </c>
      <c r="AF1021" s="83"/>
      <c r="AG1021" s="91"/>
      <c r="AJ1021" s="94" t="s">
        <v>140</v>
      </c>
      <c r="AL1021" s="91"/>
      <c r="AN1021" s="91"/>
    </row>
    <row r="1022" spans="1:40" customFormat="1" ht="15" x14ac:dyDescent="0.25">
      <c r="A1022" s="102"/>
      <c r="B1022" s="93" t="s">
        <v>141</v>
      </c>
      <c r="C1022" s="208" t="s">
        <v>142</v>
      </c>
      <c r="D1022" s="208"/>
      <c r="E1022" s="208"/>
      <c r="F1022" s="96" t="s">
        <v>143</v>
      </c>
      <c r="G1022" s="111">
        <v>103</v>
      </c>
      <c r="H1022" s="97"/>
      <c r="I1022" s="111">
        <v>103</v>
      </c>
      <c r="J1022" s="104"/>
      <c r="K1022" s="97"/>
      <c r="L1022" s="98">
        <v>423.73</v>
      </c>
      <c r="M1022" s="97"/>
      <c r="N1022" s="100">
        <v>21084.880000000001</v>
      </c>
      <c r="AF1022" s="83"/>
      <c r="AG1022" s="91"/>
      <c r="AJ1022" s="94" t="s">
        <v>142</v>
      </c>
      <c r="AL1022" s="91"/>
      <c r="AN1022" s="91"/>
    </row>
    <row r="1023" spans="1:40" customFormat="1" ht="15" x14ac:dyDescent="0.25">
      <c r="A1023" s="102"/>
      <c r="B1023" s="93" t="s">
        <v>144</v>
      </c>
      <c r="C1023" s="208" t="s">
        <v>145</v>
      </c>
      <c r="D1023" s="208"/>
      <c r="E1023" s="208"/>
      <c r="F1023" s="96" t="s">
        <v>143</v>
      </c>
      <c r="G1023" s="111">
        <v>60</v>
      </c>
      <c r="H1023" s="97"/>
      <c r="I1023" s="111">
        <v>60</v>
      </c>
      <c r="J1023" s="104"/>
      <c r="K1023" s="97"/>
      <c r="L1023" s="98">
        <v>246.83</v>
      </c>
      <c r="M1023" s="97"/>
      <c r="N1023" s="100">
        <v>12282.46</v>
      </c>
      <c r="AF1023" s="83"/>
      <c r="AG1023" s="91"/>
      <c r="AJ1023" s="94" t="s">
        <v>145</v>
      </c>
      <c r="AL1023" s="91"/>
      <c r="AN1023" s="91"/>
    </row>
    <row r="1024" spans="1:40" customFormat="1" ht="15" x14ac:dyDescent="0.25">
      <c r="A1024" s="112"/>
      <c r="B1024" s="113"/>
      <c r="C1024" s="210" t="s">
        <v>146</v>
      </c>
      <c r="D1024" s="210"/>
      <c r="E1024" s="210"/>
      <c r="F1024" s="86"/>
      <c r="G1024" s="87"/>
      <c r="H1024" s="87"/>
      <c r="I1024" s="87"/>
      <c r="J1024" s="89"/>
      <c r="K1024" s="87"/>
      <c r="L1024" s="114">
        <v>1355.51</v>
      </c>
      <c r="M1024" s="107"/>
      <c r="N1024" s="115">
        <v>55803.49</v>
      </c>
      <c r="AF1024" s="83"/>
      <c r="AG1024" s="91"/>
      <c r="AL1024" s="91" t="s">
        <v>146</v>
      </c>
      <c r="AN1024" s="91"/>
    </row>
    <row r="1025" spans="1:40" customFormat="1" ht="34.5" x14ac:dyDescent="0.25">
      <c r="A1025" s="84" t="s">
        <v>520</v>
      </c>
      <c r="B1025" s="85" t="s">
        <v>246</v>
      </c>
      <c r="C1025" s="210" t="s">
        <v>247</v>
      </c>
      <c r="D1025" s="210"/>
      <c r="E1025" s="210"/>
      <c r="F1025" s="86" t="s">
        <v>172</v>
      </c>
      <c r="G1025" s="87"/>
      <c r="H1025" s="87"/>
      <c r="I1025" s="88">
        <v>1</v>
      </c>
      <c r="J1025" s="89"/>
      <c r="K1025" s="87"/>
      <c r="L1025" s="89"/>
      <c r="M1025" s="87"/>
      <c r="N1025" s="90"/>
      <c r="AF1025" s="83"/>
      <c r="AG1025" s="91" t="s">
        <v>247</v>
      </c>
      <c r="AL1025" s="91"/>
      <c r="AN1025" s="91"/>
    </row>
    <row r="1026" spans="1:40" customFormat="1" ht="34.5" x14ac:dyDescent="0.25">
      <c r="A1026" s="92"/>
      <c r="B1026" s="93" t="s">
        <v>126</v>
      </c>
      <c r="C1026" s="203" t="s">
        <v>127</v>
      </c>
      <c r="D1026" s="203"/>
      <c r="E1026" s="203"/>
      <c r="F1026" s="203"/>
      <c r="G1026" s="203"/>
      <c r="H1026" s="203"/>
      <c r="I1026" s="203"/>
      <c r="J1026" s="203"/>
      <c r="K1026" s="203"/>
      <c r="L1026" s="203"/>
      <c r="M1026" s="203"/>
      <c r="N1026" s="211"/>
      <c r="AF1026" s="83"/>
      <c r="AG1026" s="91"/>
      <c r="AH1026" s="94" t="s">
        <v>127</v>
      </c>
      <c r="AL1026" s="91"/>
      <c r="AN1026" s="91"/>
    </row>
    <row r="1027" spans="1:40" customFormat="1" ht="22.5" x14ac:dyDescent="0.25">
      <c r="A1027" s="92"/>
      <c r="B1027" s="93" t="s">
        <v>128</v>
      </c>
      <c r="C1027" s="203" t="s">
        <v>129</v>
      </c>
      <c r="D1027" s="203"/>
      <c r="E1027" s="203"/>
      <c r="F1027" s="203"/>
      <c r="G1027" s="203"/>
      <c r="H1027" s="203"/>
      <c r="I1027" s="203"/>
      <c r="J1027" s="203"/>
      <c r="K1027" s="203"/>
      <c r="L1027" s="203"/>
      <c r="M1027" s="203"/>
      <c r="N1027" s="211"/>
      <c r="AF1027" s="83"/>
      <c r="AG1027" s="91"/>
      <c r="AH1027" s="94" t="s">
        <v>129</v>
      </c>
      <c r="AL1027" s="91"/>
      <c r="AN1027" s="91"/>
    </row>
    <row r="1028" spans="1:40" customFormat="1" ht="15" x14ac:dyDescent="0.25">
      <c r="A1028" s="95"/>
      <c r="B1028" s="93" t="s">
        <v>130</v>
      </c>
      <c r="C1028" s="208" t="s">
        <v>131</v>
      </c>
      <c r="D1028" s="208"/>
      <c r="E1028" s="208"/>
      <c r="F1028" s="96"/>
      <c r="G1028" s="97"/>
      <c r="H1028" s="97"/>
      <c r="I1028" s="97"/>
      <c r="J1028" s="98">
        <v>23.85</v>
      </c>
      <c r="K1028" s="99">
        <v>1.38</v>
      </c>
      <c r="L1028" s="98">
        <v>32.909999999999997</v>
      </c>
      <c r="M1028" s="99">
        <v>49.76</v>
      </c>
      <c r="N1028" s="100">
        <v>1637.6</v>
      </c>
      <c r="AF1028" s="83"/>
      <c r="AG1028" s="91"/>
      <c r="AI1028" s="94" t="s">
        <v>131</v>
      </c>
      <c r="AL1028" s="91"/>
      <c r="AN1028" s="91"/>
    </row>
    <row r="1029" spans="1:40" customFormat="1" ht="15" x14ac:dyDescent="0.25">
      <c r="A1029" s="95"/>
      <c r="B1029" s="93" t="s">
        <v>132</v>
      </c>
      <c r="C1029" s="208" t="s">
        <v>133</v>
      </c>
      <c r="D1029" s="208"/>
      <c r="E1029" s="208"/>
      <c r="F1029" s="96"/>
      <c r="G1029" s="97"/>
      <c r="H1029" s="97"/>
      <c r="I1029" s="97"/>
      <c r="J1029" s="98">
        <v>19.73</v>
      </c>
      <c r="K1029" s="99">
        <v>1.38</v>
      </c>
      <c r="L1029" s="98">
        <v>27.23</v>
      </c>
      <c r="M1029" s="99">
        <v>13.37</v>
      </c>
      <c r="N1029" s="120">
        <v>364.07</v>
      </c>
      <c r="AF1029" s="83"/>
      <c r="AG1029" s="91"/>
      <c r="AI1029" s="94" t="s">
        <v>133</v>
      </c>
      <c r="AL1029" s="91"/>
      <c r="AN1029" s="91"/>
    </row>
    <row r="1030" spans="1:40" customFormat="1" ht="15" x14ac:dyDescent="0.25">
      <c r="A1030" s="95"/>
      <c r="B1030" s="93" t="s">
        <v>134</v>
      </c>
      <c r="C1030" s="208" t="s">
        <v>135</v>
      </c>
      <c r="D1030" s="208"/>
      <c r="E1030" s="208"/>
      <c r="F1030" s="96"/>
      <c r="G1030" s="97"/>
      <c r="H1030" s="97"/>
      <c r="I1030" s="97"/>
      <c r="J1030" s="98">
        <v>2.95</v>
      </c>
      <c r="K1030" s="99">
        <v>1.38</v>
      </c>
      <c r="L1030" s="98">
        <v>4.07</v>
      </c>
      <c r="M1030" s="99">
        <v>49.76</v>
      </c>
      <c r="N1030" s="120">
        <v>202.52</v>
      </c>
      <c r="AF1030" s="83"/>
      <c r="AG1030" s="91"/>
      <c r="AI1030" s="94" t="s">
        <v>135</v>
      </c>
      <c r="AL1030" s="91"/>
      <c r="AN1030" s="91"/>
    </row>
    <row r="1031" spans="1:40" customFormat="1" ht="15" x14ac:dyDescent="0.25">
      <c r="A1031" s="95"/>
      <c r="B1031" s="93" t="s">
        <v>158</v>
      </c>
      <c r="C1031" s="208" t="s">
        <v>159</v>
      </c>
      <c r="D1031" s="208"/>
      <c r="E1031" s="208"/>
      <c r="F1031" s="96"/>
      <c r="G1031" s="97"/>
      <c r="H1031" s="97"/>
      <c r="I1031" s="97"/>
      <c r="J1031" s="98">
        <v>7.2</v>
      </c>
      <c r="K1031" s="97"/>
      <c r="L1031" s="98">
        <v>7.2</v>
      </c>
      <c r="M1031" s="99">
        <v>8.3699999999999992</v>
      </c>
      <c r="N1031" s="120">
        <v>60.26</v>
      </c>
      <c r="AF1031" s="83"/>
      <c r="AG1031" s="91"/>
      <c r="AI1031" s="94" t="s">
        <v>159</v>
      </c>
      <c r="AL1031" s="91"/>
      <c r="AN1031" s="91"/>
    </row>
    <row r="1032" spans="1:40" customFormat="1" ht="15" x14ac:dyDescent="0.25">
      <c r="A1032" s="102"/>
      <c r="B1032" s="93"/>
      <c r="C1032" s="208" t="s">
        <v>136</v>
      </c>
      <c r="D1032" s="208"/>
      <c r="E1032" s="208"/>
      <c r="F1032" s="96" t="s">
        <v>137</v>
      </c>
      <c r="G1032" s="99">
        <v>2.63</v>
      </c>
      <c r="H1032" s="99">
        <v>1.38</v>
      </c>
      <c r="I1032" s="103">
        <v>3.6294</v>
      </c>
      <c r="J1032" s="104"/>
      <c r="K1032" s="97"/>
      <c r="L1032" s="104"/>
      <c r="M1032" s="97"/>
      <c r="N1032" s="105"/>
      <c r="AF1032" s="83"/>
      <c r="AG1032" s="91"/>
      <c r="AJ1032" s="94" t="s">
        <v>136</v>
      </c>
      <c r="AL1032" s="91"/>
      <c r="AN1032" s="91"/>
    </row>
    <row r="1033" spans="1:40" customFormat="1" ht="15" x14ac:dyDescent="0.25">
      <c r="A1033" s="102"/>
      <c r="B1033" s="93"/>
      <c r="C1033" s="208" t="s">
        <v>138</v>
      </c>
      <c r="D1033" s="208"/>
      <c r="E1033" s="208"/>
      <c r="F1033" s="96" t="s">
        <v>137</v>
      </c>
      <c r="G1033" s="99">
        <v>0.27</v>
      </c>
      <c r="H1033" s="99">
        <v>1.38</v>
      </c>
      <c r="I1033" s="103">
        <v>0.37259999999999999</v>
      </c>
      <c r="J1033" s="104"/>
      <c r="K1033" s="97"/>
      <c r="L1033" s="104"/>
      <c r="M1033" s="97"/>
      <c r="N1033" s="105"/>
      <c r="AF1033" s="83"/>
      <c r="AG1033" s="91"/>
      <c r="AJ1033" s="94" t="s">
        <v>138</v>
      </c>
      <c r="AL1033" s="91"/>
      <c r="AN1033" s="91"/>
    </row>
    <row r="1034" spans="1:40" customFormat="1" ht="15" x14ac:dyDescent="0.25">
      <c r="A1034" s="95"/>
      <c r="B1034" s="93"/>
      <c r="C1034" s="218" t="s">
        <v>139</v>
      </c>
      <c r="D1034" s="218"/>
      <c r="E1034" s="218"/>
      <c r="F1034" s="106"/>
      <c r="G1034" s="107"/>
      <c r="H1034" s="107"/>
      <c r="I1034" s="107"/>
      <c r="J1034" s="108">
        <v>50.78</v>
      </c>
      <c r="K1034" s="107"/>
      <c r="L1034" s="108">
        <v>67.34</v>
      </c>
      <c r="M1034" s="107"/>
      <c r="N1034" s="110">
        <v>2061.9299999999998</v>
      </c>
      <c r="AF1034" s="83"/>
      <c r="AG1034" s="91"/>
      <c r="AK1034" s="94" t="s">
        <v>139</v>
      </c>
      <c r="AL1034" s="91"/>
      <c r="AN1034" s="91"/>
    </row>
    <row r="1035" spans="1:40" customFormat="1" ht="15" x14ac:dyDescent="0.25">
      <c r="A1035" s="102"/>
      <c r="B1035" s="93"/>
      <c r="C1035" s="208" t="s">
        <v>140</v>
      </c>
      <c r="D1035" s="208"/>
      <c r="E1035" s="208"/>
      <c r="F1035" s="96"/>
      <c r="G1035" s="97"/>
      <c r="H1035" s="97"/>
      <c r="I1035" s="97"/>
      <c r="J1035" s="104"/>
      <c r="K1035" s="97"/>
      <c r="L1035" s="98">
        <v>36.979999999999997</v>
      </c>
      <c r="M1035" s="97"/>
      <c r="N1035" s="100">
        <v>1840.12</v>
      </c>
      <c r="AF1035" s="83"/>
      <c r="AG1035" s="91"/>
      <c r="AJ1035" s="94" t="s">
        <v>140</v>
      </c>
      <c r="AL1035" s="91"/>
      <c r="AN1035" s="91"/>
    </row>
    <row r="1036" spans="1:40" customFormat="1" ht="15" x14ac:dyDescent="0.25">
      <c r="A1036" s="102"/>
      <c r="B1036" s="93" t="s">
        <v>141</v>
      </c>
      <c r="C1036" s="208" t="s">
        <v>142</v>
      </c>
      <c r="D1036" s="208"/>
      <c r="E1036" s="208"/>
      <c r="F1036" s="96" t="s">
        <v>143</v>
      </c>
      <c r="G1036" s="111">
        <v>103</v>
      </c>
      <c r="H1036" s="97"/>
      <c r="I1036" s="111">
        <v>103</v>
      </c>
      <c r="J1036" s="104"/>
      <c r="K1036" s="97"/>
      <c r="L1036" s="98">
        <v>38.090000000000003</v>
      </c>
      <c r="M1036" s="97"/>
      <c r="N1036" s="100">
        <v>1895.32</v>
      </c>
      <c r="AF1036" s="83"/>
      <c r="AG1036" s="91"/>
      <c r="AJ1036" s="94" t="s">
        <v>142</v>
      </c>
      <c r="AL1036" s="91"/>
      <c r="AN1036" s="91"/>
    </row>
    <row r="1037" spans="1:40" customFormat="1" ht="15" x14ac:dyDescent="0.25">
      <c r="A1037" s="102"/>
      <c r="B1037" s="93" t="s">
        <v>144</v>
      </c>
      <c r="C1037" s="208" t="s">
        <v>145</v>
      </c>
      <c r="D1037" s="208"/>
      <c r="E1037" s="208"/>
      <c r="F1037" s="96" t="s">
        <v>143</v>
      </c>
      <c r="G1037" s="111">
        <v>60</v>
      </c>
      <c r="H1037" s="97"/>
      <c r="I1037" s="111">
        <v>60</v>
      </c>
      <c r="J1037" s="104"/>
      <c r="K1037" s="97"/>
      <c r="L1037" s="98">
        <v>22.19</v>
      </c>
      <c r="M1037" s="97"/>
      <c r="N1037" s="100">
        <v>1104.07</v>
      </c>
      <c r="AF1037" s="83"/>
      <c r="AG1037" s="91"/>
      <c r="AJ1037" s="94" t="s">
        <v>145</v>
      </c>
      <c r="AL1037" s="91"/>
      <c r="AN1037" s="91"/>
    </row>
    <row r="1038" spans="1:40" customFormat="1" ht="15" x14ac:dyDescent="0.25">
      <c r="A1038" s="112"/>
      <c r="B1038" s="113"/>
      <c r="C1038" s="210" t="s">
        <v>146</v>
      </c>
      <c r="D1038" s="210"/>
      <c r="E1038" s="210"/>
      <c r="F1038" s="86"/>
      <c r="G1038" s="87"/>
      <c r="H1038" s="87"/>
      <c r="I1038" s="87"/>
      <c r="J1038" s="89"/>
      <c r="K1038" s="87"/>
      <c r="L1038" s="119">
        <v>127.62</v>
      </c>
      <c r="M1038" s="107"/>
      <c r="N1038" s="115">
        <v>5061.32</v>
      </c>
      <c r="AF1038" s="83"/>
      <c r="AG1038" s="91"/>
      <c r="AL1038" s="91" t="s">
        <v>146</v>
      </c>
      <c r="AN1038" s="91"/>
    </row>
    <row r="1039" spans="1:40" customFormat="1" ht="33.75" x14ac:dyDescent="0.25">
      <c r="A1039" s="84" t="s">
        <v>521</v>
      </c>
      <c r="B1039" s="85" t="s">
        <v>1014</v>
      </c>
      <c r="C1039" s="210" t="s">
        <v>523</v>
      </c>
      <c r="D1039" s="210"/>
      <c r="E1039" s="210"/>
      <c r="F1039" s="86" t="s">
        <v>71</v>
      </c>
      <c r="G1039" s="87"/>
      <c r="H1039" s="87"/>
      <c r="I1039" s="88">
        <v>7</v>
      </c>
      <c r="J1039" s="89"/>
      <c r="K1039" s="87"/>
      <c r="L1039" s="89"/>
      <c r="M1039" s="87"/>
      <c r="N1039" s="90"/>
      <c r="AF1039" s="83"/>
      <c r="AG1039" s="91" t="s">
        <v>523</v>
      </c>
      <c r="AL1039" s="91"/>
      <c r="AN1039" s="91"/>
    </row>
    <row r="1040" spans="1:40" customFormat="1" ht="34.5" x14ac:dyDescent="0.25">
      <c r="A1040" s="92"/>
      <c r="B1040" s="93" t="s">
        <v>126</v>
      </c>
      <c r="C1040" s="203" t="s">
        <v>127</v>
      </c>
      <c r="D1040" s="203"/>
      <c r="E1040" s="203"/>
      <c r="F1040" s="203"/>
      <c r="G1040" s="203"/>
      <c r="H1040" s="203"/>
      <c r="I1040" s="203"/>
      <c r="J1040" s="203"/>
      <c r="K1040" s="203"/>
      <c r="L1040" s="203"/>
      <c r="M1040" s="203"/>
      <c r="N1040" s="211"/>
      <c r="AF1040" s="83"/>
      <c r="AG1040" s="91"/>
      <c r="AH1040" s="94" t="s">
        <v>127</v>
      </c>
      <c r="AL1040" s="91"/>
      <c r="AN1040" s="91"/>
    </row>
    <row r="1041" spans="1:40" customFormat="1" ht="22.5" x14ac:dyDescent="0.25">
      <c r="A1041" s="92"/>
      <c r="B1041" s="93" t="s">
        <v>128</v>
      </c>
      <c r="C1041" s="203" t="s">
        <v>129</v>
      </c>
      <c r="D1041" s="203"/>
      <c r="E1041" s="203"/>
      <c r="F1041" s="203"/>
      <c r="G1041" s="203"/>
      <c r="H1041" s="203"/>
      <c r="I1041" s="203"/>
      <c r="J1041" s="203"/>
      <c r="K1041" s="203"/>
      <c r="L1041" s="203"/>
      <c r="M1041" s="203"/>
      <c r="N1041" s="211"/>
      <c r="AF1041" s="83"/>
      <c r="AG1041" s="91"/>
      <c r="AH1041" s="94" t="s">
        <v>129</v>
      </c>
      <c r="AL1041" s="91"/>
      <c r="AN1041" s="91"/>
    </row>
    <row r="1042" spans="1:40" customFormat="1" ht="15" x14ac:dyDescent="0.25">
      <c r="A1042" s="95"/>
      <c r="B1042" s="93" t="s">
        <v>130</v>
      </c>
      <c r="C1042" s="208" t="s">
        <v>131</v>
      </c>
      <c r="D1042" s="208"/>
      <c r="E1042" s="208"/>
      <c r="F1042" s="96"/>
      <c r="G1042" s="97"/>
      <c r="H1042" s="97"/>
      <c r="I1042" s="97"/>
      <c r="J1042" s="98">
        <v>3.21</v>
      </c>
      <c r="K1042" s="99">
        <v>1.38</v>
      </c>
      <c r="L1042" s="98">
        <v>31.01</v>
      </c>
      <c r="M1042" s="99">
        <v>49.76</v>
      </c>
      <c r="N1042" s="100">
        <v>1543.06</v>
      </c>
      <c r="AF1042" s="83"/>
      <c r="AG1042" s="91"/>
      <c r="AI1042" s="94" t="s">
        <v>131</v>
      </c>
      <c r="AL1042" s="91"/>
      <c r="AN1042" s="91"/>
    </row>
    <row r="1043" spans="1:40" customFormat="1" ht="15" x14ac:dyDescent="0.25">
      <c r="A1043" s="95"/>
      <c r="B1043" s="93" t="s">
        <v>132</v>
      </c>
      <c r="C1043" s="208" t="s">
        <v>133</v>
      </c>
      <c r="D1043" s="208"/>
      <c r="E1043" s="208"/>
      <c r="F1043" s="96"/>
      <c r="G1043" s="97"/>
      <c r="H1043" s="97"/>
      <c r="I1043" s="97"/>
      <c r="J1043" s="98">
        <v>17.309999999999999</v>
      </c>
      <c r="K1043" s="99">
        <v>1.38</v>
      </c>
      <c r="L1043" s="98">
        <v>167.21</v>
      </c>
      <c r="M1043" s="99">
        <v>13.37</v>
      </c>
      <c r="N1043" s="100">
        <v>2235.6</v>
      </c>
      <c r="AF1043" s="83"/>
      <c r="AG1043" s="91"/>
      <c r="AI1043" s="94" t="s">
        <v>133</v>
      </c>
      <c r="AL1043" s="91"/>
      <c r="AN1043" s="91"/>
    </row>
    <row r="1044" spans="1:40" customFormat="1" ht="15" x14ac:dyDescent="0.25">
      <c r="A1044" s="95"/>
      <c r="B1044" s="93" t="s">
        <v>134</v>
      </c>
      <c r="C1044" s="208" t="s">
        <v>135</v>
      </c>
      <c r="D1044" s="208"/>
      <c r="E1044" s="208"/>
      <c r="F1044" s="96"/>
      <c r="G1044" s="97"/>
      <c r="H1044" s="97"/>
      <c r="I1044" s="97"/>
      <c r="J1044" s="98">
        <v>2.0299999999999998</v>
      </c>
      <c r="K1044" s="99">
        <v>1.38</v>
      </c>
      <c r="L1044" s="98">
        <v>19.61</v>
      </c>
      <c r="M1044" s="99">
        <v>49.76</v>
      </c>
      <c r="N1044" s="120">
        <v>975.79</v>
      </c>
      <c r="AF1044" s="83"/>
      <c r="AG1044" s="91"/>
      <c r="AI1044" s="94" t="s">
        <v>135</v>
      </c>
      <c r="AL1044" s="91"/>
      <c r="AN1044" s="91"/>
    </row>
    <row r="1045" spans="1:40" customFormat="1" ht="15" x14ac:dyDescent="0.25">
      <c r="A1045" s="95"/>
      <c r="B1045" s="93" t="s">
        <v>158</v>
      </c>
      <c r="C1045" s="208" t="s">
        <v>159</v>
      </c>
      <c r="D1045" s="208"/>
      <c r="E1045" s="208"/>
      <c r="F1045" s="96"/>
      <c r="G1045" s="97"/>
      <c r="H1045" s="97"/>
      <c r="I1045" s="97"/>
      <c r="J1045" s="98">
        <v>0.06</v>
      </c>
      <c r="K1045" s="97"/>
      <c r="L1045" s="98">
        <v>0.42</v>
      </c>
      <c r="M1045" s="99">
        <v>8.3699999999999992</v>
      </c>
      <c r="N1045" s="120">
        <v>3.52</v>
      </c>
      <c r="AF1045" s="83"/>
      <c r="AG1045" s="91"/>
      <c r="AI1045" s="94" t="s">
        <v>159</v>
      </c>
      <c r="AL1045" s="91"/>
      <c r="AN1045" s="91"/>
    </row>
    <row r="1046" spans="1:40" customFormat="1" ht="15" x14ac:dyDescent="0.25">
      <c r="A1046" s="102"/>
      <c r="B1046" s="93"/>
      <c r="C1046" s="208" t="s">
        <v>136</v>
      </c>
      <c r="D1046" s="208"/>
      <c r="E1046" s="208"/>
      <c r="F1046" s="96" t="s">
        <v>137</v>
      </c>
      <c r="G1046" s="99">
        <v>0.35</v>
      </c>
      <c r="H1046" s="99">
        <v>1.38</v>
      </c>
      <c r="I1046" s="117">
        <v>3.3809999999999998</v>
      </c>
      <c r="J1046" s="104"/>
      <c r="K1046" s="97"/>
      <c r="L1046" s="104"/>
      <c r="M1046" s="97"/>
      <c r="N1046" s="105"/>
      <c r="AF1046" s="83"/>
      <c r="AG1046" s="91"/>
      <c r="AJ1046" s="94" t="s">
        <v>136</v>
      </c>
      <c r="AL1046" s="91"/>
      <c r="AN1046" s="91"/>
    </row>
    <row r="1047" spans="1:40" customFormat="1" ht="15" x14ac:dyDescent="0.25">
      <c r="A1047" s="102"/>
      <c r="B1047" s="93"/>
      <c r="C1047" s="208" t="s">
        <v>138</v>
      </c>
      <c r="D1047" s="208"/>
      <c r="E1047" s="208"/>
      <c r="F1047" s="96" t="s">
        <v>137</v>
      </c>
      <c r="G1047" s="99">
        <v>0.15</v>
      </c>
      <c r="H1047" s="99">
        <v>1.38</v>
      </c>
      <c r="I1047" s="117">
        <v>1.4490000000000001</v>
      </c>
      <c r="J1047" s="104"/>
      <c r="K1047" s="97"/>
      <c r="L1047" s="104"/>
      <c r="M1047" s="97"/>
      <c r="N1047" s="105"/>
      <c r="AF1047" s="83"/>
      <c r="AG1047" s="91"/>
      <c r="AJ1047" s="94" t="s">
        <v>138</v>
      </c>
      <c r="AL1047" s="91"/>
      <c r="AN1047" s="91"/>
    </row>
    <row r="1048" spans="1:40" customFormat="1" ht="15" x14ac:dyDescent="0.25">
      <c r="A1048" s="95"/>
      <c r="B1048" s="93"/>
      <c r="C1048" s="218" t="s">
        <v>139</v>
      </c>
      <c r="D1048" s="218"/>
      <c r="E1048" s="218"/>
      <c r="F1048" s="106"/>
      <c r="G1048" s="107"/>
      <c r="H1048" s="107"/>
      <c r="I1048" s="107"/>
      <c r="J1048" s="108">
        <v>20.58</v>
      </c>
      <c r="K1048" s="107"/>
      <c r="L1048" s="108">
        <v>198.64</v>
      </c>
      <c r="M1048" s="107"/>
      <c r="N1048" s="110">
        <v>3782.18</v>
      </c>
      <c r="AF1048" s="83"/>
      <c r="AG1048" s="91"/>
      <c r="AK1048" s="94" t="s">
        <v>139</v>
      </c>
      <c r="AL1048" s="91"/>
      <c r="AN1048" s="91"/>
    </row>
    <row r="1049" spans="1:40" customFormat="1" ht="15" x14ac:dyDescent="0.25">
      <c r="A1049" s="102"/>
      <c r="B1049" s="93"/>
      <c r="C1049" s="208" t="s">
        <v>140</v>
      </c>
      <c r="D1049" s="208"/>
      <c r="E1049" s="208"/>
      <c r="F1049" s="96"/>
      <c r="G1049" s="97"/>
      <c r="H1049" s="97"/>
      <c r="I1049" s="97"/>
      <c r="J1049" s="104"/>
      <c r="K1049" s="97"/>
      <c r="L1049" s="98">
        <v>50.62</v>
      </c>
      <c r="M1049" s="97"/>
      <c r="N1049" s="100">
        <v>2518.85</v>
      </c>
      <c r="AF1049" s="83"/>
      <c r="AG1049" s="91"/>
      <c r="AJ1049" s="94" t="s">
        <v>140</v>
      </c>
      <c r="AL1049" s="91"/>
      <c r="AN1049" s="91"/>
    </row>
    <row r="1050" spans="1:40" customFormat="1" ht="23.25" x14ac:dyDescent="0.25">
      <c r="A1050" s="102"/>
      <c r="B1050" s="93" t="s">
        <v>204</v>
      </c>
      <c r="C1050" s="208" t="s">
        <v>205</v>
      </c>
      <c r="D1050" s="208"/>
      <c r="E1050" s="208"/>
      <c r="F1050" s="96" t="s">
        <v>143</v>
      </c>
      <c r="G1050" s="111">
        <v>97</v>
      </c>
      <c r="H1050" s="97"/>
      <c r="I1050" s="111">
        <v>97</v>
      </c>
      <c r="J1050" s="104"/>
      <c r="K1050" s="97"/>
      <c r="L1050" s="98">
        <v>49.1</v>
      </c>
      <c r="M1050" s="97"/>
      <c r="N1050" s="100">
        <v>2443.2800000000002</v>
      </c>
      <c r="AF1050" s="83"/>
      <c r="AG1050" s="91"/>
      <c r="AJ1050" s="94" t="s">
        <v>205</v>
      </c>
      <c r="AL1050" s="91"/>
      <c r="AN1050" s="91"/>
    </row>
    <row r="1051" spans="1:40" customFormat="1" ht="23.25" x14ac:dyDescent="0.25">
      <c r="A1051" s="102"/>
      <c r="B1051" s="93" t="s">
        <v>206</v>
      </c>
      <c r="C1051" s="208" t="s">
        <v>207</v>
      </c>
      <c r="D1051" s="208"/>
      <c r="E1051" s="208"/>
      <c r="F1051" s="96" t="s">
        <v>143</v>
      </c>
      <c r="G1051" s="111">
        <v>51</v>
      </c>
      <c r="H1051" s="97"/>
      <c r="I1051" s="111">
        <v>51</v>
      </c>
      <c r="J1051" s="104"/>
      <c r="K1051" s="97"/>
      <c r="L1051" s="98">
        <v>25.82</v>
      </c>
      <c r="M1051" s="97"/>
      <c r="N1051" s="100">
        <v>1284.6099999999999</v>
      </c>
      <c r="AF1051" s="83"/>
      <c r="AG1051" s="91"/>
      <c r="AJ1051" s="94" t="s">
        <v>207</v>
      </c>
      <c r="AL1051" s="91"/>
      <c r="AN1051" s="91"/>
    </row>
    <row r="1052" spans="1:40" customFormat="1" ht="15" x14ac:dyDescent="0.25">
      <c r="A1052" s="112"/>
      <c r="B1052" s="113"/>
      <c r="C1052" s="210" t="s">
        <v>146</v>
      </c>
      <c r="D1052" s="210"/>
      <c r="E1052" s="210"/>
      <c r="F1052" s="86"/>
      <c r="G1052" s="87"/>
      <c r="H1052" s="87"/>
      <c r="I1052" s="87"/>
      <c r="J1052" s="89"/>
      <c r="K1052" s="87"/>
      <c r="L1052" s="119">
        <v>273.56</v>
      </c>
      <c r="M1052" s="107"/>
      <c r="N1052" s="115">
        <v>7510.07</v>
      </c>
      <c r="AF1052" s="83"/>
      <c r="AG1052" s="91"/>
      <c r="AL1052" s="91" t="s">
        <v>146</v>
      </c>
      <c r="AN1052" s="91"/>
    </row>
    <row r="1053" spans="1:40" customFormat="1" ht="34.5" x14ac:dyDescent="0.25">
      <c r="A1053" s="84" t="s">
        <v>524</v>
      </c>
      <c r="B1053" s="85" t="s">
        <v>526</v>
      </c>
      <c r="C1053" s="210" t="s">
        <v>527</v>
      </c>
      <c r="D1053" s="210"/>
      <c r="E1053" s="210"/>
      <c r="F1053" s="86" t="s">
        <v>71</v>
      </c>
      <c r="G1053" s="87"/>
      <c r="H1053" s="87"/>
      <c r="I1053" s="88">
        <v>1</v>
      </c>
      <c r="J1053" s="89"/>
      <c r="K1053" s="87"/>
      <c r="L1053" s="89"/>
      <c r="M1053" s="87"/>
      <c r="N1053" s="90"/>
      <c r="AF1053" s="83"/>
      <c r="AG1053" s="91" t="s">
        <v>527</v>
      </c>
      <c r="AL1053" s="91"/>
      <c r="AN1053" s="91"/>
    </row>
    <row r="1054" spans="1:40" customFormat="1" ht="34.5" x14ac:dyDescent="0.25">
      <c r="A1054" s="92"/>
      <c r="B1054" s="93" t="s">
        <v>126</v>
      </c>
      <c r="C1054" s="203" t="s">
        <v>127</v>
      </c>
      <c r="D1054" s="203"/>
      <c r="E1054" s="203"/>
      <c r="F1054" s="203"/>
      <c r="G1054" s="203"/>
      <c r="H1054" s="203"/>
      <c r="I1054" s="203"/>
      <c r="J1054" s="203"/>
      <c r="K1054" s="203"/>
      <c r="L1054" s="203"/>
      <c r="M1054" s="203"/>
      <c r="N1054" s="211"/>
      <c r="AF1054" s="83"/>
      <c r="AG1054" s="91"/>
      <c r="AH1054" s="94" t="s">
        <v>127</v>
      </c>
      <c r="AL1054" s="91"/>
      <c r="AN1054" s="91"/>
    </row>
    <row r="1055" spans="1:40" customFormat="1" ht="22.5" x14ac:dyDescent="0.25">
      <c r="A1055" s="92"/>
      <c r="B1055" s="93" t="s">
        <v>128</v>
      </c>
      <c r="C1055" s="203" t="s">
        <v>129</v>
      </c>
      <c r="D1055" s="203"/>
      <c r="E1055" s="203"/>
      <c r="F1055" s="203"/>
      <c r="G1055" s="203"/>
      <c r="H1055" s="203"/>
      <c r="I1055" s="203"/>
      <c r="J1055" s="203"/>
      <c r="K1055" s="203"/>
      <c r="L1055" s="203"/>
      <c r="M1055" s="203"/>
      <c r="N1055" s="211"/>
      <c r="AF1055" s="83"/>
      <c r="AG1055" s="91"/>
      <c r="AH1055" s="94" t="s">
        <v>129</v>
      </c>
      <c r="AL1055" s="91"/>
      <c r="AN1055" s="91"/>
    </row>
    <row r="1056" spans="1:40" customFormat="1" ht="15" x14ac:dyDescent="0.25">
      <c r="A1056" s="95"/>
      <c r="B1056" s="93" t="s">
        <v>130</v>
      </c>
      <c r="C1056" s="208" t="s">
        <v>131</v>
      </c>
      <c r="D1056" s="208"/>
      <c r="E1056" s="208"/>
      <c r="F1056" s="96"/>
      <c r="G1056" s="97"/>
      <c r="H1056" s="97"/>
      <c r="I1056" s="97"/>
      <c r="J1056" s="98">
        <v>24.63</v>
      </c>
      <c r="K1056" s="99">
        <v>1.38</v>
      </c>
      <c r="L1056" s="98">
        <v>33.99</v>
      </c>
      <c r="M1056" s="99">
        <v>49.76</v>
      </c>
      <c r="N1056" s="100">
        <v>1691.34</v>
      </c>
      <c r="AF1056" s="83"/>
      <c r="AG1056" s="91"/>
      <c r="AI1056" s="94" t="s">
        <v>131</v>
      </c>
      <c r="AL1056" s="91"/>
      <c r="AN1056" s="91"/>
    </row>
    <row r="1057" spans="1:40" customFormat="1" ht="15" x14ac:dyDescent="0.25">
      <c r="A1057" s="95"/>
      <c r="B1057" s="93" t="s">
        <v>132</v>
      </c>
      <c r="C1057" s="208" t="s">
        <v>133</v>
      </c>
      <c r="D1057" s="208"/>
      <c r="E1057" s="208"/>
      <c r="F1057" s="96"/>
      <c r="G1057" s="97"/>
      <c r="H1057" s="97"/>
      <c r="I1057" s="97"/>
      <c r="J1057" s="98">
        <v>2.9</v>
      </c>
      <c r="K1057" s="99">
        <v>1.38</v>
      </c>
      <c r="L1057" s="98">
        <v>4</v>
      </c>
      <c r="M1057" s="99">
        <v>13.37</v>
      </c>
      <c r="N1057" s="120">
        <v>53.48</v>
      </c>
      <c r="AF1057" s="83"/>
      <c r="AG1057" s="91"/>
      <c r="AI1057" s="94" t="s">
        <v>133</v>
      </c>
      <c r="AL1057" s="91"/>
      <c r="AN1057" s="91"/>
    </row>
    <row r="1058" spans="1:40" customFormat="1" ht="15" x14ac:dyDescent="0.25">
      <c r="A1058" s="95"/>
      <c r="B1058" s="93" t="s">
        <v>134</v>
      </c>
      <c r="C1058" s="208" t="s">
        <v>135</v>
      </c>
      <c r="D1058" s="208"/>
      <c r="E1058" s="208"/>
      <c r="F1058" s="96"/>
      <c r="G1058" s="97"/>
      <c r="H1058" s="97"/>
      <c r="I1058" s="97"/>
      <c r="J1058" s="98">
        <v>0.26</v>
      </c>
      <c r="K1058" s="99">
        <v>1.38</v>
      </c>
      <c r="L1058" s="98">
        <v>0.36</v>
      </c>
      <c r="M1058" s="99">
        <v>49.76</v>
      </c>
      <c r="N1058" s="120">
        <v>17.91</v>
      </c>
      <c r="AF1058" s="83"/>
      <c r="AG1058" s="91"/>
      <c r="AI1058" s="94" t="s">
        <v>135</v>
      </c>
      <c r="AL1058" s="91"/>
      <c r="AN1058" s="91"/>
    </row>
    <row r="1059" spans="1:40" customFormat="1" ht="15" x14ac:dyDescent="0.25">
      <c r="A1059" s="95"/>
      <c r="B1059" s="93" t="s">
        <v>158</v>
      </c>
      <c r="C1059" s="208" t="s">
        <v>159</v>
      </c>
      <c r="D1059" s="208"/>
      <c r="E1059" s="208"/>
      <c r="F1059" s="96"/>
      <c r="G1059" s="97"/>
      <c r="H1059" s="97"/>
      <c r="I1059" s="97"/>
      <c r="J1059" s="98">
        <v>48.64</v>
      </c>
      <c r="K1059" s="97"/>
      <c r="L1059" s="98">
        <v>48.64</v>
      </c>
      <c r="M1059" s="99">
        <v>8.3699999999999992</v>
      </c>
      <c r="N1059" s="120">
        <v>407.12</v>
      </c>
      <c r="AF1059" s="83"/>
      <c r="AG1059" s="91"/>
      <c r="AI1059" s="94" t="s">
        <v>159</v>
      </c>
      <c r="AL1059" s="91"/>
      <c r="AN1059" s="91"/>
    </row>
    <row r="1060" spans="1:40" customFormat="1" ht="15" x14ac:dyDescent="0.25">
      <c r="A1060" s="102"/>
      <c r="B1060" s="93"/>
      <c r="C1060" s="208" t="s">
        <v>136</v>
      </c>
      <c r="D1060" s="208"/>
      <c r="E1060" s="208"/>
      <c r="F1060" s="96" t="s">
        <v>137</v>
      </c>
      <c r="G1060" s="99">
        <v>2.38</v>
      </c>
      <c r="H1060" s="99">
        <v>1.38</v>
      </c>
      <c r="I1060" s="103">
        <v>3.2844000000000002</v>
      </c>
      <c r="J1060" s="104"/>
      <c r="K1060" s="97"/>
      <c r="L1060" s="104"/>
      <c r="M1060" s="97"/>
      <c r="N1060" s="105"/>
      <c r="AF1060" s="83"/>
      <c r="AG1060" s="91"/>
      <c r="AJ1060" s="94" t="s">
        <v>136</v>
      </c>
      <c r="AL1060" s="91"/>
      <c r="AN1060" s="91"/>
    </row>
    <row r="1061" spans="1:40" customFormat="1" ht="15" x14ac:dyDescent="0.25">
      <c r="A1061" s="102"/>
      <c r="B1061" s="93"/>
      <c r="C1061" s="208" t="s">
        <v>138</v>
      </c>
      <c r="D1061" s="208"/>
      <c r="E1061" s="208"/>
      <c r="F1061" s="96" t="s">
        <v>137</v>
      </c>
      <c r="G1061" s="99">
        <v>0.02</v>
      </c>
      <c r="H1061" s="99">
        <v>1.38</v>
      </c>
      <c r="I1061" s="103">
        <v>2.76E-2</v>
      </c>
      <c r="J1061" s="104"/>
      <c r="K1061" s="97"/>
      <c r="L1061" s="104"/>
      <c r="M1061" s="97"/>
      <c r="N1061" s="105"/>
      <c r="AF1061" s="83"/>
      <c r="AG1061" s="91"/>
      <c r="AJ1061" s="94" t="s">
        <v>138</v>
      </c>
      <c r="AL1061" s="91"/>
      <c r="AN1061" s="91"/>
    </row>
    <row r="1062" spans="1:40" customFormat="1" ht="15" x14ac:dyDescent="0.25">
      <c r="A1062" s="95"/>
      <c r="B1062" s="93"/>
      <c r="C1062" s="218" t="s">
        <v>139</v>
      </c>
      <c r="D1062" s="218"/>
      <c r="E1062" s="218"/>
      <c r="F1062" s="106"/>
      <c r="G1062" s="107"/>
      <c r="H1062" s="107"/>
      <c r="I1062" s="107"/>
      <c r="J1062" s="108">
        <v>76.17</v>
      </c>
      <c r="K1062" s="107"/>
      <c r="L1062" s="108">
        <v>86.63</v>
      </c>
      <c r="M1062" s="107"/>
      <c r="N1062" s="110">
        <v>2151.94</v>
      </c>
      <c r="AF1062" s="83"/>
      <c r="AG1062" s="91"/>
      <c r="AK1062" s="94" t="s">
        <v>139</v>
      </c>
      <c r="AL1062" s="91"/>
      <c r="AN1062" s="91"/>
    </row>
    <row r="1063" spans="1:40" customFormat="1" ht="15" x14ac:dyDescent="0.25">
      <c r="A1063" s="102"/>
      <c r="B1063" s="93"/>
      <c r="C1063" s="208" t="s">
        <v>140</v>
      </c>
      <c r="D1063" s="208"/>
      <c r="E1063" s="208"/>
      <c r="F1063" s="96"/>
      <c r="G1063" s="97"/>
      <c r="H1063" s="97"/>
      <c r="I1063" s="97"/>
      <c r="J1063" s="104"/>
      <c r="K1063" s="97"/>
      <c r="L1063" s="98">
        <v>34.35</v>
      </c>
      <c r="M1063" s="97"/>
      <c r="N1063" s="100">
        <v>1709.25</v>
      </c>
      <c r="AF1063" s="83"/>
      <c r="AG1063" s="91"/>
      <c r="AJ1063" s="94" t="s">
        <v>140</v>
      </c>
      <c r="AL1063" s="91"/>
      <c r="AN1063" s="91"/>
    </row>
    <row r="1064" spans="1:40" customFormat="1" ht="23.25" x14ac:dyDescent="0.25">
      <c r="A1064" s="102"/>
      <c r="B1064" s="93" t="s">
        <v>204</v>
      </c>
      <c r="C1064" s="208" t="s">
        <v>205</v>
      </c>
      <c r="D1064" s="208"/>
      <c r="E1064" s="208"/>
      <c r="F1064" s="96" t="s">
        <v>143</v>
      </c>
      <c r="G1064" s="111">
        <v>97</v>
      </c>
      <c r="H1064" s="97"/>
      <c r="I1064" s="111">
        <v>97</v>
      </c>
      <c r="J1064" s="104"/>
      <c r="K1064" s="97"/>
      <c r="L1064" s="98">
        <v>33.32</v>
      </c>
      <c r="M1064" s="97"/>
      <c r="N1064" s="100">
        <v>1657.97</v>
      </c>
      <c r="AF1064" s="83"/>
      <c r="AG1064" s="91"/>
      <c r="AJ1064" s="94" t="s">
        <v>205</v>
      </c>
      <c r="AL1064" s="91"/>
      <c r="AN1064" s="91"/>
    </row>
    <row r="1065" spans="1:40" customFormat="1" ht="23.25" x14ac:dyDescent="0.25">
      <c r="A1065" s="102"/>
      <c r="B1065" s="93" t="s">
        <v>206</v>
      </c>
      <c r="C1065" s="208" t="s">
        <v>207</v>
      </c>
      <c r="D1065" s="208"/>
      <c r="E1065" s="208"/>
      <c r="F1065" s="96" t="s">
        <v>143</v>
      </c>
      <c r="G1065" s="111">
        <v>51</v>
      </c>
      <c r="H1065" s="97"/>
      <c r="I1065" s="111">
        <v>51</v>
      </c>
      <c r="J1065" s="104"/>
      <c r="K1065" s="97"/>
      <c r="L1065" s="98">
        <v>17.52</v>
      </c>
      <c r="M1065" s="97"/>
      <c r="N1065" s="120">
        <v>871.72</v>
      </c>
      <c r="AF1065" s="83"/>
      <c r="AG1065" s="91"/>
      <c r="AJ1065" s="94" t="s">
        <v>207</v>
      </c>
      <c r="AL1065" s="91"/>
      <c r="AN1065" s="91"/>
    </row>
    <row r="1066" spans="1:40" customFormat="1" ht="15" x14ac:dyDescent="0.25">
      <c r="A1066" s="112"/>
      <c r="B1066" s="113"/>
      <c r="C1066" s="210" t="s">
        <v>146</v>
      </c>
      <c r="D1066" s="210"/>
      <c r="E1066" s="210"/>
      <c r="F1066" s="86"/>
      <c r="G1066" s="87"/>
      <c r="H1066" s="87"/>
      <c r="I1066" s="87"/>
      <c r="J1066" s="89"/>
      <c r="K1066" s="87"/>
      <c r="L1066" s="119">
        <v>137.47</v>
      </c>
      <c r="M1066" s="107"/>
      <c r="N1066" s="115">
        <v>4681.63</v>
      </c>
      <c r="AF1066" s="83"/>
      <c r="AG1066" s="91"/>
      <c r="AL1066" s="91" t="s">
        <v>146</v>
      </c>
      <c r="AN1066" s="91"/>
    </row>
    <row r="1067" spans="1:40" customFormat="1" ht="23.25" x14ac:dyDescent="0.25">
      <c r="A1067" s="84" t="s">
        <v>525</v>
      </c>
      <c r="B1067" s="85" t="s">
        <v>249</v>
      </c>
      <c r="C1067" s="210" t="s">
        <v>250</v>
      </c>
      <c r="D1067" s="210"/>
      <c r="E1067" s="210"/>
      <c r="F1067" s="86" t="s">
        <v>71</v>
      </c>
      <c r="G1067" s="87"/>
      <c r="H1067" s="87"/>
      <c r="I1067" s="88">
        <v>1</v>
      </c>
      <c r="J1067" s="89"/>
      <c r="K1067" s="87"/>
      <c r="L1067" s="89"/>
      <c r="M1067" s="87"/>
      <c r="N1067" s="90"/>
      <c r="AF1067" s="83"/>
      <c r="AG1067" s="91" t="s">
        <v>250</v>
      </c>
      <c r="AL1067" s="91"/>
      <c r="AN1067" s="91"/>
    </row>
    <row r="1068" spans="1:40" customFormat="1" ht="34.5" x14ac:dyDescent="0.25">
      <c r="A1068" s="92"/>
      <c r="B1068" s="93" t="s">
        <v>126</v>
      </c>
      <c r="C1068" s="203" t="s">
        <v>127</v>
      </c>
      <c r="D1068" s="203"/>
      <c r="E1068" s="203"/>
      <c r="F1068" s="203"/>
      <c r="G1068" s="203"/>
      <c r="H1068" s="203"/>
      <c r="I1068" s="203"/>
      <c r="J1068" s="203"/>
      <c r="K1068" s="203"/>
      <c r="L1068" s="203"/>
      <c r="M1068" s="203"/>
      <c r="N1068" s="211"/>
      <c r="AF1068" s="83"/>
      <c r="AG1068" s="91"/>
      <c r="AH1068" s="94" t="s">
        <v>127</v>
      </c>
      <c r="AL1068" s="91"/>
      <c r="AN1068" s="91"/>
    </row>
    <row r="1069" spans="1:40" customFormat="1" ht="22.5" x14ac:dyDescent="0.25">
      <c r="A1069" s="92"/>
      <c r="B1069" s="93" t="s">
        <v>128</v>
      </c>
      <c r="C1069" s="203" t="s">
        <v>129</v>
      </c>
      <c r="D1069" s="203"/>
      <c r="E1069" s="203"/>
      <c r="F1069" s="203"/>
      <c r="G1069" s="203"/>
      <c r="H1069" s="203"/>
      <c r="I1069" s="203"/>
      <c r="J1069" s="203"/>
      <c r="K1069" s="203"/>
      <c r="L1069" s="203"/>
      <c r="M1069" s="203"/>
      <c r="N1069" s="211"/>
      <c r="AF1069" s="83"/>
      <c r="AG1069" s="91"/>
      <c r="AH1069" s="94" t="s">
        <v>129</v>
      </c>
      <c r="AL1069" s="91"/>
      <c r="AN1069" s="91"/>
    </row>
    <row r="1070" spans="1:40" customFormat="1" ht="15" x14ac:dyDescent="0.25">
      <c r="A1070" s="95"/>
      <c r="B1070" s="93" t="s">
        <v>130</v>
      </c>
      <c r="C1070" s="208" t="s">
        <v>131</v>
      </c>
      <c r="D1070" s="208"/>
      <c r="E1070" s="208"/>
      <c r="F1070" s="96"/>
      <c r="G1070" s="97"/>
      <c r="H1070" s="97"/>
      <c r="I1070" s="97"/>
      <c r="J1070" s="98">
        <v>5.67</v>
      </c>
      <c r="K1070" s="99">
        <v>1.38</v>
      </c>
      <c r="L1070" s="98">
        <v>7.82</v>
      </c>
      <c r="M1070" s="99">
        <v>49.76</v>
      </c>
      <c r="N1070" s="120">
        <v>389.12</v>
      </c>
      <c r="AF1070" s="83"/>
      <c r="AG1070" s="91"/>
      <c r="AI1070" s="94" t="s">
        <v>131</v>
      </c>
      <c r="AL1070" s="91"/>
      <c r="AN1070" s="91"/>
    </row>
    <row r="1071" spans="1:40" customFormat="1" ht="15" x14ac:dyDescent="0.25">
      <c r="A1071" s="95"/>
      <c r="B1071" s="93" t="s">
        <v>132</v>
      </c>
      <c r="C1071" s="208" t="s">
        <v>133</v>
      </c>
      <c r="D1071" s="208"/>
      <c r="E1071" s="208"/>
      <c r="F1071" s="96"/>
      <c r="G1071" s="97"/>
      <c r="H1071" s="97"/>
      <c r="I1071" s="97"/>
      <c r="J1071" s="98">
        <v>1.68</v>
      </c>
      <c r="K1071" s="99">
        <v>1.38</v>
      </c>
      <c r="L1071" s="98">
        <v>2.3199999999999998</v>
      </c>
      <c r="M1071" s="99">
        <v>13.37</v>
      </c>
      <c r="N1071" s="120">
        <v>31.02</v>
      </c>
      <c r="AF1071" s="83"/>
      <c r="AG1071" s="91"/>
      <c r="AI1071" s="94" t="s">
        <v>133</v>
      </c>
      <c r="AL1071" s="91"/>
      <c r="AN1071" s="91"/>
    </row>
    <row r="1072" spans="1:40" customFormat="1" ht="15" x14ac:dyDescent="0.25">
      <c r="A1072" s="95"/>
      <c r="B1072" s="93" t="s">
        <v>158</v>
      </c>
      <c r="C1072" s="208" t="s">
        <v>159</v>
      </c>
      <c r="D1072" s="208"/>
      <c r="E1072" s="208"/>
      <c r="F1072" s="96"/>
      <c r="G1072" s="97"/>
      <c r="H1072" s="97"/>
      <c r="I1072" s="97"/>
      <c r="J1072" s="98">
        <v>32.85</v>
      </c>
      <c r="K1072" s="97"/>
      <c r="L1072" s="98">
        <v>32.85</v>
      </c>
      <c r="M1072" s="99">
        <v>8.3699999999999992</v>
      </c>
      <c r="N1072" s="120">
        <v>274.95</v>
      </c>
      <c r="AF1072" s="83"/>
      <c r="AG1072" s="91"/>
      <c r="AI1072" s="94" t="s">
        <v>159</v>
      </c>
      <c r="AL1072" s="91"/>
      <c r="AN1072" s="91"/>
    </row>
    <row r="1073" spans="1:41" customFormat="1" ht="15" x14ac:dyDescent="0.25">
      <c r="A1073" s="102"/>
      <c r="B1073" s="93"/>
      <c r="C1073" s="208" t="s">
        <v>136</v>
      </c>
      <c r="D1073" s="208"/>
      <c r="E1073" s="208"/>
      <c r="F1073" s="96" t="s">
        <v>137</v>
      </c>
      <c r="G1073" s="99">
        <v>0.67</v>
      </c>
      <c r="H1073" s="99">
        <v>1.38</v>
      </c>
      <c r="I1073" s="103">
        <v>0.92459999999999998</v>
      </c>
      <c r="J1073" s="104"/>
      <c r="K1073" s="97"/>
      <c r="L1073" s="104"/>
      <c r="M1073" s="97"/>
      <c r="N1073" s="105"/>
      <c r="AF1073" s="83"/>
      <c r="AG1073" s="91"/>
      <c r="AJ1073" s="94" t="s">
        <v>136</v>
      </c>
      <c r="AL1073" s="91"/>
      <c r="AN1073" s="91"/>
    </row>
    <row r="1074" spans="1:41" customFormat="1" ht="15" x14ac:dyDescent="0.25">
      <c r="A1074" s="95"/>
      <c r="B1074" s="93"/>
      <c r="C1074" s="218" t="s">
        <v>139</v>
      </c>
      <c r="D1074" s="218"/>
      <c r="E1074" s="218"/>
      <c r="F1074" s="106"/>
      <c r="G1074" s="107"/>
      <c r="H1074" s="107"/>
      <c r="I1074" s="107"/>
      <c r="J1074" s="108">
        <v>40.200000000000003</v>
      </c>
      <c r="K1074" s="107"/>
      <c r="L1074" s="108">
        <v>42.99</v>
      </c>
      <c r="M1074" s="107"/>
      <c r="N1074" s="137">
        <v>695.09</v>
      </c>
      <c r="AF1074" s="83"/>
      <c r="AG1074" s="91"/>
      <c r="AK1074" s="94" t="s">
        <v>139</v>
      </c>
      <c r="AL1074" s="91"/>
      <c r="AN1074" s="91"/>
    </row>
    <row r="1075" spans="1:41" customFormat="1" ht="15" x14ac:dyDescent="0.25">
      <c r="A1075" s="102"/>
      <c r="B1075" s="93"/>
      <c r="C1075" s="208" t="s">
        <v>140</v>
      </c>
      <c r="D1075" s="208"/>
      <c r="E1075" s="208"/>
      <c r="F1075" s="96"/>
      <c r="G1075" s="97"/>
      <c r="H1075" s="97"/>
      <c r="I1075" s="97"/>
      <c r="J1075" s="104"/>
      <c r="K1075" s="97"/>
      <c r="L1075" s="98">
        <v>7.82</v>
      </c>
      <c r="M1075" s="97"/>
      <c r="N1075" s="120">
        <v>389.12</v>
      </c>
      <c r="AF1075" s="83"/>
      <c r="AG1075" s="91"/>
      <c r="AJ1075" s="94" t="s">
        <v>140</v>
      </c>
      <c r="AL1075" s="91"/>
      <c r="AN1075" s="91"/>
    </row>
    <row r="1076" spans="1:41" customFormat="1" ht="15" x14ac:dyDescent="0.25">
      <c r="A1076" s="102"/>
      <c r="B1076" s="93" t="s">
        <v>141</v>
      </c>
      <c r="C1076" s="208" t="s">
        <v>142</v>
      </c>
      <c r="D1076" s="208"/>
      <c r="E1076" s="208"/>
      <c r="F1076" s="96" t="s">
        <v>143</v>
      </c>
      <c r="G1076" s="111">
        <v>103</v>
      </c>
      <c r="H1076" s="97"/>
      <c r="I1076" s="111">
        <v>103</v>
      </c>
      <c r="J1076" s="104"/>
      <c r="K1076" s="97"/>
      <c r="L1076" s="98">
        <v>8.0500000000000007</v>
      </c>
      <c r="M1076" s="97"/>
      <c r="N1076" s="120">
        <v>400.79</v>
      </c>
      <c r="AF1076" s="83"/>
      <c r="AG1076" s="91"/>
      <c r="AJ1076" s="94" t="s">
        <v>142</v>
      </c>
      <c r="AL1076" s="91"/>
      <c r="AN1076" s="91"/>
    </row>
    <row r="1077" spans="1:41" customFormat="1" ht="15" x14ac:dyDescent="0.25">
      <c r="A1077" s="102"/>
      <c r="B1077" s="93" t="s">
        <v>144</v>
      </c>
      <c r="C1077" s="208" t="s">
        <v>145</v>
      </c>
      <c r="D1077" s="208"/>
      <c r="E1077" s="208"/>
      <c r="F1077" s="96" t="s">
        <v>143</v>
      </c>
      <c r="G1077" s="111">
        <v>60</v>
      </c>
      <c r="H1077" s="97"/>
      <c r="I1077" s="111">
        <v>60</v>
      </c>
      <c r="J1077" s="104"/>
      <c r="K1077" s="97"/>
      <c r="L1077" s="98">
        <v>4.6900000000000004</v>
      </c>
      <c r="M1077" s="97"/>
      <c r="N1077" s="120">
        <v>233.47</v>
      </c>
      <c r="AF1077" s="83"/>
      <c r="AG1077" s="91"/>
      <c r="AJ1077" s="94" t="s">
        <v>145</v>
      </c>
      <c r="AL1077" s="91"/>
      <c r="AN1077" s="91"/>
    </row>
    <row r="1078" spans="1:41" customFormat="1" ht="15" x14ac:dyDescent="0.25">
      <c r="A1078" s="112"/>
      <c r="B1078" s="113"/>
      <c r="C1078" s="210" t="s">
        <v>146</v>
      </c>
      <c r="D1078" s="210"/>
      <c r="E1078" s="210"/>
      <c r="F1078" s="86"/>
      <c r="G1078" s="87"/>
      <c r="H1078" s="87"/>
      <c r="I1078" s="87"/>
      <c r="J1078" s="89"/>
      <c r="K1078" s="87"/>
      <c r="L1078" s="119">
        <v>55.73</v>
      </c>
      <c r="M1078" s="107"/>
      <c r="N1078" s="115">
        <v>1329.35</v>
      </c>
      <c r="AF1078" s="83"/>
      <c r="AG1078" s="91"/>
      <c r="AL1078" s="91" t="s">
        <v>146</v>
      </c>
      <c r="AN1078" s="91"/>
    </row>
    <row r="1079" spans="1:41" customFormat="1" ht="23.25" x14ac:dyDescent="0.25">
      <c r="A1079" s="84" t="s">
        <v>528</v>
      </c>
      <c r="B1079" s="85" t="s">
        <v>507</v>
      </c>
      <c r="C1079" s="210" t="s">
        <v>253</v>
      </c>
      <c r="D1079" s="210"/>
      <c r="E1079" s="210"/>
      <c r="F1079" s="86" t="s">
        <v>197</v>
      </c>
      <c r="G1079" s="87"/>
      <c r="H1079" s="87"/>
      <c r="I1079" s="132">
        <v>-5.0000000000000001E-3</v>
      </c>
      <c r="J1079" s="114">
        <v>6508.75</v>
      </c>
      <c r="K1079" s="87"/>
      <c r="L1079" s="119">
        <v>-32.54</v>
      </c>
      <c r="M1079" s="121">
        <v>8.3699999999999992</v>
      </c>
      <c r="N1079" s="122">
        <v>-272.36</v>
      </c>
      <c r="AF1079" s="83"/>
      <c r="AG1079" s="91" t="s">
        <v>253</v>
      </c>
      <c r="AL1079" s="91"/>
      <c r="AN1079" s="91"/>
    </row>
    <row r="1080" spans="1:41" customFormat="1" ht="15" x14ac:dyDescent="0.25">
      <c r="A1080" s="112"/>
      <c r="B1080" s="113"/>
      <c r="C1080" s="208" t="s">
        <v>216</v>
      </c>
      <c r="D1080" s="208"/>
      <c r="E1080" s="208"/>
      <c r="F1080" s="208"/>
      <c r="G1080" s="208"/>
      <c r="H1080" s="208"/>
      <c r="I1080" s="208"/>
      <c r="J1080" s="208"/>
      <c r="K1080" s="208"/>
      <c r="L1080" s="208"/>
      <c r="M1080" s="208"/>
      <c r="N1080" s="209"/>
      <c r="AF1080" s="83"/>
      <c r="AG1080" s="91"/>
      <c r="AL1080" s="91"/>
      <c r="AM1080" s="94" t="s">
        <v>216</v>
      </c>
      <c r="AN1080" s="91"/>
    </row>
    <row r="1081" spans="1:41" customFormat="1" ht="15" x14ac:dyDescent="0.25">
      <c r="A1081" s="112"/>
      <c r="B1081" s="113"/>
      <c r="C1081" s="210" t="s">
        <v>146</v>
      </c>
      <c r="D1081" s="210"/>
      <c r="E1081" s="210"/>
      <c r="F1081" s="86"/>
      <c r="G1081" s="87"/>
      <c r="H1081" s="87"/>
      <c r="I1081" s="87"/>
      <c r="J1081" s="89"/>
      <c r="K1081" s="87"/>
      <c r="L1081" s="119">
        <v>-32.54</v>
      </c>
      <c r="M1081" s="107"/>
      <c r="N1081" s="122">
        <v>-272.36</v>
      </c>
      <c r="AF1081" s="83"/>
      <c r="AG1081" s="91"/>
      <c r="AL1081" s="91" t="s">
        <v>146</v>
      </c>
      <c r="AN1081" s="91"/>
    </row>
    <row r="1082" spans="1:41" customFormat="1" ht="23.25" x14ac:dyDescent="0.25">
      <c r="A1082" s="84" t="s">
        <v>529</v>
      </c>
      <c r="B1082" s="85" t="s">
        <v>255</v>
      </c>
      <c r="C1082" s="210" t="s">
        <v>256</v>
      </c>
      <c r="D1082" s="210"/>
      <c r="E1082" s="210"/>
      <c r="F1082" s="86" t="s">
        <v>257</v>
      </c>
      <c r="G1082" s="87"/>
      <c r="H1082" s="87"/>
      <c r="I1082" s="133">
        <v>0.1</v>
      </c>
      <c r="J1082" s="89"/>
      <c r="K1082" s="87"/>
      <c r="L1082" s="89"/>
      <c r="M1082" s="87"/>
      <c r="N1082" s="90"/>
      <c r="AF1082" s="83"/>
      <c r="AG1082" s="91" t="s">
        <v>256</v>
      </c>
      <c r="AL1082" s="91"/>
      <c r="AN1082" s="91"/>
    </row>
    <row r="1083" spans="1:41" customFormat="1" ht="15" x14ac:dyDescent="0.25">
      <c r="A1083" s="134"/>
      <c r="B1083" s="135"/>
      <c r="C1083" s="208" t="s">
        <v>706</v>
      </c>
      <c r="D1083" s="208"/>
      <c r="E1083" s="208"/>
      <c r="F1083" s="208"/>
      <c r="G1083" s="208"/>
      <c r="H1083" s="208"/>
      <c r="I1083" s="208"/>
      <c r="J1083" s="208"/>
      <c r="K1083" s="208"/>
      <c r="L1083" s="208"/>
      <c r="M1083" s="208"/>
      <c r="N1083" s="209"/>
      <c r="AF1083" s="83"/>
      <c r="AG1083" s="91"/>
      <c r="AL1083" s="91"/>
      <c r="AN1083" s="91"/>
      <c r="AO1083" s="94" t="s">
        <v>706</v>
      </c>
    </row>
    <row r="1084" spans="1:41" customFormat="1" ht="34.5" x14ac:dyDescent="0.25">
      <c r="A1084" s="92"/>
      <c r="B1084" s="93" t="s">
        <v>126</v>
      </c>
      <c r="C1084" s="203" t="s">
        <v>127</v>
      </c>
      <c r="D1084" s="203"/>
      <c r="E1084" s="203"/>
      <c r="F1084" s="203"/>
      <c r="G1084" s="203"/>
      <c r="H1084" s="203"/>
      <c r="I1084" s="203"/>
      <c r="J1084" s="203"/>
      <c r="K1084" s="203"/>
      <c r="L1084" s="203"/>
      <c r="M1084" s="203"/>
      <c r="N1084" s="211"/>
      <c r="AF1084" s="83"/>
      <c r="AG1084" s="91"/>
      <c r="AH1084" s="94" t="s">
        <v>127</v>
      </c>
      <c r="AL1084" s="91"/>
      <c r="AN1084" s="91"/>
    </row>
    <row r="1085" spans="1:41" customFormat="1" ht="22.5" x14ac:dyDescent="0.25">
      <c r="A1085" s="92"/>
      <c r="B1085" s="93" t="s">
        <v>128</v>
      </c>
      <c r="C1085" s="203" t="s">
        <v>129</v>
      </c>
      <c r="D1085" s="203"/>
      <c r="E1085" s="203"/>
      <c r="F1085" s="203"/>
      <c r="G1085" s="203"/>
      <c r="H1085" s="203"/>
      <c r="I1085" s="203"/>
      <c r="J1085" s="203"/>
      <c r="K1085" s="203"/>
      <c r="L1085" s="203"/>
      <c r="M1085" s="203"/>
      <c r="N1085" s="211"/>
      <c r="AF1085" s="83"/>
      <c r="AG1085" s="91"/>
      <c r="AH1085" s="94" t="s">
        <v>129</v>
      </c>
      <c r="AL1085" s="91"/>
      <c r="AN1085" s="91"/>
    </row>
    <row r="1086" spans="1:41" customFormat="1" ht="15" x14ac:dyDescent="0.25">
      <c r="A1086" s="95"/>
      <c r="B1086" s="93" t="s">
        <v>130</v>
      </c>
      <c r="C1086" s="208" t="s">
        <v>131</v>
      </c>
      <c r="D1086" s="208"/>
      <c r="E1086" s="208"/>
      <c r="F1086" s="96"/>
      <c r="G1086" s="97"/>
      <c r="H1086" s="97"/>
      <c r="I1086" s="97"/>
      <c r="J1086" s="98">
        <v>15.23</v>
      </c>
      <c r="K1086" s="99">
        <v>1.38</v>
      </c>
      <c r="L1086" s="98">
        <v>2.1</v>
      </c>
      <c r="M1086" s="99">
        <v>49.76</v>
      </c>
      <c r="N1086" s="120">
        <v>104.5</v>
      </c>
      <c r="AF1086" s="83"/>
      <c r="AG1086" s="91"/>
      <c r="AI1086" s="94" t="s">
        <v>131</v>
      </c>
      <c r="AL1086" s="91"/>
      <c r="AN1086" s="91"/>
    </row>
    <row r="1087" spans="1:41" customFormat="1" ht="15" x14ac:dyDescent="0.25">
      <c r="A1087" s="95"/>
      <c r="B1087" s="93" t="s">
        <v>132</v>
      </c>
      <c r="C1087" s="208" t="s">
        <v>133</v>
      </c>
      <c r="D1087" s="208"/>
      <c r="E1087" s="208"/>
      <c r="F1087" s="96"/>
      <c r="G1087" s="97"/>
      <c r="H1087" s="97"/>
      <c r="I1087" s="97"/>
      <c r="J1087" s="98">
        <v>1.36</v>
      </c>
      <c r="K1087" s="99">
        <v>1.38</v>
      </c>
      <c r="L1087" s="98">
        <v>0.19</v>
      </c>
      <c r="M1087" s="99">
        <v>13.37</v>
      </c>
      <c r="N1087" s="120">
        <v>2.54</v>
      </c>
      <c r="AF1087" s="83"/>
      <c r="AG1087" s="91"/>
      <c r="AI1087" s="94" t="s">
        <v>133</v>
      </c>
      <c r="AL1087" s="91"/>
      <c r="AN1087" s="91"/>
    </row>
    <row r="1088" spans="1:41" customFormat="1" ht="15" x14ac:dyDescent="0.25">
      <c r="A1088" s="95"/>
      <c r="B1088" s="93" t="s">
        <v>134</v>
      </c>
      <c r="C1088" s="208" t="s">
        <v>135</v>
      </c>
      <c r="D1088" s="208"/>
      <c r="E1088" s="208"/>
      <c r="F1088" s="96"/>
      <c r="G1088" s="97"/>
      <c r="H1088" s="97"/>
      <c r="I1088" s="97"/>
      <c r="J1088" s="98">
        <v>0.12</v>
      </c>
      <c r="K1088" s="99">
        <v>1.38</v>
      </c>
      <c r="L1088" s="98">
        <v>0.02</v>
      </c>
      <c r="M1088" s="99">
        <v>49.76</v>
      </c>
      <c r="N1088" s="120">
        <v>1</v>
      </c>
      <c r="AF1088" s="83"/>
      <c r="AG1088" s="91"/>
      <c r="AI1088" s="94" t="s">
        <v>135</v>
      </c>
      <c r="AL1088" s="91"/>
      <c r="AN1088" s="91"/>
    </row>
    <row r="1089" spans="1:41" customFormat="1" ht="15" x14ac:dyDescent="0.25">
      <c r="A1089" s="95"/>
      <c r="B1089" s="93" t="s">
        <v>158</v>
      </c>
      <c r="C1089" s="208" t="s">
        <v>159</v>
      </c>
      <c r="D1089" s="208"/>
      <c r="E1089" s="208"/>
      <c r="F1089" s="96"/>
      <c r="G1089" s="97"/>
      <c r="H1089" s="97"/>
      <c r="I1089" s="97"/>
      <c r="J1089" s="98">
        <v>1.24</v>
      </c>
      <c r="K1089" s="97"/>
      <c r="L1089" s="98">
        <v>0.12</v>
      </c>
      <c r="M1089" s="99">
        <v>8.3699999999999992</v>
      </c>
      <c r="N1089" s="120">
        <v>1</v>
      </c>
      <c r="AF1089" s="83"/>
      <c r="AG1089" s="91"/>
      <c r="AI1089" s="94" t="s">
        <v>159</v>
      </c>
      <c r="AL1089" s="91"/>
      <c r="AN1089" s="91"/>
    </row>
    <row r="1090" spans="1:41" customFormat="1" ht="15" x14ac:dyDescent="0.25">
      <c r="A1090" s="102"/>
      <c r="B1090" s="93"/>
      <c r="C1090" s="208" t="s">
        <v>136</v>
      </c>
      <c r="D1090" s="208"/>
      <c r="E1090" s="208"/>
      <c r="F1090" s="96" t="s">
        <v>137</v>
      </c>
      <c r="G1090" s="116">
        <v>1.8</v>
      </c>
      <c r="H1090" s="99">
        <v>1.38</v>
      </c>
      <c r="I1090" s="103">
        <v>0.24840000000000001</v>
      </c>
      <c r="J1090" s="104"/>
      <c r="K1090" s="97"/>
      <c r="L1090" s="104"/>
      <c r="M1090" s="97"/>
      <c r="N1090" s="105"/>
      <c r="AF1090" s="83"/>
      <c r="AG1090" s="91"/>
      <c r="AJ1090" s="94" t="s">
        <v>136</v>
      </c>
      <c r="AL1090" s="91"/>
      <c r="AN1090" s="91"/>
    </row>
    <row r="1091" spans="1:41" customFormat="1" ht="15" x14ac:dyDescent="0.25">
      <c r="A1091" s="102"/>
      <c r="B1091" s="93"/>
      <c r="C1091" s="208" t="s">
        <v>138</v>
      </c>
      <c r="D1091" s="208"/>
      <c r="E1091" s="208"/>
      <c r="F1091" s="96" t="s">
        <v>137</v>
      </c>
      <c r="G1091" s="99">
        <v>0.01</v>
      </c>
      <c r="H1091" s="99">
        <v>1.38</v>
      </c>
      <c r="I1091" s="118">
        <v>1.3799999999999999E-3</v>
      </c>
      <c r="J1091" s="104"/>
      <c r="K1091" s="97"/>
      <c r="L1091" s="104"/>
      <c r="M1091" s="97"/>
      <c r="N1091" s="105"/>
      <c r="AF1091" s="83"/>
      <c r="AG1091" s="91"/>
      <c r="AJ1091" s="94" t="s">
        <v>138</v>
      </c>
      <c r="AL1091" s="91"/>
      <c r="AN1091" s="91"/>
    </row>
    <row r="1092" spans="1:41" customFormat="1" ht="15" x14ac:dyDescent="0.25">
      <c r="A1092" s="95"/>
      <c r="B1092" s="93"/>
      <c r="C1092" s="218" t="s">
        <v>139</v>
      </c>
      <c r="D1092" s="218"/>
      <c r="E1092" s="218"/>
      <c r="F1092" s="106"/>
      <c r="G1092" s="107"/>
      <c r="H1092" s="107"/>
      <c r="I1092" s="107"/>
      <c r="J1092" s="108">
        <v>17.829999999999998</v>
      </c>
      <c r="K1092" s="107"/>
      <c r="L1092" s="108">
        <v>2.41</v>
      </c>
      <c r="M1092" s="107"/>
      <c r="N1092" s="137">
        <v>108.04</v>
      </c>
      <c r="AF1092" s="83"/>
      <c r="AG1092" s="91"/>
      <c r="AK1092" s="94" t="s">
        <v>139</v>
      </c>
      <c r="AL1092" s="91"/>
      <c r="AN1092" s="91"/>
    </row>
    <row r="1093" spans="1:41" customFormat="1" ht="15" x14ac:dyDescent="0.25">
      <c r="A1093" s="102"/>
      <c r="B1093" s="93"/>
      <c r="C1093" s="208" t="s">
        <v>140</v>
      </c>
      <c r="D1093" s="208"/>
      <c r="E1093" s="208"/>
      <c r="F1093" s="96"/>
      <c r="G1093" s="97"/>
      <c r="H1093" s="97"/>
      <c r="I1093" s="97"/>
      <c r="J1093" s="104"/>
      <c r="K1093" s="97"/>
      <c r="L1093" s="98">
        <v>2.12</v>
      </c>
      <c r="M1093" s="97"/>
      <c r="N1093" s="120">
        <v>105.5</v>
      </c>
      <c r="AF1093" s="83"/>
      <c r="AG1093" s="91"/>
      <c r="AJ1093" s="94" t="s">
        <v>140</v>
      </c>
      <c r="AL1093" s="91"/>
      <c r="AN1093" s="91"/>
    </row>
    <row r="1094" spans="1:41" customFormat="1" ht="15" x14ac:dyDescent="0.25">
      <c r="A1094" s="102"/>
      <c r="B1094" s="93" t="s">
        <v>141</v>
      </c>
      <c r="C1094" s="208" t="s">
        <v>142</v>
      </c>
      <c r="D1094" s="208"/>
      <c r="E1094" s="208"/>
      <c r="F1094" s="96" t="s">
        <v>143</v>
      </c>
      <c r="G1094" s="111">
        <v>103</v>
      </c>
      <c r="H1094" s="97"/>
      <c r="I1094" s="111">
        <v>103</v>
      </c>
      <c r="J1094" s="104"/>
      <c r="K1094" s="97"/>
      <c r="L1094" s="98">
        <v>2.1800000000000002</v>
      </c>
      <c r="M1094" s="97"/>
      <c r="N1094" s="120">
        <v>108.67</v>
      </c>
      <c r="AF1094" s="83"/>
      <c r="AG1094" s="91"/>
      <c r="AJ1094" s="94" t="s">
        <v>142</v>
      </c>
      <c r="AL1094" s="91"/>
      <c r="AN1094" s="91"/>
    </row>
    <row r="1095" spans="1:41" customFormat="1" ht="15" x14ac:dyDescent="0.25">
      <c r="A1095" s="102"/>
      <c r="B1095" s="93" t="s">
        <v>144</v>
      </c>
      <c r="C1095" s="208" t="s">
        <v>145</v>
      </c>
      <c r="D1095" s="208"/>
      <c r="E1095" s="208"/>
      <c r="F1095" s="96" t="s">
        <v>143</v>
      </c>
      <c r="G1095" s="111">
        <v>60</v>
      </c>
      <c r="H1095" s="97"/>
      <c r="I1095" s="111">
        <v>60</v>
      </c>
      <c r="J1095" s="104"/>
      <c r="K1095" s="97"/>
      <c r="L1095" s="98">
        <v>1.27</v>
      </c>
      <c r="M1095" s="97"/>
      <c r="N1095" s="120">
        <v>63.3</v>
      </c>
      <c r="AF1095" s="83"/>
      <c r="AG1095" s="91"/>
      <c r="AJ1095" s="94" t="s">
        <v>145</v>
      </c>
      <c r="AL1095" s="91"/>
      <c r="AN1095" s="91"/>
    </row>
    <row r="1096" spans="1:41" customFormat="1" ht="15" x14ac:dyDescent="0.25">
      <c r="A1096" s="112"/>
      <c r="B1096" s="113"/>
      <c r="C1096" s="210" t="s">
        <v>146</v>
      </c>
      <c r="D1096" s="210"/>
      <c r="E1096" s="210"/>
      <c r="F1096" s="86"/>
      <c r="G1096" s="87"/>
      <c r="H1096" s="87"/>
      <c r="I1096" s="87"/>
      <c r="J1096" s="89"/>
      <c r="K1096" s="87"/>
      <c r="L1096" s="119">
        <v>5.86</v>
      </c>
      <c r="M1096" s="107"/>
      <c r="N1096" s="122">
        <v>280.01</v>
      </c>
      <c r="AF1096" s="83"/>
      <c r="AG1096" s="91"/>
      <c r="AL1096" s="91" t="s">
        <v>146</v>
      </c>
      <c r="AN1096" s="91"/>
    </row>
    <row r="1097" spans="1:41" customFormat="1" ht="34.5" x14ac:dyDescent="0.25">
      <c r="A1097" s="84" t="s">
        <v>530</v>
      </c>
      <c r="B1097" s="85" t="s">
        <v>260</v>
      </c>
      <c r="C1097" s="210" t="s">
        <v>261</v>
      </c>
      <c r="D1097" s="210"/>
      <c r="E1097" s="210"/>
      <c r="F1097" s="86" t="s">
        <v>233</v>
      </c>
      <c r="G1097" s="87"/>
      <c r="H1097" s="87"/>
      <c r="I1097" s="121">
        <v>0.01</v>
      </c>
      <c r="J1097" s="89"/>
      <c r="K1097" s="87"/>
      <c r="L1097" s="89"/>
      <c r="M1097" s="87"/>
      <c r="N1097" s="90"/>
      <c r="AF1097" s="83"/>
      <c r="AG1097" s="91" t="s">
        <v>261</v>
      </c>
      <c r="AL1097" s="91"/>
      <c r="AN1097" s="91"/>
    </row>
    <row r="1098" spans="1:41" customFormat="1" ht="15" x14ac:dyDescent="0.25">
      <c r="A1098" s="134"/>
      <c r="B1098" s="135"/>
      <c r="C1098" s="208" t="s">
        <v>397</v>
      </c>
      <c r="D1098" s="208"/>
      <c r="E1098" s="208"/>
      <c r="F1098" s="208"/>
      <c r="G1098" s="208"/>
      <c r="H1098" s="208"/>
      <c r="I1098" s="208"/>
      <c r="J1098" s="208"/>
      <c r="K1098" s="208"/>
      <c r="L1098" s="208"/>
      <c r="M1098" s="208"/>
      <c r="N1098" s="209"/>
      <c r="AF1098" s="83"/>
      <c r="AG1098" s="91"/>
      <c r="AL1098" s="91"/>
      <c r="AN1098" s="91"/>
      <c r="AO1098" s="94" t="s">
        <v>397</v>
      </c>
    </row>
    <row r="1099" spans="1:41" customFormat="1" ht="34.5" x14ac:dyDescent="0.25">
      <c r="A1099" s="92"/>
      <c r="B1099" s="93" t="s">
        <v>126</v>
      </c>
      <c r="C1099" s="203" t="s">
        <v>127</v>
      </c>
      <c r="D1099" s="203"/>
      <c r="E1099" s="203"/>
      <c r="F1099" s="203"/>
      <c r="G1099" s="203"/>
      <c r="H1099" s="203"/>
      <c r="I1099" s="203"/>
      <c r="J1099" s="203"/>
      <c r="K1099" s="203"/>
      <c r="L1099" s="203"/>
      <c r="M1099" s="203"/>
      <c r="N1099" s="211"/>
      <c r="AF1099" s="83"/>
      <c r="AG1099" s="91"/>
      <c r="AH1099" s="94" t="s">
        <v>127</v>
      </c>
      <c r="AL1099" s="91"/>
      <c r="AN1099" s="91"/>
    </row>
    <row r="1100" spans="1:41" customFormat="1" ht="22.5" x14ac:dyDescent="0.25">
      <c r="A1100" s="92"/>
      <c r="B1100" s="93" t="s">
        <v>128</v>
      </c>
      <c r="C1100" s="203" t="s">
        <v>129</v>
      </c>
      <c r="D1100" s="203"/>
      <c r="E1100" s="203"/>
      <c r="F1100" s="203"/>
      <c r="G1100" s="203"/>
      <c r="H1100" s="203"/>
      <c r="I1100" s="203"/>
      <c r="J1100" s="203"/>
      <c r="K1100" s="203"/>
      <c r="L1100" s="203"/>
      <c r="M1100" s="203"/>
      <c r="N1100" s="211"/>
      <c r="AF1100" s="83"/>
      <c r="AG1100" s="91"/>
      <c r="AH1100" s="94" t="s">
        <v>129</v>
      </c>
      <c r="AL1100" s="91"/>
      <c r="AN1100" s="91"/>
    </row>
    <row r="1101" spans="1:41" customFormat="1" ht="15" x14ac:dyDescent="0.25">
      <c r="A1101" s="95"/>
      <c r="B1101" s="93" t="s">
        <v>130</v>
      </c>
      <c r="C1101" s="208" t="s">
        <v>131</v>
      </c>
      <c r="D1101" s="208"/>
      <c r="E1101" s="208"/>
      <c r="F1101" s="96"/>
      <c r="G1101" s="97"/>
      <c r="H1101" s="97"/>
      <c r="I1101" s="97"/>
      <c r="J1101" s="98">
        <v>164.5</v>
      </c>
      <c r="K1101" s="99">
        <v>1.38</v>
      </c>
      <c r="L1101" s="98">
        <v>2.27</v>
      </c>
      <c r="M1101" s="99">
        <v>49.76</v>
      </c>
      <c r="N1101" s="120">
        <v>112.96</v>
      </c>
      <c r="AF1101" s="83"/>
      <c r="AG1101" s="91"/>
      <c r="AI1101" s="94" t="s">
        <v>131</v>
      </c>
      <c r="AL1101" s="91"/>
      <c r="AN1101" s="91"/>
    </row>
    <row r="1102" spans="1:41" customFormat="1" ht="15" x14ac:dyDescent="0.25">
      <c r="A1102" s="95"/>
      <c r="B1102" s="93" t="s">
        <v>132</v>
      </c>
      <c r="C1102" s="208" t="s">
        <v>133</v>
      </c>
      <c r="D1102" s="208"/>
      <c r="E1102" s="208"/>
      <c r="F1102" s="96"/>
      <c r="G1102" s="97"/>
      <c r="H1102" s="97"/>
      <c r="I1102" s="97"/>
      <c r="J1102" s="98">
        <v>41.6</v>
      </c>
      <c r="K1102" s="99">
        <v>1.38</v>
      </c>
      <c r="L1102" s="98">
        <v>0.56999999999999995</v>
      </c>
      <c r="M1102" s="99">
        <v>13.37</v>
      </c>
      <c r="N1102" s="120">
        <v>7.62</v>
      </c>
      <c r="AF1102" s="83"/>
      <c r="AG1102" s="91"/>
      <c r="AI1102" s="94" t="s">
        <v>133</v>
      </c>
      <c r="AL1102" s="91"/>
      <c r="AN1102" s="91"/>
    </row>
    <row r="1103" spans="1:41" customFormat="1" ht="15" x14ac:dyDescent="0.25">
      <c r="A1103" s="95"/>
      <c r="B1103" s="93" t="s">
        <v>134</v>
      </c>
      <c r="C1103" s="208" t="s">
        <v>135</v>
      </c>
      <c r="D1103" s="208"/>
      <c r="E1103" s="208"/>
      <c r="F1103" s="96"/>
      <c r="G1103" s="97"/>
      <c r="H1103" s="97"/>
      <c r="I1103" s="97"/>
      <c r="J1103" s="98">
        <v>2.5099999999999998</v>
      </c>
      <c r="K1103" s="99">
        <v>1.38</v>
      </c>
      <c r="L1103" s="98">
        <v>0.03</v>
      </c>
      <c r="M1103" s="99">
        <v>49.76</v>
      </c>
      <c r="N1103" s="120">
        <v>1.49</v>
      </c>
      <c r="AF1103" s="83"/>
      <c r="AG1103" s="91"/>
      <c r="AI1103" s="94" t="s">
        <v>135</v>
      </c>
      <c r="AL1103" s="91"/>
      <c r="AN1103" s="91"/>
    </row>
    <row r="1104" spans="1:41" customFormat="1" ht="15" x14ac:dyDescent="0.25">
      <c r="A1104" s="95"/>
      <c r="B1104" s="93" t="s">
        <v>158</v>
      </c>
      <c r="C1104" s="208" t="s">
        <v>159</v>
      </c>
      <c r="D1104" s="208"/>
      <c r="E1104" s="208"/>
      <c r="F1104" s="96"/>
      <c r="G1104" s="97"/>
      <c r="H1104" s="97"/>
      <c r="I1104" s="97"/>
      <c r="J1104" s="98">
        <v>512.80999999999995</v>
      </c>
      <c r="K1104" s="97"/>
      <c r="L1104" s="98">
        <v>5.13</v>
      </c>
      <c r="M1104" s="99">
        <v>8.3699999999999992</v>
      </c>
      <c r="N1104" s="120">
        <v>42.94</v>
      </c>
      <c r="AF1104" s="83"/>
      <c r="AG1104" s="91"/>
      <c r="AI1104" s="94" t="s">
        <v>159</v>
      </c>
      <c r="AL1104" s="91"/>
      <c r="AN1104" s="91"/>
    </row>
    <row r="1105" spans="1:41" customFormat="1" ht="15" x14ac:dyDescent="0.25">
      <c r="A1105" s="102"/>
      <c r="B1105" s="93"/>
      <c r="C1105" s="208" t="s">
        <v>136</v>
      </c>
      <c r="D1105" s="208"/>
      <c r="E1105" s="208"/>
      <c r="F1105" s="96" t="s">
        <v>137</v>
      </c>
      <c r="G1105" s="116">
        <v>17.5</v>
      </c>
      <c r="H1105" s="99">
        <v>1.38</v>
      </c>
      <c r="I1105" s="103">
        <v>0.24149999999999999</v>
      </c>
      <c r="J1105" s="104"/>
      <c r="K1105" s="97"/>
      <c r="L1105" s="104"/>
      <c r="M1105" s="97"/>
      <c r="N1105" s="105"/>
      <c r="AF1105" s="83"/>
      <c r="AG1105" s="91"/>
      <c r="AJ1105" s="94" t="s">
        <v>136</v>
      </c>
      <c r="AL1105" s="91"/>
      <c r="AN1105" s="91"/>
    </row>
    <row r="1106" spans="1:41" customFormat="1" ht="15" x14ac:dyDescent="0.25">
      <c r="A1106" s="102"/>
      <c r="B1106" s="93"/>
      <c r="C1106" s="208" t="s">
        <v>138</v>
      </c>
      <c r="D1106" s="208"/>
      <c r="E1106" s="208"/>
      <c r="F1106" s="96" t="s">
        <v>137</v>
      </c>
      <c r="G1106" s="116">
        <v>0.2</v>
      </c>
      <c r="H1106" s="99">
        <v>1.38</v>
      </c>
      <c r="I1106" s="118">
        <v>2.7599999999999999E-3</v>
      </c>
      <c r="J1106" s="104"/>
      <c r="K1106" s="97"/>
      <c r="L1106" s="104"/>
      <c r="M1106" s="97"/>
      <c r="N1106" s="105"/>
      <c r="AF1106" s="83"/>
      <c r="AG1106" s="91"/>
      <c r="AJ1106" s="94" t="s">
        <v>138</v>
      </c>
      <c r="AL1106" s="91"/>
      <c r="AN1106" s="91"/>
    </row>
    <row r="1107" spans="1:41" customFormat="1" ht="15" x14ac:dyDescent="0.25">
      <c r="A1107" s="95"/>
      <c r="B1107" s="93"/>
      <c r="C1107" s="218" t="s">
        <v>139</v>
      </c>
      <c r="D1107" s="218"/>
      <c r="E1107" s="218"/>
      <c r="F1107" s="106"/>
      <c r="G1107" s="107"/>
      <c r="H1107" s="107"/>
      <c r="I1107" s="107"/>
      <c r="J1107" s="108">
        <v>718.91</v>
      </c>
      <c r="K1107" s="107"/>
      <c r="L1107" s="108">
        <v>7.97</v>
      </c>
      <c r="M1107" s="107"/>
      <c r="N1107" s="137">
        <v>163.52000000000001</v>
      </c>
      <c r="AF1107" s="83"/>
      <c r="AG1107" s="91"/>
      <c r="AK1107" s="94" t="s">
        <v>139</v>
      </c>
      <c r="AL1107" s="91"/>
      <c r="AN1107" s="91"/>
    </row>
    <row r="1108" spans="1:41" customFormat="1" ht="15" x14ac:dyDescent="0.25">
      <c r="A1108" s="102"/>
      <c r="B1108" s="93"/>
      <c r="C1108" s="208" t="s">
        <v>140</v>
      </c>
      <c r="D1108" s="208"/>
      <c r="E1108" s="208"/>
      <c r="F1108" s="96"/>
      <c r="G1108" s="97"/>
      <c r="H1108" s="97"/>
      <c r="I1108" s="97"/>
      <c r="J1108" s="104"/>
      <c r="K1108" s="97"/>
      <c r="L1108" s="98">
        <v>2.2999999999999998</v>
      </c>
      <c r="M1108" s="97"/>
      <c r="N1108" s="120">
        <v>114.45</v>
      </c>
      <c r="AF1108" s="83"/>
      <c r="AG1108" s="91"/>
      <c r="AJ1108" s="94" t="s">
        <v>140</v>
      </c>
      <c r="AL1108" s="91"/>
      <c r="AN1108" s="91"/>
    </row>
    <row r="1109" spans="1:41" customFormat="1" ht="23.25" x14ac:dyDescent="0.25">
      <c r="A1109" s="102"/>
      <c r="B1109" s="93" t="s">
        <v>204</v>
      </c>
      <c r="C1109" s="208" t="s">
        <v>205</v>
      </c>
      <c r="D1109" s="208"/>
      <c r="E1109" s="208"/>
      <c r="F1109" s="96" t="s">
        <v>143</v>
      </c>
      <c r="G1109" s="111">
        <v>97</v>
      </c>
      <c r="H1109" s="97"/>
      <c r="I1109" s="111">
        <v>97</v>
      </c>
      <c r="J1109" s="104"/>
      <c r="K1109" s="97"/>
      <c r="L1109" s="98">
        <v>2.23</v>
      </c>
      <c r="M1109" s="97"/>
      <c r="N1109" s="120">
        <v>111.02</v>
      </c>
      <c r="AF1109" s="83"/>
      <c r="AG1109" s="91"/>
      <c r="AJ1109" s="94" t="s">
        <v>205</v>
      </c>
      <c r="AL1109" s="91"/>
      <c r="AN1109" s="91"/>
    </row>
    <row r="1110" spans="1:41" customFormat="1" ht="23.25" x14ac:dyDescent="0.25">
      <c r="A1110" s="102"/>
      <c r="B1110" s="93" t="s">
        <v>206</v>
      </c>
      <c r="C1110" s="208" t="s">
        <v>207</v>
      </c>
      <c r="D1110" s="208"/>
      <c r="E1110" s="208"/>
      <c r="F1110" s="96" t="s">
        <v>143</v>
      </c>
      <c r="G1110" s="111">
        <v>51</v>
      </c>
      <c r="H1110" s="97"/>
      <c r="I1110" s="111">
        <v>51</v>
      </c>
      <c r="J1110" s="104"/>
      <c r="K1110" s="97"/>
      <c r="L1110" s="98">
        <v>1.17</v>
      </c>
      <c r="M1110" s="97"/>
      <c r="N1110" s="120">
        <v>58.37</v>
      </c>
      <c r="AF1110" s="83"/>
      <c r="AG1110" s="91"/>
      <c r="AJ1110" s="94" t="s">
        <v>207</v>
      </c>
      <c r="AL1110" s="91"/>
      <c r="AN1110" s="91"/>
    </row>
    <row r="1111" spans="1:41" customFormat="1" ht="15" x14ac:dyDescent="0.25">
      <c r="A1111" s="112"/>
      <c r="B1111" s="113"/>
      <c r="C1111" s="210" t="s">
        <v>146</v>
      </c>
      <c r="D1111" s="210"/>
      <c r="E1111" s="210"/>
      <c r="F1111" s="86"/>
      <c r="G1111" s="87"/>
      <c r="H1111" s="87"/>
      <c r="I1111" s="87"/>
      <c r="J1111" s="89"/>
      <c r="K1111" s="87"/>
      <c r="L1111" s="119">
        <v>11.37</v>
      </c>
      <c r="M1111" s="107"/>
      <c r="N1111" s="122">
        <v>332.91</v>
      </c>
      <c r="AF1111" s="83"/>
      <c r="AG1111" s="91"/>
      <c r="AL1111" s="91" t="s">
        <v>146</v>
      </c>
      <c r="AN1111" s="91"/>
    </row>
    <row r="1112" spans="1:41" customFormat="1" ht="34.5" x14ac:dyDescent="0.25">
      <c r="A1112" s="84" t="s">
        <v>532</v>
      </c>
      <c r="B1112" s="85" t="s">
        <v>264</v>
      </c>
      <c r="C1112" s="210" t="s">
        <v>265</v>
      </c>
      <c r="D1112" s="210"/>
      <c r="E1112" s="210"/>
      <c r="F1112" s="86" t="s">
        <v>266</v>
      </c>
      <c r="G1112" s="87"/>
      <c r="H1112" s="87"/>
      <c r="I1112" s="138">
        <v>1.5E-3</v>
      </c>
      <c r="J1112" s="89"/>
      <c r="K1112" s="87"/>
      <c r="L1112" s="89"/>
      <c r="M1112" s="87"/>
      <c r="N1112" s="90"/>
      <c r="AF1112" s="83"/>
      <c r="AG1112" s="91" t="s">
        <v>265</v>
      </c>
      <c r="AL1112" s="91"/>
      <c r="AN1112" s="91"/>
    </row>
    <row r="1113" spans="1:41" customFormat="1" ht="15" x14ac:dyDescent="0.25">
      <c r="A1113" s="134"/>
      <c r="B1113" s="135"/>
      <c r="C1113" s="208" t="s">
        <v>707</v>
      </c>
      <c r="D1113" s="208"/>
      <c r="E1113" s="208"/>
      <c r="F1113" s="208"/>
      <c r="G1113" s="208"/>
      <c r="H1113" s="208"/>
      <c r="I1113" s="208"/>
      <c r="J1113" s="208"/>
      <c r="K1113" s="208"/>
      <c r="L1113" s="208"/>
      <c r="M1113" s="208"/>
      <c r="N1113" s="209"/>
      <c r="AF1113" s="83"/>
      <c r="AG1113" s="91"/>
      <c r="AL1113" s="91"/>
      <c r="AN1113" s="91"/>
      <c r="AO1113" s="94" t="s">
        <v>707</v>
      </c>
    </row>
    <row r="1114" spans="1:41" customFormat="1" ht="34.5" x14ac:dyDescent="0.25">
      <c r="A1114" s="92"/>
      <c r="B1114" s="93" t="s">
        <v>126</v>
      </c>
      <c r="C1114" s="203" t="s">
        <v>127</v>
      </c>
      <c r="D1114" s="203"/>
      <c r="E1114" s="203"/>
      <c r="F1114" s="203"/>
      <c r="G1114" s="203"/>
      <c r="H1114" s="203"/>
      <c r="I1114" s="203"/>
      <c r="J1114" s="203"/>
      <c r="K1114" s="203"/>
      <c r="L1114" s="203"/>
      <c r="M1114" s="203"/>
      <c r="N1114" s="211"/>
      <c r="AF1114" s="83"/>
      <c r="AG1114" s="91"/>
      <c r="AH1114" s="94" t="s">
        <v>127</v>
      </c>
      <c r="AL1114" s="91"/>
      <c r="AN1114" s="91"/>
    </row>
    <row r="1115" spans="1:41" customFormat="1" ht="22.5" x14ac:dyDescent="0.25">
      <c r="A1115" s="92"/>
      <c r="B1115" s="93" t="s">
        <v>128</v>
      </c>
      <c r="C1115" s="203" t="s">
        <v>129</v>
      </c>
      <c r="D1115" s="203"/>
      <c r="E1115" s="203"/>
      <c r="F1115" s="203"/>
      <c r="G1115" s="203"/>
      <c r="H1115" s="203"/>
      <c r="I1115" s="203"/>
      <c r="J1115" s="203"/>
      <c r="K1115" s="203"/>
      <c r="L1115" s="203"/>
      <c r="M1115" s="203"/>
      <c r="N1115" s="211"/>
      <c r="AF1115" s="83"/>
      <c r="AG1115" s="91"/>
      <c r="AH1115" s="94" t="s">
        <v>129</v>
      </c>
      <c r="AL1115" s="91"/>
      <c r="AN1115" s="91"/>
    </row>
    <row r="1116" spans="1:41" customFormat="1" ht="15" x14ac:dyDescent="0.25">
      <c r="A1116" s="95"/>
      <c r="B1116" s="93" t="s">
        <v>130</v>
      </c>
      <c r="C1116" s="208" t="s">
        <v>131</v>
      </c>
      <c r="D1116" s="208"/>
      <c r="E1116" s="208"/>
      <c r="F1116" s="96"/>
      <c r="G1116" s="97"/>
      <c r="H1116" s="97"/>
      <c r="I1116" s="97"/>
      <c r="J1116" s="101">
        <v>1201.2</v>
      </c>
      <c r="K1116" s="99">
        <v>1.38</v>
      </c>
      <c r="L1116" s="98">
        <v>2.4900000000000002</v>
      </c>
      <c r="M1116" s="99">
        <v>49.76</v>
      </c>
      <c r="N1116" s="120">
        <v>123.9</v>
      </c>
      <c r="AF1116" s="83"/>
      <c r="AG1116" s="91"/>
      <c r="AI1116" s="94" t="s">
        <v>131</v>
      </c>
      <c r="AL1116" s="91"/>
      <c r="AN1116" s="91"/>
    </row>
    <row r="1117" spans="1:41" customFormat="1" ht="15" x14ac:dyDescent="0.25">
      <c r="A1117" s="102"/>
      <c r="B1117" s="93"/>
      <c r="C1117" s="208" t="s">
        <v>136</v>
      </c>
      <c r="D1117" s="208"/>
      <c r="E1117" s="208"/>
      <c r="F1117" s="96" t="s">
        <v>137</v>
      </c>
      <c r="G1117" s="111">
        <v>154</v>
      </c>
      <c r="H1117" s="99">
        <v>1.38</v>
      </c>
      <c r="I1117" s="118">
        <v>0.31878000000000001</v>
      </c>
      <c r="J1117" s="104"/>
      <c r="K1117" s="97"/>
      <c r="L1117" s="104"/>
      <c r="M1117" s="97"/>
      <c r="N1117" s="105"/>
      <c r="AF1117" s="83"/>
      <c r="AG1117" s="91"/>
      <c r="AJ1117" s="94" t="s">
        <v>136</v>
      </c>
      <c r="AL1117" s="91"/>
      <c r="AN1117" s="91"/>
    </row>
    <row r="1118" spans="1:41" customFormat="1" ht="15" x14ac:dyDescent="0.25">
      <c r="A1118" s="95"/>
      <c r="B1118" s="93"/>
      <c r="C1118" s="218" t="s">
        <v>139</v>
      </c>
      <c r="D1118" s="218"/>
      <c r="E1118" s="218"/>
      <c r="F1118" s="106"/>
      <c r="G1118" s="107"/>
      <c r="H1118" s="107"/>
      <c r="I1118" s="107"/>
      <c r="J1118" s="109">
        <v>1201.2</v>
      </c>
      <c r="K1118" s="107"/>
      <c r="L1118" s="108">
        <v>2.4900000000000002</v>
      </c>
      <c r="M1118" s="107"/>
      <c r="N1118" s="137">
        <v>123.9</v>
      </c>
      <c r="AF1118" s="83"/>
      <c r="AG1118" s="91"/>
      <c r="AK1118" s="94" t="s">
        <v>139</v>
      </c>
      <c r="AL1118" s="91"/>
      <c r="AN1118" s="91"/>
    </row>
    <row r="1119" spans="1:41" customFormat="1" ht="15" x14ac:dyDescent="0.25">
      <c r="A1119" s="102"/>
      <c r="B1119" s="93"/>
      <c r="C1119" s="208" t="s">
        <v>140</v>
      </c>
      <c r="D1119" s="208"/>
      <c r="E1119" s="208"/>
      <c r="F1119" s="96"/>
      <c r="G1119" s="97"/>
      <c r="H1119" s="97"/>
      <c r="I1119" s="97"/>
      <c r="J1119" s="104"/>
      <c r="K1119" s="97"/>
      <c r="L1119" s="98">
        <v>2.4900000000000002</v>
      </c>
      <c r="M1119" s="97"/>
      <c r="N1119" s="120">
        <v>123.9</v>
      </c>
      <c r="AF1119" s="83"/>
      <c r="AG1119" s="91"/>
      <c r="AJ1119" s="94" t="s">
        <v>140</v>
      </c>
      <c r="AL1119" s="91"/>
      <c r="AN1119" s="91"/>
    </row>
    <row r="1120" spans="1:41" customFormat="1" ht="23.25" x14ac:dyDescent="0.25">
      <c r="A1120" s="102"/>
      <c r="B1120" s="93" t="s">
        <v>268</v>
      </c>
      <c r="C1120" s="208" t="s">
        <v>269</v>
      </c>
      <c r="D1120" s="208"/>
      <c r="E1120" s="208"/>
      <c r="F1120" s="96" t="s">
        <v>143</v>
      </c>
      <c r="G1120" s="111">
        <v>89</v>
      </c>
      <c r="H1120" s="97"/>
      <c r="I1120" s="111">
        <v>89</v>
      </c>
      <c r="J1120" s="104"/>
      <c r="K1120" s="97"/>
      <c r="L1120" s="98">
        <v>2.2200000000000002</v>
      </c>
      <c r="M1120" s="97"/>
      <c r="N1120" s="120">
        <v>110.27</v>
      </c>
      <c r="AF1120" s="83"/>
      <c r="AG1120" s="91"/>
      <c r="AJ1120" s="94" t="s">
        <v>269</v>
      </c>
      <c r="AL1120" s="91"/>
      <c r="AN1120" s="91"/>
    </row>
    <row r="1121" spans="1:41" customFormat="1" ht="23.25" x14ac:dyDescent="0.25">
      <c r="A1121" s="102"/>
      <c r="B1121" s="93" t="s">
        <v>270</v>
      </c>
      <c r="C1121" s="208" t="s">
        <v>271</v>
      </c>
      <c r="D1121" s="208"/>
      <c r="E1121" s="208"/>
      <c r="F1121" s="96" t="s">
        <v>143</v>
      </c>
      <c r="G1121" s="111">
        <v>40</v>
      </c>
      <c r="H1121" s="97"/>
      <c r="I1121" s="111">
        <v>40</v>
      </c>
      <c r="J1121" s="104"/>
      <c r="K1121" s="97"/>
      <c r="L1121" s="98">
        <v>1</v>
      </c>
      <c r="M1121" s="97"/>
      <c r="N1121" s="120">
        <v>49.56</v>
      </c>
      <c r="AF1121" s="83"/>
      <c r="AG1121" s="91"/>
      <c r="AJ1121" s="94" t="s">
        <v>271</v>
      </c>
      <c r="AL1121" s="91"/>
      <c r="AN1121" s="91"/>
    </row>
    <row r="1122" spans="1:41" customFormat="1" ht="15" x14ac:dyDescent="0.25">
      <c r="A1122" s="112"/>
      <c r="B1122" s="113"/>
      <c r="C1122" s="210" t="s">
        <v>146</v>
      </c>
      <c r="D1122" s="210"/>
      <c r="E1122" s="210"/>
      <c r="F1122" s="86"/>
      <c r="G1122" s="87"/>
      <c r="H1122" s="87"/>
      <c r="I1122" s="87"/>
      <c r="J1122" s="89"/>
      <c r="K1122" s="87"/>
      <c r="L1122" s="119">
        <v>5.71</v>
      </c>
      <c r="M1122" s="107"/>
      <c r="N1122" s="122">
        <v>283.73</v>
      </c>
      <c r="AF1122" s="83"/>
      <c r="AG1122" s="91"/>
      <c r="AL1122" s="91" t="s">
        <v>146</v>
      </c>
      <c r="AN1122" s="91"/>
    </row>
    <row r="1123" spans="1:41" customFormat="1" ht="23.25" x14ac:dyDescent="0.25">
      <c r="A1123" s="84" t="s">
        <v>534</v>
      </c>
      <c r="B1123" s="85" t="s">
        <v>273</v>
      </c>
      <c r="C1123" s="210" t="s">
        <v>274</v>
      </c>
      <c r="D1123" s="210"/>
      <c r="E1123" s="210"/>
      <c r="F1123" s="86" t="s">
        <v>266</v>
      </c>
      <c r="G1123" s="87"/>
      <c r="H1123" s="87"/>
      <c r="I1123" s="138">
        <v>1.5E-3</v>
      </c>
      <c r="J1123" s="89"/>
      <c r="K1123" s="87"/>
      <c r="L1123" s="89"/>
      <c r="M1123" s="87"/>
      <c r="N1123" s="90"/>
      <c r="AF1123" s="83"/>
      <c r="AG1123" s="91" t="s">
        <v>274</v>
      </c>
      <c r="AL1123" s="91"/>
      <c r="AN1123" s="91"/>
    </row>
    <row r="1124" spans="1:41" customFormat="1" ht="15" x14ac:dyDescent="0.25">
      <c r="A1124" s="134"/>
      <c r="B1124" s="135"/>
      <c r="C1124" s="208" t="s">
        <v>707</v>
      </c>
      <c r="D1124" s="208"/>
      <c r="E1124" s="208"/>
      <c r="F1124" s="208"/>
      <c r="G1124" s="208"/>
      <c r="H1124" s="208"/>
      <c r="I1124" s="208"/>
      <c r="J1124" s="208"/>
      <c r="K1124" s="208"/>
      <c r="L1124" s="208"/>
      <c r="M1124" s="208"/>
      <c r="N1124" s="209"/>
      <c r="AF1124" s="83"/>
      <c r="AG1124" s="91"/>
      <c r="AL1124" s="91"/>
      <c r="AN1124" s="91"/>
      <c r="AO1124" s="94" t="s">
        <v>707</v>
      </c>
    </row>
    <row r="1125" spans="1:41" customFormat="1" ht="34.5" x14ac:dyDescent="0.25">
      <c r="A1125" s="92"/>
      <c r="B1125" s="93" t="s">
        <v>126</v>
      </c>
      <c r="C1125" s="203" t="s">
        <v>127</v>
      </c>
      <c r="D1125" s="203"/>
      <c r="E1125" s="203"/>
      <c r="F1125" s="203"/>
      <c r="G1125" s="203"/>
      <c r="H1125" s="203"/>
      <c r="I1125" s="203"/>
      <c r="J1125" s="203"/>
      <c r="K1125" s="203"/>
      <c r="L1125" s="203"/>
      <c r="M1125" s="203"/>
      <c r="N1125" s="211"/>
      <c r="AF1125" s="83"/>
      <c r="AG1125" s="91"/>
      <c r="AH1125" s="94" t="s">
        <v>127</v>
      </c>
      <c r="AL1125" s="91"/>
      <c r="AN1125" s="91"/>
    </row>
    <row r="1126" spans="1:41" customFormat="1" ht="22.5" x14ac:dyDescent="0.25">
      <c r="A1126" s="92"/>
      <c r="B1126" s="93" t="s">
        <v>128</v>
      </c>
      <c r="C1126" s="203" t="s">
        <v>129</v>
      </c>
      <c r="D1126" s="203"/>
      <c r="E1126" s="203"/>
      <c r="F1126" s="203"/>
      <c r="G1126" s="203"/>
      <c r="H1126" s="203"/>
      <c r="I1126" s="203"/>
      <c r="J1126" s="203"/>
      <c r="K1126" s="203"/>
      <c r="L1126" s="203"/>
      <c r="M1126" s="203"/>
      <c r="N1126" s="211"/>
      <c r="AF1126" s="83"/>
      <c r="AG1126" s="91"/>
      <c r="AH1126" s="94" t="s">
        <v>129</v>
      </c>
      <c r="AL1126" s="91"/>
      <c r="AN1126" s="91"/>
    </row>
    <row r="1127" spans="1:41" customFormat="1" ht="15" x14ac:dyDescent="0.25">
      <c r="A1127" s="95"/>
      <c r="B1127" s="93" t="s">
        <v>130</v>
      </c>
      <c r="C1127" s="208" t="s">
        <v>131</v>
      </c>
      <c r="D1127" s="208"/>
      <c r="E1127" s="208"/>
      <c r="F1127" s="96"/>
      <c r="G1127" s="97"/>
      <c r="H1127" s="97"/>
      <c r="I1127" s="97"/>
      <c r="J1127" s="98">
        <v>663.75</v>
      </c>
      <c r="K1127" s="99">
        <v>1.38</v>
      </c>
      <c r="L1127" s="98">
        <v>1.37</v>
      </c>
      <c r="M1127" s="99">
        <v>49.76</v>
      </c>
      <c r="N1127" s="120">
        <v>68.17</v>
      </c>
      <c r="AF1127" s="83"/>
      <c r="AG1127" s="91"/>
      <c r="AI1127" s="94" t="s">
        <v>131</v>
      </c>
      <c r="AL1127" s="91"/>
      <c r="AN1127" s="91"/>
    </row>
    <row r="1128" spans="1:41" customFormat="1" ht="15" x14ac:dyDescent="0.25">
      <c r="A1128" s="102"/>
      <c r="B1128" s="93"/>
      <c r="C1128" s="208" t="s">
        <v>136</v>
      </c>
      <c r="D1128" s="208"/>
      <c r="E1128" s="208"/>
      <c r="F1128" s="96" t="s">
        <v>137</v>
      </c>
      <c r="G1128" s="116">
        <v>88.5</v>
      </c>
      <c r="H1128" s="99">
        <v>1.38</v>
      </c>
      <c r="I1128" s="136">
        <v>0.183195</v>
      </c>
      <c r="J1128" s="104"/>
      <c r="K1128" s="97"/>
      <c r="L1128" s="104"/>
      <c r="M1128" s="97"/>
      <c r="N1128" s="105"/>
      <c r="AF1128" s="83"/>
      <c r="AG1128" s="91"/>
      <c r="AJ1128" s="94" t="s">
        <v>136</v>
      </c>
      <c r="AL1128" s="91"/>
      <c r="AN1128" s="91"/>
    </row>
    <row r="1129" spans="1:41" customFormat="1" ht="15" x14ac:dyDescent="0.25">
      <c r="A1129" s="95"/>
      <c r="B1129" s="93"/>
      <c r="C1129" s="218" t="s">
        <v>139</v>
      </c>
      <c r="D1129" s="218"/>
      <c r="E1129" s="218"/>
      <c r="F1129" s="106"/>
      <c r="G1129" s="107"/>
      <c r="H1129" s="107"/>
      <c r="I1129" s="107"/>
      <c r="J1129" s="108">
        <v>663.75</v>
      </c>
      <c r="K1129" s="107"/>
      <c r="L1129" s="108">
        <v>1.37</v>
      </c>
      <c r="M1129" s="107"/>
      <c r="N1129" s="137">
        <v>68.17</v>
      </c>
      <c r="AF1129" s="83"/>
      <c r="AG1129" s="91"/>
      <c r="AK1129" s="94" t="s">
        <v>139</v>
      </c>
      <c r="AL1129" s="91"/>
      <c r="AN1129" s="91"/>
    </row>
    <row r="1130" spans="1:41" customFormat="1" ht="15" x14ac:dyDescent="0.25">
      <c r="A1130" s="102"/>
      <c r="B1130" s="93"/>
      <c r="C1130" s="208" t="s">
        <v>140</v>
      </c>
      <c r="D1130" s="208"/>
      <c r="E1130" s="208"/>
      <c r="F1130" s="96"/>
      <c r="G1130" s="97"/>
      <c r="H1130" s="97"/>
      <c r="I1130" s="97"/>
      <c r="J1130" s="104"/>
      <c r="K1130" s="97"/>
      <c r="L1130" s="98">
        <v>1.37</v>
      </c>
      <c r="M1130" s="97"/>
      <c r="N1130" s="120">
        <v>68.17</v>
      </c>
      <c r="AF1130" s="83"/>
      <c r="AG1130" s="91"/>
      <c r="AJ1130" s="94" t="s">
        <v>140</v>
      </c>
      <c r="AL1130" s="91"/>
      <c r="AN1130" s="91"/>
    </row>
    <row r="1131" spans="1:41" customFormat="1" ht="23.25" x14ac:dyDescent="0.25">
      <c r="A1131" s="102"/>
      <c r="B1131" s="93" t="s">
        <v>268</v>
      </c>
      <c r="C1131" s="208" t="s">
        <v>269</v>
      </c>
      <c r="D1131" s="208"/>
      <c r="E1131" s="208"/>
      <c r="F1131" s="96" t="s">
        <v>143</v>
      </c>
      <c r="G1131" s="111">
        <v>89</v>
      </c>
      <c r="H1131" s="97"/>
      <c r="I1131" s="111">
        <v>89</v>
      </c>
      <c r="J1131" s="104"/>
      <c r="K1131" s="97"/>
      <c r="L1131" s="98">
        <v>1.22</v>
      </c>
      <c r="M1131" s="97"/>
      <c r="N1131" s="120">
        <v>60.67</v>
      </c>
      <c r="AF1131" s="83"/>
      <c r="AG1131" s="91"/>
      <c r="AJ1131" s="94" t="s">
        <v>269</v>
      </c>
      <c r="AL1131" s="91"/>
      <c r="AN1131" s="91"/>
    </row>
    <row r="1132" spans="1:41" customFormat="1" ht="23.25" x14ac:dyDescent="0.25">
      <c r="A1132" s="102"/>
      <c r="B1132" s="93" t="s">
        <v>270</v>
      </c>
      <c r="C1132" s="208" t="s">
        <v>271</v>
      </c>
      <c r="D1132" s="208"/>
      <c r="E1132" s="208"/>
      <c r="F1132" s="96" t="s">
        <v>143</v>
      </c>
      <c r="G1132" s="111">
        <v>40</v>
      </c>
      <c r="H1132" s="97"/>
      <c r="I1132" s="111">
        <v>40</v>
      </c>
      <c r="J1132" s="104"/>
      <c r="K1132" s="97"/>
      <c r="L1132" s="98">
        <v>0.55000000000000004</v>
      </c>
      <c r="M1132" s="97"/>
      <c r="N1132" s="120">
        <v>27.27</v>
      </c>
      <c r="AF1132" s="83"/>
      <c r="AG1132" s="91"/>
      <c r="AJ1132" s="94" t="s">
        <v>271</v>
      </c>
      <c r="AL1132" s="91"/>
      <c r="AN1132" s="91"/>
    </row>
    <row r="1133" spans="1:41" customFormat="1" ht="15" x14ac:dyDescent="0.25">
      <c r="A1133" s="112"/>
      <c r="B1133" s="113"/>
      <c r="C1133" s="210" t="s">
        <v>146</v>
      </c>
      <c r="D1133" s="210"/>
      <c r="E1133" s="210"/>
      <c r="F1133" s="86"/>
      <c r="G1133" s="87"/>
      <c r="H1133" s="87"/>
      <c r="I1133" s="87"/>
      <c r="J1133" s="89"/>
      <c r="K1133" s="87"/>
      <c r="L1133" s="119">
        <v>3.14</v>
      </c>
      <c r="M1133" s="107"/>
      <c r="N1133" s="122">
        <v>156.11000000000001</v>
      </c>
      <c r="AF1133" s="83"/>
      <c r="AG1133" s="91"/>
      <c r="AL1133" s="91" t="s">
        <v>146</v>
      </c>
      <c r="AN1133" s="91"/>
    </row>
    <row r="1134" spans="1:41" customFormat="1" ht="34.5" x14ac:dyDescent="0.25">
      <c r="A1134" s="84" t="s">
        <v>536</v>
      </c>
      <c r="B1134" s="85" t="s">
        <v>276</v>
      </c>
      <c r="C1134" s="210" t="s">
        <v>277</v>
      </c>
      <c r="D1134" s="210"/>
      <c r="E1134" s="210"/>
      <c r="F1134" s="86" t="s">
        <v>71</v>
      </c>
      <c r="G1134" s="87"/>
      <c r="H1134" s="87"/>
      <c r="I1134" s="88">
        <v>2</v>
      </c>
      <c r="J1134" s="89"/>
      <c r="K1134" s="87"/>
      <c r="L1134" s="89"/>
      <c r="M1134" s="87"/>
      <c r="N1134" s="90"/>
      <c r="AF1134" s="83"/>
      <c r="AG1134" s="91" t="s">
        <v>277</v>
      </c>
      <c r="AL1134" s="91"/>
      <c r="AN1134" s="91"/>
    </row>
    <row r="1135" spans="1:41" customFormat="1" ht="34.5" x14ac:dyDescent="0.25">
      <c r="A1135" s="92"/>
      <c r="B1135" s="93" t="s">
        <v>126</v>
      </c>
      <c r="C1135" s="203" t="s">
        <v>127</v>
      </c>
      <c r="D1135" s="203"/>
      <c r="E1135" s="203"/>
      <c r="F1135" s="203"/>
      <c r="G1135" s="203"/>
      <c r="H1135" s="203"/>
      <c r="I1135" s="203"/>
      <c r="J1135" s="203"/>
      <c r="K1135" s="203"/>
      <c r="L1135" s="203"/>
      <c r="M1135" s="203"/>
      <c r="N1135" s="211"/>
      <c r="AF1135" s="83"/>
      <c r="AG1135" s="91"/>
      <c r="AH1135" s="94" t="s">
        <v>127</v>
      </c>
      <c r="AL1135" s="91"/>
      <c r="AN1135" s="91"/>
    </row>
    <row r="1136" spans="1:41" customFormat="1" ht="22.5" x14ac:dyDescent="0.25">
      <c r="A1136" s="92"/>
      <c r="B1136" s="93" t="s">
        <v>128</v>
      </c>
      <c r="C1136" s="203" t="s">
        <v>129</v>
      </c>
      <c r="D1136" s="203"/>
      <c r="E1136" s="203"/>
      <c r="F1136" s="203"/>
      <c r="G1136" s="203"/>
      <c r="H1136" s="203"/>
      <c r="I1136" s="203"/>
      <c r="J1136" s="203"/>
      <c r="K1136" s="203"/>
      <c r="L1136" s="203"/>
      <c r="M1136" s="203"/>
      <c r="N1136" s="211"/>
      <c r="AF1136" s="83"/>
      <c r="AG1136" s="91"/>
      <c r="AH1136" s="94" t="s">
        <v>129</v>
      </c>
      <c r="AL1136" s="91"/>
      <c r="AN1136" s="91"/>
    </row>
    <row r="1137" spans="1:40" customFormat="1" ht="15" x14ac:dyDescent="0.25">
      <c r="A1137" s="95"/>
      <c r="B1137" s="93" t="s">
        <v>130</v>
      </c>
      <c r="C1137" s="208" t="s">
        <v>131</v>
      </c>
      <c r="D1137" s="208"/>
      <c r="E1137" s="208"/>
      <c r="F1137" s="96"/>
      <c r="G1137" s="97"/>
      <c r="H1137" s="97"/>
      <c r="I1137" s="97"/>
      <c r="J1137" s="98">
        <v>3.59</v>
      </c>
      <c r="K1137" s="99">
        <v>1.38</v>
      </c>
      <c r="L1137" s="98">
        <v>9.91</v>
      </c>
      <c r="M1137" s="99">
        <v>49.76</v>
      </c>
      <c r="N1137" s="120">
        <v>493.12</v>
      </c>
      <c r="AF1137" s="83"/>
      <c r="AG1137" s="91"/>
      <c r="AI1137" s="94" t="s">
        <v>131</v>
      </c>
      <c r="AL1137" s="91"/>
      <c r="AN1137" s="91"/>
    </row>
    <row r="1138" spans="1:40" customFormat="1" ht="15" x14ac:dyDescent="0.25">
      <c r="A1138" s="95"/>
      <c r="B1138" s="93" t="s">
        <v>132</v>
      </c>
      <c r="C1138" s="208" t="s">
        <v>133</v>
      </c>
      <c r="D1138" s="208"/>
      <c r="E1138" s="208"/>
      <c r="F1138" s="96"/>
      <c r="G1138" s="97"/>
      <c r="H1138" s="97"/>
      <c r="I1138" s="97"/>
      <c r="J1138" s="98">
        <v>46.57</v>
      </c>
      <c r="K1138" s="99">
        <v>1.38</v>
      </c>
      <c r="L1138" s="98">
        <v>128.53</v>
      </c>
      <c r="M1138" s="99">
        <v>13.37</v>
      </c>
      <c r="N1138" s="100">
        <v>1718.45</v>
      </c>
      <c r="AF1138" s="83"/>
      <c r="AG1138" s="91"/>
      <c r="AI1138" s="94" t="s">
        <v>133</v>
      </c>
      <c r="AL1138" s="91"/>
      <c r="AN1138" s="91"/>
    </row>
    <row r="1139" spans="1:40" customFormat="1" ht="15" x14ac:dyDescent="0.25">
      <c r="A1139" s="95"/>
      <c r="B1139" s="93" t="s">
        <v>134</v>
      </c>
      <c r="C1139" s="208" t="s">
        <v>135</v>
      </c>
      <c r="D1139" s="208"/>
      <c r="E1139" s="208"/>
      <c r="F1139" s="96"/>
      <c r="G1139" s="97"/>
      <c r="H1139" s="97"/>
      <c r="I1139" s="97"/>
      <c r="J1139" s="98">
        <v>6.48</v>
      </c>
      <c r="K1139" s="99">
        <v>1.38</v>
      </c>
      <c r="L1139" s="98">
        <v>17.88</v>
      </c>
      <c r="M1139" s="99">
        <v>49.76</v>
      </c>
      <c r="N1139" s="120">
        <v>889.71</v>
      </c>
      <c r="AF1139" s="83"/>
      <c r="AG1139" s="91"/>
      <c r="AI1139" s="94" t="s">
        <v>135</v>
      </c>
      <c r="AL1139" s="91"/>
      <c r="AN1139" s="91"/>
    </row>
    <row r="1140" spans="1:40" customFormat="1" ht="15" x14ac:dyDescent="0.25">
      <c r="A1140" s="102"/>
      <c r="B1140" s="93"/>
      <c r="C1140" s="208" t="s">
        <v>136</v>
      </c>
      <c r="D1140" s="208"/>
      <c r="E1140" s="208"/>
      <c r="F1140" s="96" t="s">
        <v>137</v>
      </c>
      <c r="G1140" s="99">
        <v>0.44</v>
      </c>
      <c r="H1140" s="99">
        <v>1.38</v>
      </c>
      <c r="I1140" s="103">
        <v>1.2143999999999999</v>
      </c>
      <c r="J1140" s="104"/>
      <c r="K1140" s="97"/>
      <c r="L1140" s="104"/>
      <c r="M1140" s="97"/>
      <c r="N1140" s="105"/>
      <c r="AF1140" s="83"/>
      <c r="AG1140" s="91"/>
      <c r="AJ1140" s="94" t="s">
        <v>136</v>
      </c>
      <c r="AL1140" s="91"/>
      <c r="AN1140" s="91"/>
    </row>
    <row r="1141" spans="1:40" customFormat="1" ht="15" x14ac:dyDescent="0.25">
      <c r="A1141" s="102"/>
      <c r="B1141" s="93"/>
      <c r="C1141" s="208" t="s">
        <v>138</v>
      </c>
      <c r="D1141" s="208"/>
      <c r="E1141" s="208"/>
      <c r="F1141" s="96" t="s">
        <v>137</v>
      </c>
      <c r="G1141" s="99">
        <v>0.48</v>
      </c>
      <c r="H1141" s="99">
        <v>1.38</v>
      </c>
      <c r="I1141" s="103">
        <v>1.3248</v>
      </c>
      <c r="J1141" s="104"/>
      <c r="K1141" s="97"/>
      <c r="L1141" s="104"/>
      <c r="M1141" s="97"/>
      <c r="N1141" s="105"/>
      <c r="AF1141" s="83"/>
      <c r="AG1141" s="91"/>
      <c r="AJ1141" s="94" t="s">
        <v>138</v>
      </c>
      <c r="AL1141" s="91"/>
      <c r="AN1141" s="91"/>
    </row>
    <row r="1142" spans="1:40" customFormat="1" ht="15" x14ac:dyDescent="0.25">
      <c r="A1142" s="95"/>
      <c r="B1142" s="93"/>
      <c r="C1142" s="218" t="s">
        <v>139</v>
      </c>
      <c r="D1142" s="218"/>
      <c r="E1142" s="218"/>
      <c r="F1142" s="106"/>
      <c r="G1142" s="107"/>
      <c r="H1142" s="107"/>
      <c r="I1142" s="107"/>
      <c r="J1142" s="108">
        <v>50.16</v>
      </c>
      <c r="K1142" s="107"/>
      <c r="L1142" s="108">
        <v>138.44</v>
      </c>
      <c r="M1142" s="107"/>
      <c r="N1142" s="110">
        <v>2211.5700000000002</v>
      </c>
      <c r="AF1142" s="83"/>
      <c r="AG1142" s="91"/>
      <c r="AK1142" s="94" t="s">
        <v>139</v>
      </c>
      <c r="AL1142" s="91"/>
      <c r="AN1142" s="91"/>
    </row>
    <row r="1143" spans="1:40" customFormat="1" ht="15" x14ac:dyDescent="0.25">
      <c r="A1143" s="102"/>
      <c r="B1143" s="93"/>
      <c r="C1143" s="208" t="s">
        <v>140</v>
      </c>
      <c r="D1143" s="208"/>
      <c r="E1143" s="208"/>
      <c r="F1143" s="96"/>
      <c r="G1143" s="97"/>
      <c r="H1143" s="97"/>
      <c r="I1143" s="97"/>
      <c r="J1143" s="104"/>
      <c r="K1143" s="97"/>
      <c r="L1143" s="98">
        <v>27.79</v>
      </c>
      <c r="M1143" s="97"/>
      <c r="N1143" s="100">
        <v>1382.83</v>
      </c>
      <c r="AF1143" s="83"/>
      <c r="AG1143" s="91"/>
      <c r="AJ1143" s="94" t="s">
        <v>140</v>
      </c>
      <c r="AL1143" s="91"/>
      <c r="AN1143" s="91"/>
    </row>
    <row r="1144" spans="1:40" customFormat="1" ht="15" x14ac:dyDescent="0.25">
      <c r="A1144" s="102"/>
      <c r="B1144" s="93" t="s">
        <v>141</v>
      </c>
      <c r="C1144" s="208" t="s">
        <v>142</v>
      </c>
      <c r="D1144" s="208"/>
      <c r="E1144" s="208"/>
      <c r="F1144" s="96" t="s">
        <v>143</v>
      </c>
      <c r="G1144" s="111">
        <v>103</v>
      </c>
      <c r="H1144" s="97"/>
      <c r="I1144" s="111">
        <v>103</v>
      </c>
      <c r="J1144" s="104"/>
      <c r="K1144" s="97"/>
      <c r="L1144" s="98">
        <v>28.62</v>
      </c>
      <c r="M1144" s="97"/>
      <c r="N1144" s="100">
        <v>1424.31</v>
      </c>
      <c r="AF1144" s="83"/>
      <c r="AG1144" s="91"/>
      <c r="AJ1144" s="94" t="s">
        <v>142</v>
      </c>
      <c r="AL1144" s="91"/>
      <c r="AN1144" s="91"/>
    </row>
    <row r="1145" spans="1:40" customFormat="1" ht="15" x14ac:dyDescent="0.25">
      <c r="A1145" s="102"/>
      <c r="B1145" s="93" t="s">
        <v>144</v>
      </c>
      <c r="C1145" s="208" t="s">
        <v>145</v>
      </c>
      <c r="D1145" s="208"/>
      <c r="E1145" s="208"/>
      <c r="F1145" s="96" t="s">
        <v>143</v>
      </c>
      <c r="G1145" s="111">
        <v>60</v>
      </c>
      <c r="H1145" s="97"/>
      <c r="I1145" s="111">
        <v>60</v>
      </c>
      <c r="J1145" s="104"/>
      <c r="K1145" s="97"/>
      <c r="L1145" s="98">
        <v>16.670000000000002</v>
      </c>
      <c r="M1145" s="97"/>
      <c r="N1145" s="120">
        <v>829.7</v>
      </c>
      <c r="AF1145" s="83"/>
      <c r="AG1145" s="91"/>
      <c r="AJ1145" s="94" t="s">
        <v>145</v>
      </c>
      <c r="AL1145" s="91"/>
      <c r="AN1145" s="91"/>
    </row>
    <row r="1146" spans="1:40" customFormat="1" ht="15" x14ac:dyDescent="0.25">
      <c r="A1146" s="112"/>
      <c r="B1146" s="113"/>
      <c r="C1146" s="210" t="s">
        <v>146</v>
      </c>
      <c r="D1146" s="210"/>
      <c r="E1146" s="210"/>
      <c r="F1146" s="86"/>
      <c r="G1146" s="87"/>
      <c r="H1146" s="87"/>
      <c r="I1146" s="87"/>
      <c r="J1146" s="89"/>
      <c r="K1146" s="87"/>
      <c r="L1146" s="119">
        <v>183.73</v>
      </c>
      <c r="M1146" s="107"/>
      <c r="N1146" s="115">
        <v>4465.58</v>
      </c>
      <c r="AF1146" s="83"/>
      <c r="AG1146" s="91"/>
      <c r="AL1146" s="91" t="s">
        <v>146</v>
      </c>
      <c r="AN1146" s="91"/>
    </row>
    <row r="1147" spans="1:40" customFormat="1" ht="34.5" x14ac:dyDescent="0.25">
      <c r="A1147" s="84" t="s">
        <v>537</v>
      </c>
      <c r="B1147" s="85" t="s">
        <v>279</v>
      </c>
      <c r="C1147" s="210" t="s">
        <v>280</v>
      </c>
      <c r="D1147" s="210"/>
      <c r="E1147" s="210"/>
      <c r="F1147" s="86" t="s">
        <v>71</v>
      </c>
      <c r="G1147" s="87"/>
      <c r="H1147" s="87"/>
      <c r="I1147" s="88">
        <v>2</v>
      </c>
      <c r="J1147" s="89"/>
      <c r="K1147" s="87"/>
      <c r="L1147" s="89"/>
      <c r="M1147" s="87"/>
      <c r="N1147" s="90"/>
      <c r="AF1147" s="83"/>
      <c r="AG1147" s="91" t="s">
        <v>280</v>
      </c>
      <c r="AL1147" s="91"/>
      <c r="AN1147" s="91"/>
    </row>
    <row r="1148" spans="1:40" customFormat="1" ht="34.5" x14ac:dyDescent="0.25">
      <c r="A1148" s="92"/>
      <c r="B1148" s="93" t="s">
        <v>126</v>
      </c>
      <c r="C1148" s="203" t="s">
        <v>127</v>
      </c>
      <c r="D1148" s="203"/>
      <c r="E1148" s="203"/>
      <c r="F1148" s="203"/>
      <c r="G1148" s="203"/>
      <c r="H1148" s="203"/>
      <c r="I1148" s="203"/>
      <c r="J1148" s="203"/>
      <c r="K1148" s="203"/>
      <c r="L1148" s="203"/>
      <c r="M1148" s="203"/>
      <c r="N1148" s="211"/>
      <c r="AF1148" s="83"/>
      <c r="AG1148" s="91"/>
      <c r="AH1148" s="94" t="s">
        <v>127</v>
      </c>
      <c r="AL1148" s="91"/>
      <c r="AN1148" s="91"/>
    </row>
    <row r="1149" spans="1:40" customFormat="1" ht="22.5" x14ac:dyDescent="0.25">
      <c r="A1149" s="92"/>
      <c r="B1149" s="93" t="s">
        <v>128</v>
      </c>
      <c r="C1149" s="203" t="s">
        <v>129</v>
      </c>
      <c r="D1149" s="203"/>
      <c r="E1149" s="203"/>
      <c r="F1149" s="203"/>
      <c r="G1149" s="203"/>
      <c r="H1149" s="203"/>
      <c r="I1149" s="203"/>
      <c r="J1149" s="203"/>
      <c r="K1149" s="203"/>
      <c r="L1149" s="203"/>
      <c r="M1149" s="203"/>
      <c r="N1149" s="211"/>
      <c r="AF1149" s="83"/>
      <c r="AG1149" s="91"/>
      <c r="AH1149" s="94" t="s">
        <v>129</v>
      </c>
      <c r="AL1149" s="91"/>
      <c r="AN1149" s="91"/>
    </row>
    <row r="1150" spans="1:40" customFormat="1" ht="15" x14ac:dyDescent="0.25">
      <c r="A1150" s="95"/>
      <c r="B1150" s="93" t="s">
        <v>130</v>
      </c>
      <c r="C1150" s="208" t="s">
        <v>131</v>
      </c>
      <c r="D1150" s="208"/>
      <c r="E1150" s="208"/>
      <c r="F1150" s="96"/>
      <c r="G1150" s="97"/>
      <c r="H1150" s="97"/>
      <c r="I1150" s="97"/>
      <c r="J1150" s="98">
        <v>2.04</v>
      </c>
      <c r="K1150" s="99">
        <v>1.38</v>
      </c>
      <c r="L1150" s="98">
        <v>5.63</v>
      </c>
      <c r="M1150" s="99">
        <v>49.76</v>
      </c>
      <c r="N1150" s="120">
        <v>280.14999999999998</v>
      </c>
      <c r="AF1150" s="83"/>
      <c r="AG1150" s="91"/>
      <c r="AI1150" s="94" t="s">
        <v>131</v>
      </c>
      <c r="AL1150" s="91"/>
      <c r="AN1150" s="91"/>
    </row>
    <row r="1151" spans="1:40" customFormat="1" ht="15" x14ac:dyDescent="0.25">
      <c r="A1151" s="95"/>
      <c r="B1151" s="93" t="s">
        <v>132</v>
      </c>
      <c r="C1151" s="208" t="s">
        <v>133</v>
      </c>
      <c r="D1151" s="208"/>
      <c r="E1151" s="208"/>
      <c r="F1151" s="96"/>
      <c r="G1151" s="97"/>
      <c r="H1151" s="97"/>
      <c r="I1151" s="97"/>
      <c r="J1151" s="98">
        <v>11.01</v>
      </c>
      <c r="K1151" s="99">
        <v>1.38</v>
      </c>
      <c r="L1151" s="98">
        <v>30.39</v>
      </c>
      <c r="M1151" s="99">
        <v>13.37</v>
      </c>
      <c r="N1151" s="120">
        <v>406.31</v>
      </c>
      <c r="AF1151" s="83"/>
      <c r="AG1151" s="91"/>
      <c r="AI1151" s="94" t="s">
        <v>133</v>
      </c>
      <c r="AL1151" s="91"/>
      <c r="AN1151" s="91"/>
    </row>
    <row r="1152" spans="1:40" customFormat="1" ht="15" x14ac:dyDescent="0.25">
      <c r="A1152" s="95"/>
      <c r="B1152" s="93" t="s">
        <v>134</v>
      </c>
      <c r="C1152" s="208" t="s">
        <v>135</v>
      </c>
      <c r="D1152" s="208"/>
      <c r="E1152" s="208"/>
      <c r="F1152" s="96"/>
      <c r="G1152" s="97"/>
      <c r="H1152" s="97"/>
      <c r="I1152" s="97"/>
      <c r="J1152" s="98">
        <v>1.89</v>
      </c>
      <c r="K1152" s="99">
        <v>1.38</v>
      </c>
      <c r="L1152" s="98">
        <v>5.22</v>
      </c>
      <c r="M1152" s="99">
        <v>49.76</v>
      </c>
      <c r="N1152" s="120">
        <v>259.75</v>
      </c>
      <c r="AF1152" s="83"/>
      <c r="AG1152" s="91"/>
      <c r="AI1152" s="94" t="s">
        <v>135</v>
      </c>
      <c r="AL1152" s="91"/>
      <c r="AN1152" s="91"/>
    </row>
    <row r="1153" spans="1:40" customFormat="1" ht="15" x14ac:dyDescent="0.25">
      <c r="A1153" s="102"/>
      <c r="B1153" s="93"/>
      <c r="C1153" s="208" t="s">
        <v>136</v>
      </c>
      <c r="D1153" s="208"/>
      <c r="E1153" s="208"/>
      <c r="F1153" s="96" t="s">
        <v>137</v>
      </c>
      <c r="G1153" s="99">
        <v>0.25</v>
      </c>
      <c r="H1153" s="99">
        <v>1.38</v>
      </c>
      <c r="I1153" s="99">
        <v>0.69</v>
      </c>
      <c r="J1153" s="104"/>
      <c r="K1153" s="97"/>
      <c r="L1153" s="104"/>
      <c r="M1153" s="97"/>
      <c r="N1153" s="105"/>
      <c r="AF1153" s="83"/>
      <c r="AG1153" s="91"/>
      <c r="AJ1153" s="94" t="s">
        <v>136</v>
      </c>
      <c r="AL1153" s="91"/>
      <c r="AN1153" s="91"/>
    </row>
    <row r="1154" spans="1:40" customFormat="1" ht="15" x14ac:dyDescent="0.25">
      <c r="A1154" s="102"/>
      <c r="B1154" s="93"/>
      <c r="C1154" s="208" t="s">
        <v>138</v>
      </c>
      <c r="D1154" s="208"/>
      <c r="E1154" s="208"/>
      <c r="F1154" s="96" t="s">
        <v>137</v>
      </c>
      <c r="G1154" s="99">
        <v>0.14000000000000001</v>
      </c>
      <c r="H1154" s="99">
        <v>1.38</v>
      </c>
      <c r="I1154" s="103">
        <v>0.38640000000000002</v>
      </c>
      <c r="J1154" s="104"/>
      <c r="K1154" s="97"/>
      <c r="L1154" s="104"/>
      <c r="M1154" s="97"/>
      <c r="N1154" s="105"/>
      <c r="AF1154" s="83"/>
      <c r="AG1154" s="91"/>
      <c r="AJ1154" s="94" t="s">
        <v>138</v>
      </c>
      <c r="AL1154" s="91"/>
      <c r="AN1154" s="91"/>
    </row>
    <row r="1155" spans="1:40" customFormat="1" ht="15" x14ac:dyDescent="0.25">
      <c r="A1155" s="95"/>
      <c r="B1155" s="93"/>
      <c r="C1155" s="218" t="s">
        <v>139</v>
      </c>
      <c r="D1155" s="218"/>
      <c r="E1155" s="218"/>
      <c r="F1155" s="106"/>
      <c r="G1155" s="107"/>
      <c r="H1155" s="107"/>
      <c r="I1155" s="107"/>
      <c r="J1155" s="108">
        <v>13.05</v>
      </c>
      <c r="K1155" s="107"/>
      <c r="L1155" s="108">
        <v>36.020000000000003</v>
      </c>
      <c r="M1155" s="107"/>
      <c r="N1155" s="137">
        <v>686.46</v>
      </c>
      <c r="AF1155" s="83"/>
      <c r="AG1155" s="91"/>
      <c r="AK1155" s="94" t="s">
        <v>139</v>
      </c>
      <c r="AL1155" s="91"/>
      <c r="AN1155" s="91"/>
    </row>
    <row r="1156" spans="1:40" customFormat="1" ht="15" x14ac:dyDescent="0.25">
      <c r="A1156" s="102"/>
      <c r="B1156" s="93"/>
      <c r="C1156" s="208" t="s">
        <v>140</v>
      </c>
      <c r="D1156" s="208"/>
      <c r="E1156" s="208"/>
      <c r="F1156" s="96"/>
      <c r="G1156" s="97"/>
      <c r="H1156" s="97"/>
      <c r="I1156" s="97"/>
      <c r="J1156" s="104"/>
      <c r="K1156" s="97"/>
      <c r="L1156" s="98">
        <v>10.85</v>
      </c>
      <c r="M1156" s="97"/>
      <c r="N1156" s="120">
        <v>539.9</v>
      </c>
      <c r="AF1156" s="83"/>
      <c r="AG1156" s="91"/>
      <c r="AJ1156" s="94" t="s">
        <v>140</v>
      </c>
      <c r="AL1156" s="91"/>
      <c r="AN1156" s="91"/>
    </row>
    <row r="1157" spans="1:40" customFormat="1" ht="15" x14ac:dyDescent="0.25">
      <c r="A1157" s="102"/>
      <c r="B1157" s="93" t="s">
        <v>141</v>
      </c>
      <c r="C1157" s="208" t="s">
        <v>142</v>
      </c>
      <c r="D1157" s="208"/>
      <c r="E1157" s="208"/>
      <c r="F1157" s="96" t="s">
        <v>143</v>
      </c>
      <c r="G1157" s="111">
        <v>103</v>
      </c>
      <c r="H1157" s="97"/>
      <c r="I1157" s="111">
        <v>103</v>
      </c>
      <c r="J1157" s="104"/>
      <c r="K1157" s="97"/>
      <c r="L1157" s="98">
        <v>11.18</v>
      </c>
      <c r="M1157" s="97"/>
      <c r="N1157" s="120">
        <v>556.1</v>
      </c>
      <c r="AF1157" s="83"/>
      <c r="AG1157" s="91"/>
      <c r="AJ1157" s="94" t="s">
        <v>142</v>
      </c>
      <c r="AL1157" s="91"/>
      <c r="AN1157" s="91"/>
    </row>
    <row r="1158" spans="1:40" customFormat="1" ht="15" x14ac:dyDescent="0.25">
      <c r="A1158" s="102"/>
      <c r="B1158" s="93" t="s">
        <v>144</v>
      </c>
      <c r="C1158" s="208" t="s">
        <v>145</v>
      </c>
      <c r="D1158" s="208"/>
      <c r="E1158" s="208"/>
      <c r="F1158" s="96" t="s">
        <v>143</v>
      </c>
      <c r="G1158" s="111">
        <v>60</v>
      </c>
      <c r="H1158" s="97"/>
      <c r="I1158" s="111">
        <v>60</v>
      </c>
      <c r="J1158" s="104"/>
      <c r="K1158" s="97"/>
      <c r="L1158" s="98">
        <v>6.51</v>
      </c>
      <c r="M1158" s="97"/>
      <c r="N1158" s="120">
        <v>323.94</v>
      </c>
      <c r="AF1158" s="83"/>
      <c r="AG1158" s="91"/>
      <c r="AJ1158" s="94" t="s">
        <v>145</v>
      </c>
      <c r="AL1158" s="91"/>
      <c r="AN1158" s="91"/>
    </row>
    <row r="1159" spans="1:40" customFormat="1" ht="15" x14ac:dyDescent="0.25">
      <c r="A1159" s="112"/>
      <c r="B1159" s="113"/>
      <c r="C1159" s="210" t="s">
        <v>146</v>
      </c>
      <c r="D1159" s="210"/>
      <c r="E1159" s="210"/>
      <c r="F1159" s="86"/>
      <c r="G1159" s="87"/>
      <c r="H1159" s="87"/>
      <c r="I1159" s="87"/>
      <c r="J1159" s="89"/>
      <c r="K1159" s="87"/>
      <c r="L1159" s="119">
        <v>53.71</v>
      </c>
      <c r="M1159" s="107"/>
      <c r="N1159" s="115">
        <v>1566.5</v>
      </c>
      <c r="AF1159" s="83"/>
      <c r="AG1159" s="91"/>
      <c r="AL1159" s="91" t="s">
        <v>146</v>
      </c>
      <c r="AN1159" s="91"/>
    </row>
    <row r="1160" spans="1:40" customFormat="1" ht="34.5" x14ac:dyDescent="0.25">
      <c r="A1160" s="84" t="s">
        <v>538</v>
      </c>
      <c r="B1160" s="85" t="s">
        <v>282</v>
      </c>
      <c r="C1160" s="210" t="s">
        <v>283</v>
      </c>
      <c r="D1160" s="210"/>
      <c r="E1160" s="210"/>
      <c r="F1160" s="86" t="s">
        <v>71</v>
      </c>
      <c r="G1160" s="87"/>
      <c r="H1160" s="87"/>
      <c r="I1160" s="88">
        <v>1</v>
      </c>
      <c r="J1160" s="89"/>
      <c r="K1160" s="87"/>
      <c r="L1160" s="89"/>
      <c r="M1160" s="87"/>
      <c r="N1160" s="90"/>
      <c r="AF1160" s="83"/>
      <c r="AG1160" s="91" t="s">
        <v>283</v>
      </c>
      <c r="AL1160" s="91"/>
      <c r="AN1160" s="91"/>
    </row>
    <row r="1161" spans="1:40" customFormat="1" ht="34.5" x14ac:dyDescent="0.25">
      <c r="A1161" s="92"/>
      <c r="B1161" s="93" t="s">
        <v>126</v>
      </c>
      <c r="C1161" s="203" t="s">
        <v>127</v>
      </c>
      <c r="D1161" s="203"/>
      <c r="E1161" s="203"/>
      <c r="F1161" s="203"/>
      <c r="G1161" s="203"/>
      <c r="H1161" s="203"/>
      <c r="I1161" s="203"/>
      <c r="J1161" s="203"/>
      <c r="K1161" s="203"/>
      <c r="L1161" s="203"/>
      <c r="M1161" s="203"/>
      <c r="N1161" s="211"/>
      <c r="AF1161" s="83"/>
      <c r="AG1161" s="91"/>
      <c r="AH1161" s="94" t="s">
        <v>127</v>
      </c>
      <c r="AL1161" s="91"/>
      <c r="AN1161" s="91"/>
    </row>
    <row r="1162" spans="1:40" customFormat="1" ht="22.5" x14ac:dyDescent="0.25">
      <c r="A1162" s="92"/>
      <c r="B1162" s="93" t="s">
        <v>128</v>
      </c>
      <c r="C1162" s="203" t="s">
        <v>129</v>
      </c>
      <c r="D1162" s="203"/>
      <c r="E1162" s="203"/>
      <c r="F1162" s="203"/>
      <c r="G1162" s="203"/>
      <c r="H1162" s="203"/>
      <c r="I1162" s="203"/>
      <c r="J1162" s="203"/>
      <c r="K1162" s="203"/>
      <c r="L1162" s="203"/>
      <c r="M1162" s="203"/>
      <c r="N1162" s="211"/>
      <c r="AF1162" s="83"/>
      <c r="AG1162" s="91"/>
      <c r="AH1162" s="94" t="s">
        <v>129</v>
      </c>
      <c r="AL1162" s="91"/>
      <c r="AN1162" s="91"/>
    </row>
    <row r="1163" spans="1:40" customFormat="1" ht="15" x14ac:dyDescent="0.25">
      <c r="A1163" s="95"/>
      <c r="B1163" s="93" t="s">
        <v>130</v>
      </c>
      <c r="C1163" s="208" t="s">
        <v>131</v>
      </c>
      <c r="D1163" s="208"/>
      <c r="E1163" s="208"/>
      <c r="F1163" s="96"/>
      <c r="G1163" s="97"/>
      <c r="H1163" s="97"/>
      <c r="I1163" s="97"/>
      <c r="J1163" s="98">
        <v>2.4500000000000002</v>
      </c>
      <c r="K1163" s="99">
        <v>1.38</v>
      </c>
      <c r="L1163" s="98">
        <v>3.38</v>
      </c>
      <c r="M1163" s="99">
        <v>49.76</v>
      </c>
      <c r="N1163" s="120">
        <v>168.19</v>
      </c>
      <c r="AF1163" s="83"/>
      <c r="AG1163" s="91"/>
      <c r="AI1163" s="94" t="s">
        <v>131</v>
      </c>
      <c r="AL1163" s="91"/>
      <c r="AN1163" s="91"/>
    </row>
    <row r="1164" spans="1:40" customFormat="1" ht="15" x14ac:dyDescent="0.25">
      <c r="A1164" s="95"/>
      <c r="B1164" s="93" t="s">
        <v>132</v>
      </c>
      <c r="C1164" s="208" t="s">
        <v>133</v>
      </c>
      <c r="D1164" s="208"/>
      <c r="E1164" s="208"/>
      <c r="F1164" s="96"/>
      <c r="G1164" s="97"/>
      <c r="H1164" s="97"/>
      <c r="I1164" s="97"/>
      <c r="J1164" s="98">
        <v>12.58</v>
      </c>
      <c r="K1164" s="99">
        <v>1.38</v>
      </c>
      <c r="L1164" s="98">
        <v>17.36</v>
      </c>
      <c r="M1164" s="99">
        <v>13.37</v>
      </c>
      <c r="N1164" s="120">
        <v>232.1</v>
      </c>
      <c r="AF1164" s="83"/>
      <c r="AG1164" s="91"/>
      <c r="AI1164" s="94" t="s">
        <v>133</v>
      </c>
      <c r="AL1164" s="91"/>
      <c r="AN1164" s="91"/>
    </row>
    <row r="1165" spans="1:40" customFormat="1" ht="15" x14ac:dyDescent="0.25">
      <c r="A1165" s="95"/>
      <c r="B1165" s="93" t="s">
        <v>134</v>
      </c>
      <c r="C1165" s="208" t="s">
        <v>135</v>
      </c>
      <c r="D1165" s="208"/>
      <c r="E1165" s="208"/>
      <c r="F1165" s="96"/>
      <c r="G1165" s="97"/>
      <c r="H1165" s="97"/>
      <c r="I1165" s="97"/>
      <c r="J1165" s="98">
        <v>2.16</v>
      </c>
      <c r="K1165" s="99">
        <v>1.38</v>
      </c>
      <c r="L1165" s="98">
        <v>2.98</v>
      </c>
      <c r="M1165" s="99">
        <v>49.76</v>
      </c>
      <c r="N1165" s="120">
        <v>148.28</v>
      </c>
      <c r="AF1165" s="83"/>
      <c r="AG1165" s="91"/>
      <c r="AI1165" s="94" t="s">
        <v>135</v>
      </c>
      <c r="AL1165" s="91"/>
      <c r="AN1165" s="91"/>
    </row>
    <row r="1166" spans="1:40" customFormat="1" ht="15" x14ac:dyDescent="0.25">
      <c r="A1166" s="102"/>
      <c r="B1166" s="93"/>
      <c r="C1166" s="208" t="s">
        <v>136</v>
      </c>
      <c r="D1166" s="208"/>
      <c r="E1166" s="208"/>
      <c r="F1166" s="96" t="s">
        <v>137</v>
      </c>
      <c r="G1166" s="116">
        <v>0.3</v>
      </c>
      <c r="H1166" s="99">
        <v>1.38</v>
      </c>
      <c r="I1166" s="117">
        <v>0.41399999999999998</v>
      </c>
      <c r="J1166" s="104"/>
      <c r="K1166" s="97"/>
      <c r="L1166" s="104"/>
      <c r="M1166" s="97"/>
      <c r="N1166" s="105"/>
      <c r="AF1166" s="83"/>
      <c r="AG1166" s="91"/>
      <c r="AJ1166" s="94" t="s">
        <v>136</v>
      </c>
      <c r="AL1166" s="91"/>
      <c r="AN1166" s="91"/>
    </row>
    <row r="1167" spans="1:40" customFormat="1" ht="15" x14ac:dyDescent="0.25">
      <c r="A1167" s="102"/>
      <c r="B1167" s="93"/>
      <c r="C1167" s="208" t="s">
        <v>138</v>
      </c>
      <c r="D1167" s="208"/>
      <c r="E1167" s="208"/>
      <c r="F1167" s="96" t="s">
        <v>137</v>
      </c>
      <c r="G1167" s="99">
        <v>0.16</v>
      </c>
      <c r="H1167" s="99">
        <v>1.38</v>
      </c>
      <c r="I1167" s="103">
        <v>0.2208</v>
      </c>
      <c r="J1167" s="104"/>
      <c r="K1167" s="97"/>
      <c r="L1167" s="104"/>
      <c r="M1167" s="97"/>
      <c r="N1167" s="105"/>
      <c r="AF1167" s="83"/>
      <c r="AG1167" s="91"/>
      <c r="AJ1167" s="94" t="s">
        <v>138</v>
      </c>
      <c r="AL1167" s="91"/>
      <c r="AN1167" s="91"/>
    </row>
    <row r="1168" spans="1:40" customFormat="1" ht="15" x14ac:dyDescent="0.25">
      <c r="A1168" s="95"/>
      <c r="B1168" s="93"/>
      <c r="C1168" s="218" t="s">
        <v>139</v>
      </c>
      <c r="D1168" s="218"/>
      <c r="E1168" s="218"/>
      <c r="F1168" s="106"/>
      <c r="G1168" s="107"/>
      <c r="H1168" s="107"/>
      <c r="I1168" s="107"/>
      <c r="J1168" s="108">
        <v>15.03</v>
      </c>
      <c r="K1168" s="107"/>
      <c r="L1168" s="108">
        <v>20.74</v>
      </c>
      <c r="M1168" s="107"/>
      <c r="N1168" s="137">
        <v>400.29</v>
      </c>
      <c r="AF1168" s="83"/>
      <c r="AG1168" s="91"/>
      <c r="AK1168" s="94" t="s">
        <v>139</v>
      </c>
      <c r="AL1168" s="91"/>
      <c r="AN1168" s="91"/>
    </row>
    <row r="1169" spans="1:42" customFormat="1" ht="15" x14ac:dyDescent="0.25">
      <c r="A1169" s="102"/>
      <c r="B1169" s="93"/>
      <c r="C1169" s="208" t="s">
        <v>140</v>
      </c>
      <c r="D1169" s="208"/>
      <c r="E1169" s="208"/>
      <c r="F1169" s="96"/>
      <c r="G1169" s="97"/>
      <c r="H1169" s="97"/>
      <c r="I1169" s="97"/>
      <c r="J1169" s="104"/>
      <c r="K1169" s="97"/>
      <c r="L1169" s="98">
        <v>6.36</v>
      </c>
      <c r="M1169" s="97"/>
      <c r="N1169" s="120">
        <v>316.47000000000003</v>
      </c>
      <c r="AF1169" s="83"/>
      <c r="AG1169" s="91"/>
      <c r="AJ1169" s="94" t="s">
        <v>140</v>
      </c>
      <c r="AL1169" s="91"/>
      <c r="AN1169" s="91"/>
    </row>
    <row r="1170" spans="1:42" customFormat="1" ht="15" x14ac:dyDescent="0.25">
      <c r="A1170" s="102"/>
      <c r="B1170" s="93" t="s">
        <v>141</v>
      </c>
      <c r="C1170" s="208" t="s">
        <v>142</v>
      </c>
      <c r="D1170" s="208"/>
      <c r="E1170" s="208"/>
      <c r="F1170" s="96" t="s">
        <v>143</v>
      </c>
      <c r="G1170" s="111">
        <v>103</v>
      </c>
      <c r="H1170" s="97"/>
      <c r="I1170" s="111">
        <v>103</v>
      </c>
      <c r="J1170" s="104"/>
      <c r="K1170" s="97"/>
      <c r="L1170" s="98">
        <v>6.55</v>
      </c>
      <c r="M1170" s="97"/>
      <c r="N1170" s="120">
        <v>325.95999999999998</v>
      </c>
      <c r="AF1170" s="83"/>
      <c r="AG1170" s="91"/>
      <c r="AJ1170" s="94" t="s">
        <v>142</v>
      </c>
      <c r="AL1170" s="91"/>
      <c r="AN1170" s="91"/>
    </row>
    <row r="1171" spans="1:42" customFormat="1" ht="15" x14ac:dyDescent="0.25">
      <c r="A1171" s="102"/>
      <c r="B1171" s="93" t="s">
        <v>144</v>
      </c>
      <c r="C1171" s="208" t="s">
        <v>145</v>
      </c>
      <c r="D1171" s="208"/>
      <c r="E1171" s="208"/>
      <c r="F1171" s="96" t="s">
        <v>143</v>
      </c>
      <c r="G1171" s="111">
        <v>60</v>
      </c>
      <c r="H1171" s="97"/>
      <c r="I1171" s="111">
        <v>60</v>
      </c>
      <c r="J1171" s="104"/>
      <c r="K1171" s="97"/>
      <c r="L1171" s="98">
        <v>3.82</v>
      </c>
      <c r="M1171" s="97"/>
      <c r="N1171" s="120">
        <v>189.88</v>
      </c>
      <c r="AF1171" s="83"/>
      <c r="AG1171" s="91"/>
      <c r="AJ1171" s="94" t="s">
        <v>145</v>
      </c>
      <c r="AL1171" s="91"/>
      <c r="AN1171" s="91"/>
    </row>
    <row r="1172" spans="1:42" customFormat="1" ht="15" x14ac:dyDescent="0.25">
      <c r="A1172" s="112"/>
      <c r="B1172" s="113"/>
      <c r="C1172" s="210" t="s">
        <v>146</v>
      </c>
      <c r="D1172" s="210"/>
      <c r="E1172" s="210"/>
      <c r="F1172" s="86"/>
      <c r="G1172" s="87"/>
      <c r="H1172" s="87"/>
      <c r="I1172" s="87"/>
      <c r="J1172" s="89"/>
      <c r="K1172" s="87"/>
      <c r="L1172" s="119">
        <v>31.11</v>
      </c>
      <c r="M1172" s="107"/>
      <c r="N1172" s="122">
        <v>916.13</v>
      </c>
      <c r="AF1172" s="83"/>
      <c r="AG1172" s="91"/>
      <c r="AL1172" s="91" t="s">
        <v>146</v>
      </c>
      <c r="AN1172" s="91"/>
    </row>
    <row r="1173" spans="1:42" customFormat="1" ht="0" hidden="1" customHeight="1" x14ac:dyDescent="0.25">
      <c r="A1173" s="123"/>
      <c r="B1173" s="124"/>
      <c r="C1173" s="124"/>
      <c r="D1173" s="124"/>
      <c r="E1173" s="124"/>
      <c r="F1173" s="125"/>
      <c r="G1173" s="125"/>
      <c r="H1173" s="125"/>
      <c r="I1173" s="125"/>
      <c r="J1173" s="126"/>
      <c r="K1173" s="125"/>
      <c r="L1173" s="126"/>
      <c r="M1173" s="97"/>
      <c r="N1173" s="126"/>
      <c r="AF1173" s="83"/>
      <c r="AG1173" s="91"/>
      <c r="AL1173" s="91"/>
      <c r="AN1173" s="91"/>
    </row>
    <row r="1174" spans="1:42" customFormat="1" ht="15" x14ac:dyDescent="0.25">
      <c r="A1174" s="127"/>
      <c r="B1174" s="128"/>
      <c r="C1174" s="210" t="s">
        <v>1015</v>
      </c>
      <c r="D1174" s="210"/>
      <c r="E1174" s="210"/>
      <c r="F1174" s="210"/>
      <c r="G1174" s="210"/>
      <c r="H1174" s="210"/>
      <c r="I1174" s="210"/>
      <c r="J1174" s="210"/>
      <c r="K1174" s="210"/>
      <c r="L1174" s="129">
        <v>4406.8</v>
      </c>
      <c r="M1174" s="130"/>
      <c r="N1174" s="131">
        <v>166457.51999999999</v>
      </c>
      <c r="AF1174" s="83"/>
      <c r="AG1174" s="91"/>
      <c r="AL1174" s="91"/>
      <c r="AN1174" s="91" t="s">
        <v>1015</v>
      </c>
    </row>
    <row r="1175" spans="1:42" customFormat="1" ht="15" x14ac:dyDescent="0.25">
      <c r="A1175" s="212" t="s">
        <v>1016</v>
      </c>
      <c r="B1175" s="213"/>
      <c r="C1175" s="213"/>
      <c r="D1175" s="213"/>
      <c r="E1175" s="213"/>
      <c r="F1175" s="213"/>
      <c r="G1175" s="213"/>
      <c r="H1175" s="213"/>
      <c r="I1175" s="213"/>
      <c r="J1175" s="213"/>
      <c r="K1175" s="213"/>
      <c r="L1175" s="213"/>
      <c r="M1175" s="213"/>
      <c r="N1175" s="214"/>
      <c r="AF1175" s="83" t="s">
        <v>1016</v>
      </c>
      <c r="AG1175" s="91"/>
      <c r="AL1175" s="91"/>
      <c r="AN1175" s="91"/>
    </row>
    <row r="1176" spans="1:42" customFormat="1" ht="15" x14ac:dyDescent="0.25">
      <c r="A1176" s="215" t="s">
        <v>288</v>
      </c>
      <c r="B1176" s="216"/>
      <c r="C1176" s="216"/>
      <c r="D1176" s="216"/>
      <c r="E1176" s="216"/>
      <c r="F1176" s="216"/>
      <c r="G1176" s="216"/>
      <c r="H1176" s="216"/>
      <c r="I1176" s="216"/>
      <c r="J1176" s="216"/>
      <c r="K1176" s="216"/>
      <c r="L1176" s="216"/>
      <c r="M1176" s="216"/>
      <c r="N1176" s="217"/>
      <c r="AF1176" s="83"/>
      <c r="AG1176" s="91"/>
      <c r="AL1176" s="91"/>
      <c r="AN1176" s="91"/>
      <c r="AP1176" s="91" t="s">
        <v>288</v>
      </c>
    </row>
    <row r="1177" spans="1:42" customFormat="1" ht="45.75" x14ac:dyDescent="0.25">
      <c r="A1177" s="84" t="s">
        <v>542</v>
      </c>
      <c r="B1177" s="85" t="s">
        <v>290</v>
      </c>
      <c r="C1177" s="210" t="s">
        <v>291</v>
      </c>
      <c r="D1177" s="210"/>
      <c r="E1177" s="210"/>
      <c r="F1177" s="86" t="s">
        <v>186</v>
      </c>
      <c r="G1177" s="87"/>
      <c r="H1177" s="87"/>
      <c r="I1177" s="88">
        <v>25</v>
      </c>
      <c r="J1177" s="119">
        <v>17.95</v>
      </c>
      <c r="K1177" s="87"/>
      <c r="L1177" s="119">
        <v>448.75</v>
      </c>
      <c r="M1177" s="121">
        <v>8.3699999999999992</v>
      </c>
      <c r="N1177" s="115">
        <v>3756.04</v>
      </c>
      <c r="AF1177" s="83"/>
      <c r="AG1177" s="91" t="s">
        <v>291</v>
      </c>
      <c r="AL1177" s="91"/>
      <c r="AN1177" s="91"/>
      <c r="AP1177" s="91"/>
    </row>
    <row r="1178" spans="1:42" customFormat="1" ht="15" x14ac:dyDescent="0.25">
      <c r="A1178" s="112"/>
      <c r="B1178" s="113"/>
      <c r="C1178" s="208" t="s">
        <v>187</v>
      </c>
      <c r="D1178" s="208"/>
      <c r="E1178" s="208"/>
      <c r="F1178" s="208"/>
      <c r="G1178" s="208"/>
      <c r="H1178" s="208"/>
      <c r="I1178" s="208"/>
      <c r="J1178" s="208"/>
      <c r="K1178" s="208"/>
      <c r="L1178" s="208"/>
      <c r="M1178" s="208"/>
      <c r="N1178" s="209"/>
      <c r="AF1178" s="83"/>
      <c r="AG1178" s="91"/>
      <c r="AL1178" s="91"/>
      <c r="AM1178" s="94" t="s">
        <v>187</v>
      </c>
      <c r="AN1178" s="91"/>
      <c r="AP1178" s="91"/>
    </row>
    <row r="1179" spans="1:42" customFormat="1" ht="15" x14ac:dyDescent="0.25">
      <c r="A1179" s="112"/>
      <c r="B1179" s="113"/>
      <c r="C1179" s="210" t="s">
        <v>146</v>
      </c>
      <c r="D1179" s="210"/>
      <c r="E1179" s="210"/>
      <c r="F1179" s="86"/>
      <c r="G1179" s="87"/>
      <c r="H1179" s="87"/>
      <c r="I1179" s="87"/>
      <c r="J1179" s="89"/>
      <c r="K1179" s="87"/>
      <c r="L1179" s="119">
        <v>448.75</v>
      </c>
      <c r="M1179" s="107"/>
      <c r="N1179" s="115">
        <v>3756.04</v>
      </c>
      <c r="AF1179" s="83"/>
      <c r="AG1179" s="91"/>
      <c r="AL1179" s="91" t="s">
        <v>146</v>
      </c>
      <c r="AN1179" s="91"/>
      <c r="AP1179" s="91"/>
    </row>
    <row r="1180" spans="1:42" customFormat="1" ht="45.75" x14ac:dyDescent="0.25">
      <c r="A1180" s="84" t="s">
        <v>543</v>
      </c>
      <c r="B1180" s="85" t="s">
        <v>293</v>
      </c>
      <c r="C1180" s="210" t="s">
        <v>294</v>
      </c>
      <c r="D1180" s="210"/>
      <c r="E1180" s="210"/>
      <c r="F1180" s="86" t="s">
        <v>186</v>
      </c>
      <c r="G1180" s="87"/>
      <c r="H1180" s="87"/>
      <c r="I1180" s="88">
        <v>25</v>
      </c>
      <c r="J1180" s="119">
        <v>14.41</v>
      </c>
      <c r="K1180" s="87"/>
      <c r="L1180" s="119">
        <v>360.25</v>
      </c>
      <c r="M1180" s="121">
        <v>8.3699999999999992</v>
      </c>
      <c r="N1180" s="115">
        <v>3015.29</v>
      </c>
      <c r="AF1180" s="83"/>
      <c r="AG1180" s="91" t="s">
        <v>294</v>
      </c>
      <c r="AL1180" s="91"/>
      <c r="AN1180" s="91"/>
      <c r="AP1180" s="91"/>
    </row>
    <row r="1181" spans="1:42" customFormat="1" ht="15" x14ac:dyDescent="0.25">
      <c r="A1181" s="112"/>
      <c r="B1181" s="113"/>
      <c r="C1181" s="208" t="s">
        <v>187</v>
      </c>
      <c r="D1181" s="208"/>
      <c r="E1181" s="208"/>
      <c r="F1181" s="208"/>
      <c r="G1181" s="208"/>
      <c r="H1181" s="208"/>
      <c r="I1181" s="208"/>
      <c r="J1181" s="208"/>
      <c r="K1181" s="208"/>
      <c r="L1181" s="208"/>
      <c r="M1181" s="208"/>
      <c r="N1181" s="209"/>
      <c r="AF1181" s="83"/>
      <c r="AG1181" s="91"/>
      <c r="AL1181" s="91"/>
      <c r="AM1181" s="94" t="s">
        <v>187</v>
      </c>
      <c r="AN1181" s="91"/>
      <c r="AP1181" s="91"/>
    </row>
    <row r="1182" spans="1:42" customFormat="1" ht="15" x14ac:dyDescent="0.25">
      <c r="A1182" s="112"/>
      <c r="B1182" s="113"/>
      <c r="C1182" s="210" t="s">
        <v>146</v>
      </c>
      <c r="D1182" s="210"/>
      <c r="E1182" s="210"/>
      <c r="F1182" s="86"/>
      <c r="G1182" s="87"/>
      <c r="H1182" s="87"/>
      <c r="I1182" s="87"/>
      <c r="J1182" s="89"/>
      <c r="K1182" s="87"/>
      <c r="L1182" s="119">
        <v>360.25</v>
      </c>
      <c r="M1182" s="107"/>
      <c r="N1182" s="115">
        <v>3015.29</v>
      </c>
      <c r="AF1182" s="83"/>
      <c r="AG1182" s="91"/>
      <c r="AL1182" s="91" t="s">
        <v>146</v>
      </c>
      <c r="AN1182" s="91"/>
      <c r="AP1182" s="91"/>
    </row>
    <row r="1183" spans="1:42" customFormat="1" ht="15" x14ac:dyDescent="0.25">
      <c r="A1183" s="215" t="s">
        <v>295</v>
      </c>
      <c r="B1183" s="216"/>
      <c r="C1183" s="216"/>
      <c r="D1183" s="216"/>
      <c r="E1183" s="216"/>
      <c r="F1183" s="216"/>
      <c r="G1183" s="216"/>
      <c r="H1183" s="216"/>
      <c r="I1183" s="216"/>
      <c r="J1183" s="216"/>
      <c r="K1183" s="216"/>
      <c r="L1183" s="216"/>
      <c r="M1183" s="216"/>
      <c r="N1183" s="217"/>
      <c r="AF1183" s="83"/>
      <c r="AG1183" s="91"/>
      <c r="AL1183" s="91"/>
      <c r="AN1183" s="91"/>
      <c r="AP1183" s="91" t="s">
        <v>295</v>
      </c>
    </row>
    <row r="1184" spans="1:42" customFormat="1" ht="45.75" x14ac:dyDescent="0.25">
      <c r="A1184" s="84" t="s">
        <v>544</v>
      </c>
      <c r="B1184" s="85" t="s">
        <v>297</v>
      </c>
      <c r="C1184" s="210" t="s">
        <v>298</v>
      </c>
      <c r="D1184" s="210"/>
      <c r="E1184" s="210"/>
      <c r="F1184" s="86" t="s">
        <v>186</v>
      </c>
      <c r="G1184" s="87"/>
      <c r="H1184" s="87"/>
      <c r="I1184" s="133">
        <v>28.8</v>
      </c>
      <c r="J1184" s="119">
        <v>2.4500000000000002</v>
      </c>
      <c r="K1184" s="87"/>
      <c r="L1184" s="119">
        <v>70.56</v>
      </c>
      <c r="M1184" s="121">
        <v>8.3699999999999992</v>
      </c>
      <c r="N1184" s="122">
        <v>590.59</v>
      </c>
      <c r="AF1184" s="83"/>
      <c r="AG1184" s="91" t="s">
        <v>298</v>
      </c>
      <c r="AL1184" s="91"/>
      <c r="AN1184" s="91"/>
      <c r="AP1184" s="91"/>
    </row>
    <row r="1185" spans="1:42" customFormat="1" ht="15" x14ac:dyDescent="0.25">
      <c r="A1185" s="112"/>
      <c r="B1185" s="113"/>
      <c r="C1185" s="208" t="s">
        <v>187</v>
      </c>
      <c r="D1185" s="208"/>
      <c r="E1185" s="208"/>
      <c r="F1185" s="208"/>
      <c r="G1185" s="208"/>
      <c r="H1185" s="208"/>
      <c r="I1185" s="208"/>
      <c r="J1185" s="208"/>
      <c r="K1185" s="208"/>
      <c r="L1185" s="208"/>
      <c r="M1185" s="208"/>
      <c r="N1185" s="209"/>
      <c r="AF1185" s="83"/>
      <c r="AG1185" s="91"/>
      <c r="AL1185" s="91"/>
      <c r="AM1185" s="94" t="s">
        <v>187</v>
      </c>
      <c r="AN1185" s="91"/>
      <c r="AP1185" s="91"/>
    </row>
    <row r="1186" spans="1:42" customFormat="1" ht="15" x14ac:dyDescent="0.25">
      <c r="A1186" s="112"/>
      <c r="B1186" s="113"/>
      <c r="C1186" s="210" t="s">
        <v>146</v>
      </c>
      <c r="D1186" s="210"/>
      <c r="E1186" s="210"/>
      <c r="F1186" s="86"/>
      <c r="G1186" s="87"/>
      <c r="H1186" s="87"/>
      <c r="I1186" s="87"/>
      <c r="J1186" s="89"/>
      <c r="K1186" s="87"/>
      <c r="L1186" s="119">
        <v>70.56</v>
      </c>
      <c r="M1186" s="107"/>
      <c r="N1186" s="122">
        <v>590.59</v>
      </c>
      <c r="AF1186" s="83"/>
      <c r="AG1186" s="91"/>
      <c r="AL1186" s="91" t="s">
        <v>146</v>
      </c>
      <c r="AN1186" s="91"/>
      <c r="AP1186" s="91"/>
    </row>
    <row r="1187" spans="1:42" customFormat="1" ht="0" hidden="1" customHeight="1" x14ac:dyDescent="0.25">
      <c r="A1187" s="123"/>
      <c r="B1187" s="124"/>
      <c r="C1187" s="124"/>
      <c r="D1187" s="124"/>
      <c r="E1187" s="124"/>
      <c r="F1187" s="125"/>
      <c r="G1187" s="125"/>
      <c r="H1187" s="125"/>
      <c r="I1187" s="125"/>
      <c r="J1187" s="126"/>
      <c r="K1187" s="125"/>
      <c r="L1187" s="126"/>
      <c r="M1187" s="97"/>
      <c r="N1187" s="126"/>
      <c r="AF1187" s="83"/>
      <c r="AG1187" s="91"/>
      <c r="AL1187" s="91"/>
      <c r="AN1187" s="91"/>
      <c r="AP1187" s="91"/>
    </row>
    <row r="1188" spans="1:42" customFormat="1" ht="15" x14ac:dyDescent="0.25">
      <c r="A1188" s="127"/>
      <c r="B1188" s="128"/>
      <c r="C1188" s="210" t="s">
        <v>1017</v>
      </c>
      <c r="D1188" s="210"/>
      <c r="E1188" s="210"/>
      <c r="F1188" s="210"/>
      <c r="G1188" s="210"/>
      <c r="H1188" s="210"/>
      <c r="I1188" s="210"/>
      <c r="J1188" s="210"/>
      <c r="K1188" s="210"/>
      <c r="L1188" s="139">
        <v>879.56</v>
      </c>
      <c r="M1188" s="130"/>
      <c r="N1188" s="131">
        <v>7361.92</v>
      </c>
      <c r="AF1188" s="83"/>
      <c r="AG1188" s="91"/>
      <c r="AL1188" s="91"/>
      <c r="AN1188" s="91" t="s">
        <v>1017</v>
      </c>
      <c r="AP1188" s="91"/>
    </row>
    <row r="1189" spans="1:42" customFormat="1" ht="15" x14ac:dyDescent="0.25">
      <c r="A1189" s="212" t="s">
        <v>1018</v>
      </c>
      <c r="B1189" s="213"/>
      <c r="C1189" s="213"/>
      <c r="D1189" s="213"/>
      <c r="E1189" s="213"/>
      <c r="F1189" s="213"/>
      <c r="G1189" s="213"/>
      <c r="H1189" s="213"/>
      <c r="I1189" s="213"/>
      <c r="J1189" s="213"/>
      <c r="K1189" s="213"/>
      <c r="L1189" s="213"/>
      <c r="M1189" s="213"/>
      <c r="N1189" s="214"/>
      <c r="AF1189" s="83" t="s">
        <v>1018</v>
      </c>
      <c r="AG1189" s="91"/>
      <c r="AL1189" s="91"/>
      <c r="AN1189" s="91"/>
      <c r="AP1189" s="91"/>
    </row>
    <row r="1190" spans="1:42" customFormat="1" ht="22.5" x14ac:dyDescent="0.25">
      <c r="A1190" s="84" t="s">
        <v>567</v>
      </c>
      <c r="B1190" s="85" t="s">
        <v>302</v>
      </c>
      <c r="C1190" s="210" t="s">
        <v>303</v>
      </c>
      <c r="D1190" s="210"/>
      <c r="E1190" s="210"/>
      <c r="F1190" s="86" t="s">
        <v>71</v>
      </c>
      <c r="G1190" s="87"/>
      <c r="H1190" s="87"/>
      <c r="I1190" s="88">
        <v>15</v>
      </c>
      <c r="J1190" s="114">
        <v>15033</v>
      </c>
      <c r="K1190" s="87"/>
      <c r="L1190" s="114">
        <v>26940.86</v>
      </c>
      <c r="M1190" s="121">
        <v>8.3699999999999992</v>
      </c>
      <c r="N1190" s="115">
        <v>225495</v>
      </c>
      <c r="AF1190" s="83"/>
      <c r="AG1190" s="91" t="s">
        <v>303</v>
      </c>
      <c r="AL1190" s="91"/>
      <c r="AN1190" s="91"/>
      <c r="AP1190" s="91"/>
    </row>
    <row r="1191" spans="1:42" customFormat="1" ht="15" x14ac:dyDescent="0.25">
      <c r="A1191" s="112"/>
      <c r="B1191" s="113"/>
      <c r="C1191" s="208" t="s">
        <v>198</v>
      </c>
      <c r="D1191" s="208"/>
      <c r="E1191" s="208"/>
      <c r="F1191" s="208"/>
      <c r="G1191" s="208"/>
      <c r="H1191" s="208"/>
      <c r="I1191" s="208"/>
      <c r="J1191" s="208"/>
      <c r="K1191" s="208"/>
      <c r="L1191" s="208"/>
      <c r="M1191" s="208"/>
      <c r="N1191" s="209"/>
      <c r="AF1191" s="83"/>
      <c r="AG1191" s="91"/>
      <c r="AL1191" s="91"/>
      <c r="AM1191" s="94" t="s">
        <v>198</v>
      </c>
      <c r="AN1191" s="91"/>
      <c r="AP1191" s="91"/>
    </row>
    <row r="1192" spans="1:42" customFormat="1" ht="15" x14ac:dyDescent="0.25">
      <c r="A1192" s="112"/>
      <c r="B1192" s="113"/>
      <c r="C1192" s="210" t="s">
        <v>146</v>
      </c>
      <c r="D1192" s="210"/>
      <c r="E1192" s="210"/>
      <c r="F1192" s="86"/>
      <c r="G1192" s="87"/>
      <c r="H1192" s="87"/>
      <c r="I1192" s="87"/>
      <c r="J1192" s="89"/>
      <c r="K1192" s="87"/>
      <c r="L1192" s="114">
        <v>26940.86</v>
      </c>
      <c r="M1192" s="107"/>
      <c r="N1192" s="115">
        <v>225495</v>
      </c>
      <c r="AF1192" s="83"/>
      <c r="AG1192" s="91"/>
      <c r="AL1192" s="91" t="s">
        <v>146</v>
      </c>
      <c r="AN1192" s="91"/>
      <c r="AP1192" s="91"/>
    </row>
    <row r="1193" spans="1:42" customFormat="1" ht="22.5" x14ac:dyDescent="0.25">
      <c r="A1193" s="84" t="s">
        <v>569</v>
      </c>
      <c r="B1193" s="85" t="s">
        <v>302</v>
      </c>
      <c r="C1193" s="210" t="s">
        <v>305</v>
      </c>
      <c r="D1193" s="210"/>
      <c r="E1193" s="210"/>
      <c r="F1193" s="86" t="s">
        <v>223</v>
      </c>
      <c r="G1193" s="87"/>
      <c r="H1193" s="87"/>
      <c r="I1193" s="88">
        <v>1</v>
      </c>
      <c r="J1193" s="114">
        <v>317021</v>
      </c>
      <c r="K1193" s="87"/>
      <c r="L1193" s="114">
        <v>37875.870000000003</v>
      </c>
      <c r="M1193" s="121">
        <v>8.3699999999999992</v>
      </c>
      <c r="N1193" s="115">
        <v>317021</v>
      </c>
      <c r="AF1193" s="83"/>
      <c r="AG1193" s="91" t="s">
        <v>305</v>
      </c>
      <c r="AL1193" s="91"/>
      <c r="AN1193" s="91"/>
      <c r="AP1193" s="91"/>
    </row>
    <row r="1194" spans="1:42" customFormat="1" ht="15" x14ac:dyDescent="0.25">
      <c r="A1194" s="112"/>
      <c r="B1194" s="113"/>
      <c r="C1194" s="208" t="s">
        <v>198</v>
      </c>
      <c r="D1194" s="208"/>
      <c r="E1194" s="208"/>
      <c r="F1194" s="208"/>
      <c r="G1194" s="208"/>
      <c r="H1194" s="208"/>
      <c r="I1194" s="208"/>
      <c r="J1194" s="208"/>
      <c r="K1194" s="208"/>
      <c r="L1194" s="208"/>
      <c r="M1194" s="208"/>
      <c r="N1194" s="209"/>
      <c r="AF1194" s="83"/>
      <c r="AG1194" s="91"/>
      <c r="AL1194" s="91"/>
      <c r="AM1194" s="94" t="s">
        <v>198</v>
      </c>
      <c r="AN1194" s="91"/>
      <c r="AP1194" s="91"/>
    </row>
    <row r="1195" spans="1:42" customFormat="1" ht="15" x14ac:dyDescent="0.25">
      <c r="A1195" s="112"/>
      <c r="B1195" s="113"/>
      <c r="C1195" s="210" t="s">
        <v>146</v>
      </c>
      <c r="D1195" s="210"/>
      <c r="E1195" s="210"/>
      <c r="F1195" s="86"/>
      <c r="G1195" s="87"/>
      <c r="H1195" s="87"/>
      <c r="I1195" s="87"/>
      <c r="J1195" s="89"/>
      <c r="K1195" s="87"/>
      <c r="L1195" s="114">
        <v>37875.870000000003</v>
      </c>
      <c r="M1195" s="107"/>
      <c r="N1195" s="115">
        <v>317021</v>
      </c>
      <c r="AF1195" s="83"/>
      <c r="AG1195" s="91"/>
      <c r="AL1195" s="91" t="s">
        <v>146</v>
      </c>
      <c r="AN1195" s="91"/>
      <c r="AP1195" s="91"/>
    </row>
    <row r="1196" spans="1:42" customFormat="1" ht="0" hidden="1" customHeight="1" x14ac:dyDescent="0.25">
      <c r="A1196" s="123"/>
      <c r="B1196" s="124"/>
      <c r="C1196" s="124"/>
      <c r="D1196" s="124"/>
      <c r="E1196" s="124"/>
      <c r="F1196" s="125"/>
      <c r="G1196" s="125"/>
      <c r="H1196" s="125"/>
      <c r="I1196" s="125"/>
      <c r="J1196" s="126"/>
      <c r="K1196" s="125"/>
      <c r="L1196" s="126"/>
      <c r="M1196" s="97"/>
      <c r="N1196" s="126"/>
      <c r="AF1196" s="83"/>
      <c r="AG1196" s="91"/>
      <c r="AL1196" s="91"/>
      <c r="AN1196" s="91"/>
      <c r="AP1196" s="91"/>
    </row>
    <row r="1197" spans="1:42" customFormat="1" ht="15" x14ac:dyDescent="0.25">
      <c r="A1197" s="127"/>
      <c r="B1197" s="128"/>
      <c r="C1197" s="210" t="s">
        <v>1019</v>
      </c>
      <c r="D1197" s="210"/>
      <c r="E1197" s="210"/>
      <c r="F1197" s="210"/>
      <c r="G1197" s="210"/>
      <c r="H1197" s="210"/>
      <c r="I1197" s="210"/>
      <c r="J1197" s="210"/>
      <c r="K1197" s="210"/>
      <c r="L1197" s="129">
        <v>64816.73</v>
      </c>
      <c r="M1197" s="130"/>
      <c r="N1197" s="131">
        <v>542516</v>
      </c>
      <c r="AF1197" s="83"/>
      <c r="AG1197" s="91"/>
      <c r="AL1197" s="91"/>
      <c r="AN1197" s="91" t="s">
        <v>1019</v>
      </c>
      <c r="AP1197" s="91"/>
    </row>
    <row r="1198" spans="1:42" customFormat="1" ht="15" x14ac:dyDescent="0.25">
      <c r="A1198" s="212" t="s">
        <v>1020</v>
      </c>
      <c r="B1198" s="213"/>
      <c r="C1198" s="213"/>
      <c r="D1198" s="213"/>
      <c r="E1198" s="213"/>
      <c r="F1198" s="213"/>
      <c r="G1198" s="213"/>
      <c r="H1198" s="213"/>
      <c r="I1198" s="213"/>
      <c r="J1198" s="213"/>
      <c r="K1198" s="213"/>
      <c r="L1198" s="213"/>
      <c r="M1198" s="213"/>
      <c r="N1198" s="214"/>
      <c r="AF1198" s="83" t="s">
        <v>1020</v>
      </c>
      <c r="AG1198" s="91"/>
      <c r="AL1198" s="91"/>
      <c r="AN1198" s="91"/>
      <c r="AP1198" s="91"/>
    </row>
    <row r="1199" spans="1:42" customFormat="1" ht="23.25" x14ac:dyDescent="0.25">
      <c r="A1199" s="84" t="s">
        <v>574</v>
      </c>
      <c r="B1199" s="85" t="s">
        <v>588</v>
      </c>
      <c r="C1199" s="210" t="s">
        <v>310</v>
      </c>
      <c r="D1199" s="210"/>
      <c r="E1199" s="210"/>
      <c r="F1199" s="86" t="s">
        <v>71</v>
      </c>
      <c r="G1199" s="87"/>
      <c r="H1199" s="87"/>
      <c r="I1199" s="88">
        <v>15</v>
      </c>
      <c r="J1199" s="114">
        <v>11333.33</v>
      </c>
      <c r="K1199" s="121">
        <v>1.02</v>
      </c>
      <c r="L1199" s="114">
        <v>20716.84</v>
      </c>
      <c r="M1199" s="121">
        <v>8.3699999999999992</v>
      </c>
      <c r="N1199" s="115">
        <v>173399.95</v>
      </c>
      <c r="AF1199" s="83"/>
      <c r="AG1199" s="91" t="s">
        <v>310</v>
      </c>
      <c r="AL1199" s="91"/>
      <c r="AN1199" s="91"/>
      <c r="AP1199" s="91"/>
    </row>
    <row r="1200" spans="1:42" customFormat="1" ht="15" x14ac:dyDescent="0.25">
      <c r="A1200" s="112"/>
      <c r="B1200" s="113"/>
      <c r="C1200" s="208" t="s">
        <v>198</v>
      </c>
      <c r="D1200" s="208"/>
      <c r="E1200" s="208"/>
      <c r="F1200" s="208"/>
      <c r="G1200" s="208"/>
      <c r="H1200" s="208"/>
      <c r="I1200" s="208"/>
      <c r="J1200" s="208"/>
      <c r="K1200" s="208"/>
      <c r="L1200" s="208"/>
      <c r="M1200" s="208"/>
      <c r="N1200" s="209"/>
      <c r="AF1200" s="83"/>
      <c r="AG1200" s="91"/>
      <c r="AL1200" s="91"/>
      <c r="AM1200" s="94" t="s">
        <v>198</v>
      </c>
      <c r="AN1200" s="91"/>
      <c r="AP1200" s="91"/>
    </row>
    <row r="1201" spans="1:42" customFormat="1" ht="22.5" x14ac:dyDescent="0.25">
      <c r="A1201" s="92"/>
      <c r="B1201" s="93" t="s">
        <v>311</v>
      </c>
      <c r="C1201" s="203" t="s">
        <v>312</v>
      </c>
      <c r="D1201" s="203"/>
      <c r="E1201" s="203"/>
      <c r="F1201" s="203"/>
      <c r="G1201" s="203"/>
      <c r="H1201" s="203"/>
      <c r="I1201" s="203"/>
      <c r="J1201" s="203"/>
      <c r="K1201" s="203"/>
      <c r="L1201" s="203"/>
      <c r="M1201" s="203"/>
      <c r="N1201" s="211"/>
      <c r="AF1201" s="83"/>
      <c r="AG1201" s="91"/>
      <c r="AH1201" s="94" t="s">
        <v>312</v>
      </c>
      <c r="AL1201" s="91"/>
      <c r="AN1201" s="91"/>
      <c r="AP1201" s="91"/>
    </row>
    <row r="1202" spans="1:42" customFormat="1" ht="15" x14ac:dyDescent="0.25">
      <c r="A1202" s="112"/>
      <c r="B1202" s="113"/>
      <c r="C1202" s="210" t="s">
        <v>146</v>
      </c>
      <c r="D1202" s="210"/>
      <c r="E1202" s="210"/>
      <c r="F1202" s="86"/>
      <c r="G1202" s="87"/>
      <c r="H1202" s="87"/>
      <c r="I1202" s="87"/>
      <c r="J1202" s="89"/>
      <c r="K1202" s="87"/>
      <c r="L1202" s="114">
        <v>20716.84</v>
      </c>
      <c r="M1202" s="107"/>
      <c r="N1202" s="115">
        <v>173399.95</v>
      </c>
      <c r="AF1202" s="83"/>
      <c r="AG1202" s="91"/>
      <c r="AL1202" s="91" t="s">
        <v>146</v>
      </c>
      <c r="AN1202" s="91"/>
      <c r="AP1202" s="91"/>
    </row>
    <row r="1203" spans="1:42" customFormat="1" ht="23.25" x14ac:dyDescent="0.25">
      <c r="A1203" s="84" t="s">
        <v>575</v>
      </c>
      <c r="B1203" s="85" t="s">
        <v>797</v>
      </c>
      <c r="C1203" s="210" t="s">
        <v>798</v>
      </c>
      <c r="D1203" s="210"/>
      <c r="E1203" s="210"/>
      <c r="F1203" s="86" t="s">
        <v>316</v>
      </c>
      <c r="G1203" s="87"/>
      <c r="H1203" s="87"/>
      <c r="I1203" s="132">
        <v>1.6459999999999999</v>
      </c>
      <c r="J1203" s="114">
        <v>24139.27</v>
      </c>
      <c r="K1203" s="87"/>
      <c r="L1203" s="114">
        <v>39733.24</v>
      </c>
      <c r="M1203" s="121">
        <v>8.3699999999999992</v>
      </c>
      <c r="N1203" s="115">
        <v>332567.21999999997</v>
      </c>
      <c r="AF1203" s="83"/>
      <c r="AG1203" s="91" t="s">
        <v>798</v>
      </c>
      <c r="AL1203" s="91"/>
      <c r="AN1203" s="91"/>
      <c r="AP1203" s="91"/>
    </row>
    <row r="1204" spans="1:42" customFormat="1" ht="15" x14ac:dyDescent="0.25">
      <c r="A1204" s="112"/>
      <c r="B1204" s="113"/>
      <c r="C1204" s="208" t="s">
        <v>198</v>
      </c>
      <c r="D1204" s="208"/>
      <c r="E1204" s="208"/>
      <c r="F1204" s="208"/>
      <c r="G1204" s="208"/>
      <c r="H1204" s="208"/>
      <c r="I1204" s="208"/>
      <c r="J1204" s="208"/>
      <c r="K1204" s="208"/>
      <c r="L1204" s="208"/>
      <c r="M1204" s="208"/>
      <c r="N1204" s="209"/>
      <c r="AF1204" s="83"/>
      <c r="AG1204" s="91"/>
      <c r="AL1204" s="91"/>
      <c r="AM1204" s="94" t="s">
        <v>198</v>
      </c>
      <c r="AN1204" s="91"/>
      <c r="AP1204" s="91"/>
    </row>
    <row r="1205" spans="1:42" customFormat="1" ht="15" x14ac:dyDescent="0.25">
      <c r="A1205" s="134"/>
      <c r="B1205" s="135"/>
      <c r="C1205" s="208" t="s">
        <v>1021</v>
      </c>
      <c r="D1205" s="208"/>
      <c r="E1205" s="208"/>
      <c r="F1205" s="208"/>
      <c r="G1205" s="208"/>
      <c r="H1205" s="208"/>
      <c r="I1205" s="208"/>
      <c r="J1205" s="208"/>
      <c r="K1205" s="208"/>
      <c r="L1205" s="208"/>
      <c r="M1205" s="208"/>
      <c r="N1205" s="209"/>
      <c r="AF1205" s="83"/>
      <c r="AG1205" s="91"/>
      <c r="AL1205" s="91"/>
      <c r="AN1205" s="91"/>
      <c r="AO1205" s="94" t="s">
        <v>1021</v>
      </c>
      <c r="AP1205" s="91"/>
    </row>
    <row r="1206" spans="1:42" customFormat="1" ht="15" x14ac:dyDescent="0.25">
      <c r="A1206" s="112"/>
      <c r="B1206" s="113"/>
      <c r="C1206" s="210" t="s">
        <v>146</v>
      </c>
      <c r="D1206" s="210"/>
      <c r="E1206" s="210"/>
      <c r="F1206" s="86"/>
      <c r="G1206" s="87"/>
      <c r="H1206" s="87"/>
      <c r="I1206" s="87"/>
      <c r="J1206" s="89"/>
      <c r="K1206" s="87"/>
      <c r="L1206" s="114">
        <v>39733.24</v>
      </c>
      <c r="M1206" s="107"/>
      <c r="N1206" s="115">
        <v>332567.21999999997</v>
      </c>
      <c r="AF1206" s="83"/>
      <c r="AG1206" s="91"/>
      <c r="AL1206" s="91" t="s">
        <v>146</v>
      </c>
      <c r="AN1206" s="91"/>
      <c r="AP1206" s="91"/>
    </row>
    <row r="1207" spans="1:42" customFormat="1" ht="23.25" x14ac:dyDescent="0.25">
      <c r="A1207" s="84" t="s">
        <v>725</v>
      </c>
      <c r="B1207" s="85" t="s">
        <v>314</v>
      </c>
      <c r="C1207" s="210" t="s">
        <v>315</v>
      </c>
      <c r="D1207" s="210"/>
      <c r="E1207" s="210"/>
      <c r="F1207" s="86" t="s">
        <v>316</v>
      </c>
      <c r="G1207" s="87"/>
      <c r="H1207" s="87"/>
      <c r="I1207" s="132">
        <v>1.379</v>
      </c>
      <c r="J1207" s="114">
        <v>36188.239999999998</v>
      </c>
      <c r="K1207" s="87"/>
      <c r="L1207" s="114">
        <v>49903.58</v>
      </c>
      <c r="M1207" s="121">
        <v>8.3699999999999992</v>
      </c>
      <c r="N1207" s="115">
        <v>417692.96</v>
      </c>
      <c r="AF1207" s="83"/>
      <c r="AG1207" s="91" t="s">
        <v>315</v>
      </c>
      <c r="AL1207" s="91"/>
      <c r="AN1207" s="91"/>
      <c r="AP1207" s="91"/>
    </row>
    <row r="1208" spans="1:42" customFormat="1" ht="15" x14ac:dyDescent="0.25">
      <c r="A1208" s="112"/>
      <c r="B1208" s="113"/>
      <c r="C1208" s="208" t="s">
        <v>198</v>
      </c>
      <c r="D1208" s="208"/>
      <c r="E1208" s="208"/>
      <c r="F1208" s="208"/>
      <c r="G1208" s="208"/>
      <c r="H1208" s="208"/>
      <c r="I1208" s="208"/>
      <c r="J1208" s="208"/>
      <c r="K1208" s="208"/>
      <c r="L1208" s="208"/>
      <c r="M1208" s="208"/>
      <c r="N1208" s="209"/>
      <c r="AF1208" s="83"/>
      <c r="AG1208" s="91"/>
      <c r="AL1208" s="91"/>
      <c r="AM1208" s="94" t="s">
        <v>198</v>
      </c>
      <c r="AN1208" s="91"/>
      <c r="AP1208" s="91"/>
    </row>
    <row r="1209" spans="1:42" customFormat="1" ht="15" x14ac:dyDescent="0.25">
      <c r="A1209" s="134"/>
      <c r="B1209" s="135"/>
      <c r="C1209" s="208" t="s">
        <v>1022</v>
      </c>
      <c r="D1209" s="208"/>
      <c r="E1209" s="208"/>
      <c r="F1209" s="208"/>
      <c r="G1209" s="208"/>
      <c r="H1209" s="208"/>
      <c r="I1209" s="208"/>
      <c r="J1209" s="208"/>
      <c r="K1209" s="208"/>
      <c r="L1209" s="208"/>
      <c r="M1209" s="208"/>
      <c r="N1209" s="209"/>
      <c r="AF1209" s="83"/>
      <c r="AG1209" s="91"/>
      <c r="AL1209" s="91"/>
      <c r="AN1209" s="91"/>
      <c r="AO1209" s="94" t="s">
        <v>1022</v>
      </c>
      <c r="AP1209" s="91"/>
    </row>
    <row r="1210" spans="1:42" customFormat="1" ht="15" x14ac:dyDescent="0.25">
      <c r="A1210" s="112"/>
      <c r="B1210" s="113"/>
      <c r="C1210" s="210" t="s">
        <v>146</v>
      </c>
      <c r="D1210" s="210"/>
      <c r="E1210" s="210"/>
      <c r="F1210" s="86"/>
      <c r="G1210" s="87"/>
      <c r="H1210" s="87"/>
      <c r="I1210" s="87"/>
      <c r="J1210" s="89"/>
      <c r="K1210" s="87"/>
      <c r="L1210" s="114">
        <v>49903.58</v>
      </c>
      <c r="M1210" s="107"/>
      <c r="N1210" s="115">
        <v>417692.96</v>
      </c>
      <c r="AF1210" s="83"/>
      <c r="AG1210" s="91"/>
      <c r="AL1210" s="91" t="s">
        <v>146</v>
      </c>
      <c r="AN1210" s="91"/>
      <c r="AP1210" s="91"/>
    </row>
    <row r="1211" spans="1:42" customFormat="1" ht="23.25" x14ac:dyDescent="0.25">
      <c r="A1211" s="84" t="s">
        <v>726</v>
      </c>
      <c r="B1211" s="85" t="s">
        <v>319</v>
      </c>
      <c r="C1211" s="210" t="s">
        <v>320</v>
      </c>
      <c r="D1211" s="210"/>
      <c r="E1211" s="210"/>
      <c r="F1211" s="86" t="s">
        <v>316</v>
      </c>
      <c r="G1211" s="87"/>
      <c r="H1211" s="87"/>
      <c r="I1211" s="121">
        <v>1.32</v>
      </c>
      <c r="J1211" s="114">
        <v>4805.96</v>
      </c>
      <c r="K1211" s="87"/>
      <c r="L1211" s="114">
        <v>6343.87</v>
      </c>
      <c r="M1211" s="121">
        <v>8.3699999999999992</v>
      </c>
      <c r="N1211" s="115">
        <v>53098.19</v>
      </c>
      <c r="AF1211" s="83"/>
      <c r="AG1211" s="91" t="s">
        <v>320</v>
      </c>
      <c r="AL1211" s="91"/>
      <c r="AN1211" s="91"/>
      <c r="AP1211" s="91"/>
    </row>
    <row r="1212" spans="1:42" customFormat="1" ht="15" x14ac:dyDescent="0.25">
      <c r="A1212" s="112"/>
      <c r="B1212" s="113"/>
      <c r="C1212" s="208" t="s">
        <v>198</v>
      </c>
      <c r="D1212" s="208"/>
      <c r="E1212" s="208"/>
      <c r="F1212" s="208"/>
      <c r="G1212" s="208"/>
      <c r="H1212" s="208"/>
      <c r="I1212" s="208"/>
      <c r="J1212" s="208"/>
      <c r="K1212" s="208"/>
      <c r="L1212" s="208"/>
      <c r="M1212" s="208"/>
      <c r="N1212" s="209"/>
      <c r="AF1212" s="83"/>
      <c r="AG1212" s="91"/>
      <c r="AL1212" s="91"/>
      <c r="AM1212" s="94" t="s">
        <v>198</v>
      </c>
      <c r="AN1212" s="91"/>
      <c r="AP1212" s="91"/>
    </row>
    <row r="1213" spans="1:42" customFormat="1" ht="15" x14ac:dyDescent="0.25">
      <c r="A1213" s="134"/>
      <c r="B1213" s="135"/>
      <c r="C1213" s="208" t="s">
        <v>1023</v>
      </c>
      <c r="D1213" s="208"/>
      <c r="E1213" s="208"/>
      <c r="F1213" s="208"/>
      <c r="G1213" s="208"/>
      <c r="H1213" s="208"/>
      <c r="I1213" s="208"/>
      <c r="J1213" s="208"/>
      <c r="K1213" s="208"/>
      <c r="L1213" s="208"/>
      <c r="M1213" s="208"/>
      <c r="N1213" s="209"/>
      <c r="AF1213" s="83"/>
      <c r="AG1213" s="91"/>
      <c r="AL1213" s="91"/>
      <c r="AN1213" s="91"/>
      <c r="AO1213" s="94" t="s">
        <v>1023</v>
      </c>
      <c r="AP1213" s="91"/>
    </row>
    <row r="1214" spans="1:42" customFormat="1" ht="15" x14ac:dyDescent="0.25">
      <c r="A1214" s="112"/>
      <c r="B1214" s="113"/>
      <c r="C1214" s="210" t="s">
        <v>146</v>
      </c>
      <c r="D1214" s="210"/>
      <c r="E1214" s="210"/>
      <c r="F1214" s="86"/>
      <c r="G1214" s="87"/>
      <c r="H1214" s="87"/>
      <c r="I1214" s="87"/>
      <c r="J1214" s="89"/>
      <c r="K1214" s="87"/>
      <c r="L1214" s="114">
        <v>6343.87</v>
      </c>
      <c r="M1214" s="107"/>
      <c r="N1214" s="115">
        <v>53098.19</v>
      </c>
      <c r="AF1214" s="83"/>
      <c r="AG1214" s="91"/>
      <c r="AL1214" s="91" t="s">
        <v>146</v>
      </c>
      <c r="AN1214" s="91"/>
      <c r="AP1214" s="91"/>
    </row>
    <row r="1215" spans="1:42" customFormat="1" ht="23.25" x14ac:dyDescent="0.25">
      <c r="A1215" s="84" t="s">
        <v>727</v>
      </c>
      <c r="B1215" s="85" t="s">
        <v>323</v>
      </c>
      <c r="C1215" s="210" t="s">
        <v>324</v>
      </c>
      <c r="D1215" s="210"/>
      <c r="E1215" s="210"/>
      <c r="F1215" s="86" t="s">
        <v>316</v>
      </c>
      <c r="G1215" s="87"/>
      <c r="H1215" s="87"/>
      <c r="I1215" s="121">
        <v>0.12</v>
      </c>
      <c r="J1215" s="114">
        <v>9524.8799999999992</v>
      </c>
      <c r="K1215" s="87"/>
      <c r="L1215" s="114">
        <v>1142.99</v>
      </c>
      <c r="M1215" s="121">
        <v>8.3699999999999992</v>
      </c>
      <c r="N1215" s="115">
        <v>9566.83</v>
      </c>
      <c r="AF1215" s="83"/>
      <c r="AG1215" s="91" t="s">
        <v>324</v>
      </c>
      <c r="AL1215" s="91"/>
      <c r="AN1215" s="91"/>
      <c r="AP1215" s="91"/>
    </row>
    <row r="1216" spans="1:42" customFormat="1" ht="15" x14ac:dyDescent="0.25">
      <c r="A1216" s="112"/>
      <c r="B1216" s="113"/>
      <c r="C1216" s="208" t="s">
        <v>198</v>
      </c>
      <c r="D1216" s="208"/>
      <c r="E1216" s="208"/>
      <c r="F1216" s="208"/>
      <c r="G1216" s="208"/>
      <c r="H1216" s="208"/>
      <c r="I1216" s="208"/>
      <c r="J1216" s="208"/>
      <c r="K1216" s="208"/>
      <c r="L1216" s="208"/>
      <c r="M1216" s="208"/>
      <c r="N1216" s="209"/>
      <c r="AF1216" s="83"/>
      <c r="AG1216" s="91"/>
      <c r="AL1216" s="91"/>
      <c r="AM1216" s="94" t="s">
        <v>198</v>
      </c>
      <c r="AN1216" s="91"/>
      <c r="AP1216" s="91"/>
    </row>
    <row r="1217" spans="1:42" customFormat="1" ht="15" x14ac:dyDescent="0.25">
      <c r="A1217" s="134"/>
      <c r="B1217" s="135"/>
      <c r="C1217" s="208" t="s">
        <v>1024</v>
      </c>
      <c r="D1217" s="208"/>
      <c r="E1217" s="208"/>
      <c r="F1217" s="208"/>
      <c r="G1217" s="208"/>
      <c r="H1217" s="208"/>
      <c r="I1217" s="208"/>
      <c r="J1217" s="208"/>
      <c r="K1217" s="208"/>
      <c r="L1217" s="208"/>
      <c r="M1217" s="208"/>
      <c r="N1217" s="209"/>
      <c r="AF1217" s="83"/>
      <c r="AG1217" s="91"/>
      <c r="AL1217" s="91"/>
      <c r="AN1217" s="91"/>
      <c r="AO1217" s="94" t="s">
        <v>1024</v>
      </c>
      <c r="AP1217" s="91"/>
    </row>
    <row r="1218" spans="1:42" customFormat="1" ht="15" x14ac:dyDescent="0.25">
      <c r="A1218" s="112"/>
      <c r="B1218" s="113"/>
      <c r="C1218" s="210" t="s">
        <v>146</v>
      </c>
      <c r="D1218" s="210"/>
      <c r="E1218" s="210"/>
      <c r="F1218" s="86"/>
      <c r="G1218" s="87"/>
      <c r="H1218" s="87"/>
      <c r="I1218" s="87"/>
      <c r="J1218" s="89"/>
      <c r="K1218" s="87"/>
      <c r="L1218" s="114">
        <v>1142.99</v>
      </c>
      <c r="M1218" s="107"/>
      <c r="N1218" s="115">
        <v>9566.83</v>
      </c>
      <c r="AF1218" s="83"/>
      <c r="AG1218" s="91"/>
      <c r="AL1218" s="91" t="s">
        <v>146</v>
      </c>
      <c r="AN1218" s="91"/>
      <c r="AP1218" s="91"/>
    </row>
    <row r="1219" spans="1:42" customFormat="1" ht="45.75" x14ac:dyDescent="0.25">
      <c r="A1219" s="84" t="s">
        <v>728</v>
      </c>
      <c r="B1219" s="85" t="s">
        <v>337</v>
      </c>
      <c r="C1219" s="210" t="s">
        <v>338</v>
      </c>
      <c r="D1219" s="210"/>
      <c r="E1219" s="210"/>
      <c r="F1219" s="86" t="s">
        <v>71</v>
      </c>
      <c r="G1219" s="87"/>
      <c r="H1219" s="87"/>
      <c r="I1219" s="121">
        <v>5.44</v>
      </c>
      <c r="J1219" s="119">
        <v>943.06</v>
      </c>
      <c r="K1219" s="87"/>
      <c r="L1219" s="114">
        <v>5130.25</v>
      </c>
      <c r="M1219" s="121">
        <v>8.3699999999999992</v>
      </c>
      <c r="N1219" s="115">
        <v>42940.19</v>
      </c>
      <c r="AF1219" s="83"/>
      <c r="AG1219" s="91" t="s">
        <v>338</v>
      </c>
      <c r="AL1219" s="91"/>
      <c r="AN1219" s="91"/>
      <c r="AP1219" s="91"/>
    </row>
    <row r="1220" spans="1:42" customFormat="1" ht="15" x14ac:dyDescent="0.25">
      <c r="A1220" s="112"/>
      <c r="B1220" s="113"/>
      <c r="C1220" s="208" t="s">
        <v>198</v>
      </c>
      <c r="D1220" s="208"/>
      <c r="E1220" s="208"/>
      <c r="F1220" s="208"/>
      <c r="G1220" s="208"/>
      <c r="H1220" s="208"/>
      <c r="I1220" s="208"/>
      <c r="J1220" s="208"/>
      <c r="K1220" s="208"/>
      <c r="L1220" s="208"/>
      <c r="M1220" s="208"/>
      <c r="N1220" s="209"/>
      <c r="AF1220" s="83"/>
      <c r="AG1220" s="91"/>
      <c r="AL1220" s="91"/>
      <c r="AM1220" s="94" t="s">
        <v>198</v>
      </c>
      <c r="AN1220" s="91"/>
      <c r="AP1220" s="91"/>
    </row>
    <row r="1221" spans="1:42" customFormat="1" ht="15" x14ac:dyDescent="0.25">
      <c r="A1221" s="112"/>
      <c r="B1221" s="113"/>
      <c r="C1221" s="210" t="s">
        <v>146</v>
      </c>
      <c r="D1221" s="210"/>
      <c r="E1221" s="210"/>
      <c r="F1221" s="86"/>
      <c r="G1221" s="87"/>
      <c r="H1221" s="87"/>
      <c r="I1221" s="87"/>
      <c r="J1221" s="89"/>
      <c r="K1221" s="87"/>
      <c r="L1221" s="114">
        <v>5130.25</v>
      </c>
      <c r="M1221" s="107"/>
      <c r="N1221" s="115">
        <v>42940.19</v>
      </c>
      <c r="AF1221" s="83"/>
      <c r="AG1221" s="91"/>
      <c r="AL1221" s="91" t="s">
        <v>146</v>
      </c>
      <c r="AN1221" s="91"/>
      <c r="AP1221" s="91"/>
    </row>
    <row r="1222" spans="1:42" customFormat="1" ht="23.25" x14ac:dyDescent="0.25">
      <c r="A1222" s="84" t="s">
        <v>729</v>
      </c>
      <c r="B1222" s="85" t="s">
        <v>340</v>
      </c>
      <c r="C1222" s="210" t="s">
        <v>341</v>
      </c>
      <c r="D1222" s="210"/>
      <c r="E1222" s="210"/>
      <c r="F1222" s="86" t="s">
        <v>215</v>
      </c>
      <c r="G1222" s="87"/>
      <c r="H1222" s="87"/>
      <c r="I1222" s="133">
        <v>1.7</v>
      </c>
      <c r="J1222" s="119">
        <v>582</v>
      </c>
      <c r="K1222" s="87"/>
      <c r="L1222" s="119">
        <v>989.4</v>
      </c>
      <c r="M1222" s="121">
        <v>8.3699999999999992</v>
      </c>
      <c r="N1222" s="115">
        <v>8281.2800000000007</v>
      </c>
      <c r="AF1222" s="83"/>
      <c r="AG1222" s="91" t="s">
        <v>341</v>
      </c>
      <c r="AL1222" s="91"/>
      <c r="AN1222" s="91"/>
      <c r="AP1222" s="91"/>
    </row>
    <row r="1223" spans="1:42" customFormat="1" ht="15" x14ac:dyDescent="0.25">
      <c r="A1223" s="112"/>
      <c r="B1223" s="113"/>
      <c r="C1223" s="208" t="s">
        <v>198</v>
      </c>
      <c r="D1223" s="208"/>
      <c r="E1223" s="208"/>
      <c r="F1223" s="208"/>
      <c r="G1223" s="208"/>
      <c r="H1223" s="208"/>
      <c r="I1223" s="208"/>
      <c r="J1223" s="208"/>
      <c r="K1223" s="208"/>
      <c r="L1223" s="208"/>
      <c r="M1223" s="208"/>
      <c r="N1223" s="209"/>
      <c r="AF1223" s="83"/>
      <c r="AG1223" s="91"/>
      <c r="AL1223" s="91"/>
      <c r="AM1223" s="94" t="s">
        <v>198</v>
      </c>
      <c r="AN1223" s="91"/>
      <c r="AP1223" s="91"/>
    </row>
    <row r="1224" spans="1:42" customFormat="1" ht="15" x14ac:dyDescent="0.25">
      <c r="A1224" s="134"/>
      <c r="B1224" s="135"/>
      <c r="C1224" s="208" t="s">
        <v>1025</v>
      </c>
      <c r="D1224" s="208"/>
      <c r="E1224" s="208"/>
      <c r="F1224" s="208"/>
      <c r="G1224" s="208"/>
      <c r="H1224" s="208"/>
      <c r="I1224" s="208"/>
      <c r="J1224" s="208"/>
      <c r="K1224" s="208"/>
      <c r="L1224" s="208"/>
      <c r="M1224" s="208"/>
      <c r="N1224" s="209"/>
      <c r="AF1224" s="83"/>
      <c r="AG1224" s="91"/>
      <c r="AL1224" s="91"/>
      <c r="AN1224" s="91"/>
      <c r="AO1224" s="94" t="s">
        <v>1025</v>
      </c>
      <c r="AP1224" s="91"/>
    </row>
    <row r="1225" spans="1:42" customFormat="1" ht="15" x14ac:dyDescent="0.25">
      <c r="A1225" s="112"/>
      <c r="B1225" s="113"/>
      <c r="C1225" s="210" t="s">
        <v>146</v>
      </c>
      <c r="D1225" s="210"/>
      <c r="E1225" s="210"/>
      <c r="F1225" s="86"/>
      <c r="G1225" s="87"/>
      <c r="H1225" s="87"/>
      <c r="I1225" s="87"/>
      <c r="J1225" s="89"/>
      <c r="K1225" s="87"/>
      <c r="L1225" s="119">
        <v>989.4</v>
      </c>
      <c r="M1225" s="107"/>
      <c r="N1225" s="115">
        <v>8281.2800000000007</v>
      </c>
      <c r="AF1225" s="83"/>
      <c r="AG1225" s="91"/>
      <c r="AL1225" s="91" t="s">
        <v>146</v>
      </c>
      <c r="AN1225" s="91"/>
      <c r="AP1225" s="91"/>
    </row>
    <row r="1226" spans="1:42" customFormat="1" ht="23.25" x14ac:dyDescent="0.25">
      <c r="A1226" s="84" t="s">
        <v>730</v>
      </c>
      <c r="B1226" s="85" t="s">
        <v>344</v>
      </c>
      <c r="C1226" s="210" t="s">
        <v>810</v>
      </c>
      <c r="D1226" s="210"/>
      <c r="E1226" s="210"/>
      <c r="F1226" s="86" t="s">
        <v>71</v>
      </c>
      <c r="G1226" s="87"/>
      <c r="H1226" s="87"/>
      <c r="I1226" s="88">
        <v>102</v>
      </c>
      <c r="J1226" s="119">
        <v>23</v>
      </c>
      <c r="K1226" s="121">
        <v>1.02</v>
      </c>
      <c r="L1226" s="119">
        <v>285.89</v>
      </c>
      <c r="M1226" s="121">
        <v>8.3699999999999992</v>
      </c>
      <c r="N1226" s="115">
        <v>2392.92</v>
      </c>
      <c r="AF1226" s="83"/>
      <c r="AG1226" s="91" t="s">
        <v>810</v>
      </c>
      <c r="AL1226" s="91"/>
      <c r="AN1226" s="91"/>
      <c r="AP1226" s="91"/>
    </row>
    <row r="1227" spans="1:42" customFormat="1" ht="15" x14ac:dyDescent="0.25">
      <c r="A1227" s="112"/>
      <c r="B1227" s="113"/>
      <c r="C1227" s="208" t="s">
        <v>198</v>
      </c>
      <c r="D1227" s="208"/>
      <c r="E1227" s="208"/>
      <c r="F1227" s="208"/>
      <c r="G1227" s="208"/>
      <c r="H1227" s="208"/>
      <c r="I1227" s="208"/>
      <c r="J1227" s="208"/>
      <c r="K1227" s="208"/>
      <c r="L1227" s="208"/>
      <c r="M1227" s="208"/>
      <c r="N1227" s="209"/>
      <c r="AF1227" s="83"/>
      <c r="AG1227" s="91"/>
      <c r="AL1227" s="91"/>
      <c r="AM1227" s="94" t="s">
        <v>198</v>
      </c>
      <c r="AN1227" s="91"/>
      <c r="AP1227" s="91"/>
    </row>
    <row r="1228" spans="1:42" customFormat="1" ht="22.5" x14ac:dyDescent="0.25">
      <c r="A1228" s="92"/>
      <c r="B1228" s="93" t="s">
        <v>311</v>
      </c>
      <c r="C1228" s="203" t="s">
        <v>312</v>
      </c>
      <c r="D1228" s="203"/>
      <c r="E1228" s="203"/>
      <c r="F1228" s="203"/>
      <c r="G1228" s="203"/>
      <c r="H1228" s="203"/>
      <c r="I1228" s="203"/>
      <c r="J1228" s="203"/>
      <c r="K1228" s="203"/>
      <c r="L1228" s="203"/>
      <c r="M1228" s="203"/>
      <c r="N1228" s="211"/>
      <c r="AF1228" s="83"/>
      <c r="AG1228" s="91"/>
      <c r="AH1228" s="94" t="s">
        <v>312</v>
      </c>
      <c r="AL1228" s="91"/>
      <c r="AN1228" s="91"/>
      <c r="AP1228" s="91"/>
    </row>
    <row r="1229" spans="1:42" customFormat="1" ht="15" x14ac:dyDescent="0.25">
      <c r="A1229" s="112"/>
      <c r="B1229" s="113"/>
      <c r="C1229" s="210" t="s">
        <v>146</v>
      </c>
      <c r="D1229" s="210"/>
      <c r="E1229" s="210"/>
      <c r="F1229" s="86"/>
      <c r="G1229" s="87"/>
      <c r="H1229" s="87"/>
      <c r="I1229" s="87"/>
      <c r="J1229" s="89"/>
      <c r="K1229" s="87"/>
      <c r="L1229" s="119">
        <v>285.89</v>
      </c>
      <c r="M1229" s="107"/>
      <c r="N1229" s="115">
        <v>2392.92</v>
      </c>
      <c r="AF1229" s="83"/>
      <c r="AG1229" s="91"/>
      <c r="AL1229" s="91" t="s">
        <v>146</v>
      </c>
      <c r="AN1229" s="91"/>
      <c r="AP1229" s="91"/>
    </row>
    <row r="1230" spans="1:42" customFormat="1" ht="45.75" x14ac:dyDescent="0.25">
      <c r="A1230" s="84" t="s">
        <v>731</v>
      </c>
      <c r="B1230" s="85" t="s">
        <v>347</v>
      </c>
      <c r="C1230" s="210" t="s">
        <v>1026</v>
      </c>
      <c r="D1230" s="210"/>
      <c r="E1230" s="210"/>
      <c r="F1230" s="86" t="s">
        <v>71</v>
      </c>
      <c r="G1230" s="87"/>
      <c r="H1230" s="87"/>
      <c r="I1230" s="88">
        <v>51</v>
      </c>
      <c r="J1230" s="119">
        <v>129.16999999999999</v>
      </c>
      <c r="K1230" s="121">
        <v>1.02</v>
      </c>
      <c r="L1230" s="119">
        <v>802.8</v>
      </c>
      <c r="M1230" s="121">
        <v>8.3699999999999992</v>
      </c>
      <c r="N1230" s="115">
        <v>6719.42</v>
      </c>
      <c r="AF1230" s="83"/>
      <c r="AG1230" s="91" t="s">
        <v>1026</v>
      </c>
      <c r="AL1230" s="91"/>
      <c r="AN1230" s="91"/>
      <c r="AP1230" s="91"/>
    </row>
    <row r="1231" spans="1:42" customFormat="1" ht="15" x14ac:dyDescent="0.25">
      <c r="A1231" s="112"/>
      <c r="B1231" s="113"/>
      <c r="C1231" s="208" t="s">
        <v>198</v>
      </c>
      <c r="D1231" s="208"/>
      <c r="E1231" s="208"/>
      <c r="F1231" s="208"/>
      <c r="G1231" s="208"/>
      <c r="H1231" s="208"/>
      <c r="I1231" s="208"/>
      <c r="J1231" s="208"/>
      <c r="K1231" s="208"/>
      <c r="L1231" s="208"/>
      <c r="M1231" s="208"/>
      <c r="N1231" s="209"/>
      <c r="AF1231" s="83"/>
      <c r="AG1231" s="91"/>
      <c r="AL1231" s="91"/>
      <c r="AM1231" s="94" t="s">
        <v>198</v>
      </c>
      <c r="AN1231" s="91"/>
      <c r="AP1231" s="91"/>
    </row>
    <row r="1232" spans="1:42" customFormat="1" ht="22.5" x14ac:dyDescent="0.25">
      <c r="A1232" s="92"/>
      <c r="B1232" s="93" t="s">
        <v>311</v>
      </c>
      <c r="C1232" s="203" t="s">
        <v>312</v>
      </c>
      <c r="D1232" s="203"/>
      <c r="E1232" s="203"/>
      <c r="F1232" s="203"/>
      <c r="G1232" s="203"/>
      <c r="H1232" s="203"/>
      <c r="I1232" s="203"/>
      <c r="J1232" s="203"/>
      <c r="K1232" s="203"/>
      <c r="L1232" s="203"/>
      <c r="M1232" s="203"/>
      <c r="N1232" s="211"/>
      <c r="AF1232" s="83"/>
      <c r="AG1232" s="91"/>
      <c r="AH1232" s="94" t="s">
        <v>312</v>
      </c>
      <c r="AL1232" s="91"/>
      <c r="AN1232" s="91"/>
      <c r="AP1232" s="91"/>
    </row>
    <row r="1233" spans="1:42" customFormat="1" ht="15" x14ac:dyDescent="0.25">
      <c r="A1233" s="112"/>
      <c r="B1233" s="113"/>
      <c r="C1233" s="210" t="s">
        <v>146</v>
      </c>
      <c r="D1233" s="210"/>
      <c r="E1233" s="210"/>
      <c r="F1233" s="86"/>
      <c r="G1233" s="87"/>
      <c r="H1233" s="87"/>
      <c r="I1233" s="87"/>
      <c r="J1233" s="89"/>
      <c r="K1233" s="87"/>
      <c r="L1233" s="119">
        <v>802.8</v>
      </c>
      <c r="M1233" s="107"/>
      <c r="N1233" s="115">
        <v>6719.42</v>
      </c>
      <c r="AF1233" s="83"/>
      <c r="AG1233" s="91"/>
      <c r="AL1233" s="91" t="s">
        <v>146</v>
      </c>
      <c r="AN1233" s="91"/>
      <c r="AP1233" s="91"/>
    </row>
    <row r="1234" spans="1:42" customFormat="1" ht="34.5" x14ac:dyDescent="0.25">
      <c r="A1234" s="84" t="s">
        <v>732</v>
      </c>
      <c r="B1234" s="85" t="s">
        <v>615</v>
      </c>
      <c r="C1234" s="210" t="s">
        <v>351</v>
      </c>
      <c r="D1234" s="210"/>
      <c r="E1234" s="210"/>
      <c r="F1234" s="86" t="s">
        <v>72</v>
      </c>
      <c r="G1234" s="87"/>
      <c r="H1234" s="87"/>
      <c r="I1234" s="88">
        <v>43</v>
      </c>
      <c r="J1234" s="119">
        <v>168.71</v>
      </c>
      <c r="K1234" s="87"/>
      <c r="L1234" s="114">
        <v>7254.53</v>
      </c>
      <c r="M1234" s="121">
        <v>8.3699999999999992</v>
      </c>
      <c r="N1234" s="115">
        <v>60720.42</v>
      </c>
      <c r="AF1234" s="83"/>
      <c r="AG1234" s="91" t="s">
        <v>351</v>
      </c>
      <c r="AL1234" s="91"/>
      <c r="AN1234" s="91"/>
      <c r="AP1234" s="91"/>
    </row>
    <row r="1235" spans="1:42" customFormat="1" ht="15" x14ac:dyDescent="0.25">
      <c r="A1235" s="112"/>
      <c r="B1235" s="113"/>
      <c r="C1235" s="208" t="s">
        <v>198</v>
      </c>
      <c r="D1235" s="208"/>
      <c r="E1235" s="208"/>
      <c r="F1235" s="208"/>
      <c r="G1235" s="208"/>
      <c r="H1235" s="208"/>
      <c r="I1235" s="208"/>
      <c r="J1235" s="208"/>
      <c r="K1235" s="208"/>
      <c r="L1235" s="208"/>
      <c r="M1235" s="208"/>
      <c r="N1235" s="209"/>
      <c r="AF1235" s="83"/>
      <c r="AG1235" s="91"/>
      <c r="AL1235" s="91"/>
      <c r="AM1235" s="94" t="s">
        <v>198</v>
      </c>
      <c r="AN1235" s="91"/>
      <c r="AP1235" s="91"/>
    </row>
    <row r="1236" spans="1:42" customFormat="1" ht="15" x14ac:dyDescent="0.25">
      <c r="A1236" s="112"/>
      <c r="B1236" s="113"/>
      <c r="C1236" s="210" t="s">
        <v>146</v>
      </c>
      <c r="D1236" s="210"/>
      <c r="E1236" s="210"/>
      <c r="F1236" s="86"/>
      <c r="G1236" s="87"/>
      <c r="H1236" s="87"/>
      <c r="I1236" s="87"/>
      <c r="J1236" s="89"/>
      <c r="K1236" s="87"/>
      <c r="L1236" s="114">
        <v>7254.53</v>
      </c>
      <c r="M1236" s="107"/>
      <c r="N1236" s="115">
        <v>60720.42</v>
      </c>
      <c r="AF1236" s="83"/>
      <c r="AG1236" s="91"/>
      <c r="AL1236" s="91" t="s">
        <v>146</v>
      </c>
      <c r="AN1236" s="91"/>
      <c r="AP1236" s="91"/>
    </row>
    <row r="1237" spans="1:42" customFormat="1" ht="15" x14ac:dyDescent="0.25">
      <c r="A1237" s="84" t="s">
        <v>733</v>
      </c>
      <c r="B1237" s="85" t="s">
        <v>617</v>
      </c>
      <c r="C1237" s="210" t="s">
        <v>354</v>
      </c>
      <c r="D1237" s="210"/>
      <c r="E1237" s="210"/>
      <c r="F1237" s="86" t="s">
        <v>71</v>
      </c>
      <c r="G1237" s="87"/>
      <c r="H1237" s="87"/>
      <c r="I1237" s="88">
        <v>74</v>
      </c>
      <c r="J1237" s="119">
        <v>34.909999999999997</v>
      </c>
      <c r="K1237" s="87"/>
      <c r="L1237" s="114">
        <v>2583.34</v>
      </c>
      <c r="M1237" s="121">
        <v>8.3699999999999992</v>
      </c>
      <c r="N1237" s="115">
        <v>21622.560000000001</v>
      </c>
      <c r="AF1237" s="83"/>
      <c r="AG1237" s="91" t="s">
        <v>354</v>
      </c>
      <c r="AL1237" s="91"/>
      <c r="AN1237" s="91"/>
      <c r="AP1237" s="91"/>
    </row>
    <row r="1238" spans="1:42" customFormat="1" ht="15" x14ac:dyDescent="0.25">
      <c r="A1238" s="112"/>
      <c r="B1238" s="113"/>
      <c r="C1238" s="208" t="s">
        <v>198</v>
      </c>
      <c r="D1238" s="208"/>
      <c r="E1238" s="208"/>
      <c r="F1238" s="208"/>
      <c r="G1238" s="208"/>
      <c r="H1238" s="208"/>
      <c r="I1238" s="208"/>
      <c r="J1238" s="208"/>
      <c r="K1238" s="208"/>
      <c r="L1238" s="208"/>
      <c r="M1238" s="208"/>
      <c r="N1238" s="209"/>
      <c r="AF1238" s="83"/>
      <c r="AG1238" s="91"/>
      <c r="AL1238" s="91"/>
      <c r="AM1238" s="94" t="s">
        <v>198</v>
      </c>
      <c r="AN1238" s="91"/>
      <c r="AP1238" s="91"/>
    </row>
    <row r="1239" spans="1:42" customFormat="1" ht="15" x14ac:dyDescent="0.25">
      <c r="A1239" s="112"/>
      <c r="B1239" s="113"/>
      <c r="C1239" s="210" t="s">
        <v>146</v>
      </c>
      <c r="D1239" s="210"/>
      <c r="E1239" s="210"/>
      <c r="F1239" s="86"/>
      <c r="G1239" s="87"/>
      <c r="H1239" s="87"/>
      <c r="I1239" s="87"/>
      <c r="J1239" s="89"/>
      <c r="K1239" s="87"/>
      <c r="L1239" s="114">
        <v>2583.34</v>
      </c>
      <c r="M1239" s="107"/>
      <c r="N1239" s="115">
        <v>21622.560000000001</v>
      </c>
      <c r="AF1239" s="83"/>
      <c r="AG1239" s="91"/>
      <c r="AL1239" s="91" t="s">
        <v>146</v>
      </c>
      <c r="AN1239" s="91"/>
      <c r="AP1239" s="91"/>
    </row>
    <row r="1240" spans="1:42" customFormat="1" ht="15" x14ac:dyDescent="0.25">
      <c r="A1240" s="84" t="s">
        <v>735</v>
      </c>
      <c r="B1240" s="85" t="s">
        <v>356</v>
      </c>
      <c r="C1240" s="210" t="s">
        <v>357</v>
      </c>
      <c r="D1240" s="210"/>
      <c r="E1240" s="210"/>
      <c r="F1240" s="86" t="s">
        <v>215</v>
      </c>
      <c r="G1240" s="87"/>
      <c r="H1240" s="87"/>
      <c r="I1240" s="121">
        <v>0.51</v>
      </c>
      <c r="J1240" s="114">
        <v>9540</v>
      </c>
      <c r="K1240" s="87"/>
      <c r="L1240" s="114">
        <v>4865.3999999999996</v>
      </c>
      <c r="M1240" s="121">
        <v>8.3699999999999992</v>
      </c>
      <c r="N1240" s="115">
        <v>40723.4</v>
      </c>
      <c r="AF1240" s="83"/>
      <c r="AG1240" s="91" t="s">
        <v>357</v>
      </c>
      <c r="AL1240" s="91"/>
      <c r="AN1240" s="91"/>
      <c r="AP1240" s="91"/>
    </row>
    <row r="1241" spans="1:42" customFormat="1" ht="15" x14ac:dyDescent="0.25">
      <c r="A1241" s="112"/>
      <c r="B1241" s="113"/>
      <c r="C1241" s="208" t="s">
        <v>198</v>
      </c>
      <c r="D1241" s="208"/>
      <c r="E1241" s="208"/>
      <c r="F1241" s="208"/>
      <c r="G1241" s="208"/>
      <c r="H1241" s="208"/>
      <c r="I1241" s="208"/>
      <c r="J1241" s="208"/>
      <c r="K1241" s="208"/>
      <c r="L1241" s="208"/>
      <c r="M1241" s="208"/>
      <c r="N1241" s="209"/>
      <c r="AF1241" s="83"/>
      <c r="AG1241" s="91"/>
      <c r="AL1241" s="91"/>
      <c r="AM1241" s="94" t="s">
        <v>198</v>
      </c>
      <c r="AN1241" s="91"/>
      <c r="AP1241" s="91"/>
    </row>
    <row r="1242" spans="1:42" customFormat="1" ht="15" x14ac:dyDescent="0.25">
      <c r="A1242" s="134"/>
      <c r="B1242" s="135"/>
      <c r="C1242" s="208" t="s">
        <v>1027</v>
      </c>
      <c r="D1242" s="208"/>
      <c r="E1242" s="208"/>
      <c r="F1242" s="208"/>
      <c r="G1242" s="208"/>
      <c r="H1242" s="208"/>
      <c r="I1242" s="208"/>
      <c r="J1242" s="208"/>
      <c r="K1242" s="208"/>
      <c r="L1242" s="208"/>
      <c r="M1242" s="208"/>
      <c r="N1242" s="209"/>
      <c r="AF1242" s="83"/>
      <c r="AG1242" s="91"/>
      <c r="AL1242" s="91"/>
      <c r="AN1242" s="91"/>
      <c r="AO1242" s="94" t="s">
        <v>1027</v>
      </c>
      <c r="AP1242" s="91"/>
    </row>
    <row r="1243" spans="1:42" customFormat="1" ht="15" x14ac:dyDescent="0.25">
      <c r="A1243" s="112"/>
      <c r="B1243" s="113"/>
      <c r="C1243" s="210" t="s">
        <v>146</v>
      </c>
      <c r="D1243" s="210"/>
      <c r="E1243" s="210"/>
      <c r="F1243" s="86"/>
      <c r="G1243" s="87"/>
      <c r="H1243" s="87"/>
      <c r="I1243" s="87"/>
      <c r="J1243" s="89"/>
      <c r="K1243" s="87"/>
      <c r="L1243" s="114">
        <v>4865.3999999999996</v>
      </c>
      <c r="M1243" s="107"/>
      <c r="N1243" s="115">
        <v>40723.4</v>
      </c>
      <c r="AF1243" s="83"/>
      <c r="AG1243" s="91"/>
      <c r="AL1243" s="91" t="s">
        <v>146</v>
      </c>
      <c r="AN1243" s="91"/>
      <c r="AP1243" s="91"/>
    </row>
    <row r="1244" spans="1:42" customFormat="1" ht="15" x14ac:dyDescent="0.25">
      <c r="A1244" s="84" t="s">
        <v>737</v>
      </c>
      <c r="B1244" s="85" t="s">
        <v>360</v>
      </c>
      <c r="C1244" s="210" t="s">
        <v>361</v>
      </c>
      <c r="D1244" s="210"/>
      <c r="E1244" s="210"/>
      <c r="F1244" s="86" t="s">
        <v>215</v>
      </c>
      <c r="G1244" s="87"/>
      <c r="H1244" s="87"/>
      <c r="I1244" s="121">
        <v>1.44</v>
      </c>
      <c r="J1244" s="114">
        <v>2741</v>
      </c>
      <c r="K1244" s="87"/>
      <c r="L1244" s="114">
        <v>3947.04</v>
      </c>
      <c r="M1244" s="121">
        <v>8.3699999999999992</v>
      </c>
      <c r="N1244" s="115">
        <v>33036.720000000001</v>
      </c>
      <c r="AF1244" s="83"/>
      <c r="AG1244" s="91" t="s">
        <v>361</v>
      </c>
      <c r="AL1244" s="91"/>
      <c r="AN1244" s="91"/>
      <c r="AP1244" s="91"/>
    </row>
    <row r="1245" spans="1:42" customFormat="1" ht="15" x14ac:dyDescent="0.25">
      <c r="A1245" s="112"/>
      <c r="B1245" s="113"/>
      <c r="C1245" s="208" t="s">
        <v>198</v>
      </c>
      <c r="D1245" s="208"/>
      <c r="E1245" s="208"/>
      <c r="F1245" s="208"/>
      <c r="G1245" s="208"/>
      <c r="H1245" s="208"/>
      <c r="I1245" s="208"/>
      <c r="J1245" s="208"/>
      <c r="K1245" s="208"/>
      <c r="L1245" s="208"/>
      <c r="M1245" s="208"/>
      <c r="N1245" s="209"/>
      <c r="AF1245" s="83"/>
      <c r="AG1245" s="91"/>
      <c r="AL1245" s="91"/>
      <c r="AM1245" s="94" t="s">
        <v>198</v>
      </c>
      <c r="AN1245" s="91"/>
      <c r="AP1245" s="91"/>
    </row>
    <row r="1246" spans="1:42" customFormat="1" ht="15" x14ac:dyDescent="0.25">
      <c r="A1246" s="134"/>
      <c r="B1246" s="135"/>
      <c r="C1246" s="208" t="s">
        <v>1028</v>
      </c>
      <c r="D1246" s="208"/>
      <c r="E1246" s="208"/>
      <c r="F1246" s="208"/>
      <c r="G1246" s="208"/>
      <c r="H1246" s="208"/>
      <c r="I1246" s="208"/>
      <c r="J1246" s="208"/>
      <c r="K1246" s="208"/>
      <c r="L1246" s="208"/>
      <c r="M1246" s="208"/>
      <c r="N1246" s="209"/>
      <c r="AF1246" s="83"/>
      <c r="AG1246" s="91"/>
      <c r="AL1246" s="91"/>
      <c r="AN1246" s="91"/>
      <c r="AO1246" s="94" t="s">
        <v>1028</v>
      </c>
      <c r="AP1246" s="91"/>
    </row>
    <row r="1247" spans="1:42" customFormat="1" ht="15" x14ac:dyDescent="0.25">
      <c r="A1247" s="112"/>
      <c r="B1247" s="113"/>
      <c r="C1247" s="210" t="s">
        <v>146</v>
      </c>
      <c r="D1247" s="210"/>
      <c r="E1247" s="210"/>
      <c r="F1247" s="86"/>
      <c r="G1247" s="87"/>
      <c r="H1247" s="87"/>
      <c r="I1247" s="87"/>
      <c r="J1247" s="89"/>
      <c r="K1247" s="87"/>
      <c r="L1247" s="114">
        <v>3947.04</v>
      </c>
      <c r="M1247" s="107"/>
      <c r="N1247" s="115">
        <v>33036.720000000001</v>
      </c>
      <c r="AF1247" s="83"/>
      <c r="AG1247" s="91"/>
      <c r="AL1247" s="91" t="s">
        <v>146</v>
      </c>
      <c r="AN1247" s="91"/>
      <c r="AP1247" s="91"/>
    </row>
    <row r="1248" spans="1:42" customFormat="1" ht="23.25" x14ac:dyDescent="0.25">
      <c r="A1248" s="84" t="s">
        <v>739</v>
      </c>
      <c r="B1248" s="85" t="s">
        <v>364</v>
      </c>
      <c r="C1248" s="210" t="s">
        <v>365</v>
      </c>
      <c r="D1248" s="210"/>
      <c r="E1248" s="210"/>
      <c r="F1248" s="86" t="s">
        <v>215</v>
      </c>
      <c r="G1248" s="87"/>
      <c r="H1248" s="87"/>
      <c r="I1248" s="121">
        <v>1.44</v>
      </c>
      <c r="J1248" s="114">
        <v>3423</v>
      </c>
      <c r="K1248" s="87"/>
      <c r="L1248" s="114">
        <v>4929.12</v>
      </c>
      <c r="M1248" s="121">
        <v>8.3699999999999992</v>
      </c>
      <c r="N1248" s="115">
        <v>41256.730000000003</v>
      </c>
      <c r="AF1248" s="83"/>
      <c r="AG1248" s="91" t="s">
        <v>365</v>
      </c>
      <c r="AL1248" s="91"/>
      <c r="AN1248" s="91"/>
      <c r="AP1248" s="91"/>
    </row>
    <row r="1249" spans="1:42" customFormat="1" ht="15" x14ac:dyDescent="0.25">
      <c r="A1249" s="112"/>
      <c r="B1249" s="113"/>
      <c r="C1249" s="208" t="s">
        <v>198</v>
      </c>
      <c r="D1249" s="208"/>
      <c r="E1249" s="208"/>
      <c r="F1249" s="208"/>
      <c r="G1249" s="208"/>
      <c r="H1249" s="208"/>
      <c r="I1249" s="208"/>
      <c r="J1249" s="208"/>
      <c r="K1249" s="208"/>
      <c r="L1249" s="208"/>
      <c r="M1249" s="208"/>
      <c r="N1249" s="209"/>
      <c r="AF1249" s="83"/>
      <c r="AG1249" s="91"/>
      <c r="AL1249" s="91"/>
      <c r="AM1249" s="94" t="s">
        <v>198</v>
      </c>
      <c r="AN1249" s="91"/>
      <c r="AP1249" s="91"/>
    </row>
    <row r="1250" spans="1:42" customFormat="1" ht="15" x14ac:dyDescent="0.25">
      <c r="A1250" s="134"/>
      <c r="B1250" s="135"/>
      <c r="C1250" s="208" t="s">
        <v>1028</v>
      </c>
      <c r="D1250" s="208"/>
      <c r="E1250" s="208"/>
      <c r="F1250" s="208"/>
      <c r="G1250" s="208"/>
      <c r="H1250" s="208"/>
      <c r="I1250" s="208"/>
      <c r="J1250" s="208"/>
      <c r="K1250" s="208"/>
      <c r="L1250" s="208"/>
      <c r="M1250" s="208"/>
      <c r="N1250" s="209"/>
      <c r="AF1250" s="83"/>
      <c r="AG1250" s="91"/>
      <c r="AL1250" s="91"/>
      <c r="AN1250" s="91"/>
      <c r="AO1250" s="94" t="s">
        <v>1028</v>
      </c>
      <c r="AP1250" s="91"/>
    </row>
    <row r="1251" spans="1:42" customFormat="1" ht="15" x14ac:dyDescent="0.25">
      <c r="A1251" s="112"/>
      <c r="B1251" s="113"/>
      <c r="C1251" s="210" t="s">
        <v>146</v>
      </c>
      <c r="D1251" s="210"/>
      <c r="E1251" s="210"/>
      <c r="F1251" s="86"/>
      <c r="G1251" s="87"/>
      <c r="H1251" s="87"/>
      <c r="I1251" s="87"/>
      <c r="J1251" s="89"/>
      <c r="K1251" s="87"/>
      <c r="L1251" s="114">
        <v>4929.12</v>
      </c>
      <c r="M1251" s="107"/>
      <c r="N1251" s="115">
        <v>41256.730000000003</v>
      </c>
      <c r="AF1251" s="83"/>
      <c r="AG1251" s="91"/>
      <c r="AL1251" s="91" t="s">
        <v>146</v>
      </c>
      <c r="AN1251" s="91"/>
      <c r="AP1251" s="91"/>
    </row>
    <row r="1252" spans="1:42" customFormat="1" ht="57" x14ac:dyDescent="0.25">
      <c r="A1252" s="84" t="s">
        <v>740</v>
      </c>
      <c r="B1252" s="85" t="s">
        <v>368</v>
      </c>
      <c r="C1252" s="210" t="s">
        <v>626</v>
      </c>
      <c r="D1252" s="210"/>
      <c r="E1252" s="210"/>
      <c r="F1252" s="86" t="s">
        <v>71</v>
      </c>
      <c r="G1252" s="87"/>
      <c r="H1252" s="87"/>
      <c r="I1252" s="88">
        <v>144</v>
      </c>
      <c r="J1252" s="119">
        <v>66.67</v>
      </c>
      <c r="K1252" s="121">
        <v>1.02</v>
      </c>
      <c r="L1252" s="114">
        <v>1169.95</v>
      </c>
      <c r="M1252" s="121">
        <v>8.3699999999999992</v>
      </c>
      <c r="N1252" s="115">
        <v>9792.49</v>
      </c>
      <c r="AF1252" s="83"/>
      <c r="AG1252" s="91" t="s">
        <v>626</v>
      </c>
      <c r="AL1252" s="91"/>
      <c r="AN1252" s="91"/>
      <c r="AP1252" s="91"/>
    </row>
    <row r="1253" spans="1:42" customFormat="1" ht="15" x14ac:dyDescent="0.25">
      <c r="A1253" s="112"/>
      <c r="B1253" s="113"/>
      <c r="C1253" s="208" t="s">
        <v>198</v>
      </c>
      <c r="D1253" s="208"/>
      <c r="E1253" s="208"/>
      <c r="F1253" s="208"/>
      <c r="G1253" s="208"/>
      <c r="H1253" s="208"/>
      <c r="I1253" s="208"/>
      <c r="J1253" s="208"/>
      <c r="K1253" s="208"/>
      <c r="L1253" s="208"/>
      <c r="M1253" s="208"/>
      <c r="N1253" s="209"/>
      <c r="AF1253" s="83"/>
      <c r="AG1253" s="91"/>
      <c r="AL1253" s="91"/>
      <c r="AM1253" s="94" t="s">
        <v>198</v>
      </c>
      <c r="AN1253" s="91"/>
      <c r="AP1253" s="91"/>
    </row>
    <row r="1254" spans="1:42" customFormat="1" ht="22.5" x14ac:dyDescent="0.25">
      <c r="A1254" s="92"/>
      <c r="B1254" s="93" t="s">
        <v>311</v>
      </c>
      <c r="C1254" s="203" t="s">
        <v>312</v>
      </c>
      <c r="D1254" s="203"/>
      <c r="E1254" s="203"/>
      <c r="F1254" s="203"/>
      <c r="G1254" s="203"/>
      <c r="H1254" s="203"/>
      <c r="I1254" s="203"/>
      <c r="J1254" s="203"/>
      <c r="K1254" s="203"/>
      <c r="L1254" s="203"/>
      <c r="M1254" s="203"/>
      <c r="N1254" s="211"/>
      <c r="AF1254" s="83"/>
      <c r="AG1254" s="91"/>
      <c r="AH1254" s="94" t="s">
        <v>312</v>
      </c>
      <c r="AL1254" s="91"/>
      <c r="AN1254" s="91"/>
      <c r="AP1254" s="91"/>
    </row>
    <row r="1255" spans="1:42" customFormat="1" ht="15" x14ac:dyDescent="0.25">
      <c r="A1255" s="112"/>
      <c r="B1255" s="113"/>
      <c r="C1255" s="210" t="s">
        <v>146</v>
      </c>
      <c r="D1255" s="210"/>
      <c r="E1255" s="210"/>
      <c r="F1255" s="86"/>
      <c r="G1255" s="87"/>
      <c r="H1255" s="87"/>
      <c r="I1255" s="87"/>
      <c r="J1255" s="89"/>
      <c r="K1255" s="87"/>
      <c r="L1255" s="114">
        <v>1169.95</v>
      </c>
      <c r="M1255" s="107"/>
      <c r="N1255" s="115">
        <v>9792.49</v>
      </c>
      <c r="AF1255" s="83"/>
      <c r="AG1255" s="91"/>
      <c r="AL1255" s="91" t="s">
        <v>146</v>
      </c>
      <c r="AN1255" s="91"/>
      <c r="AP1255" s="91"/>
    </row>
    <row r="1256" spans="1:42" customFormat="1" ht="23.25" x14ac:dyDescent="0.25">
      <c r="A1256" s="84" t="s">
        <v>741</v>
      </c>
      <c r="B1256" s="85" t="s">
        <v>371</v>
      </c>
      <c r="C1256" s="210" t="s">
        <v>372</v>
      </c>
      <c r="D1256" s="210"/>
      <c r="E1256" s="210"/>
      <c r="F1256" s="86" t="s">
        <v>215</v>
      </c>
      <c r="G1256" s="87"/>
      <c r="H1256" s="87"/>
      <c r="I1256" s="88">
        <v>4</v>
      </c>
      <c r="J1256" s="119">
        <v>194</v>
      </c>
      <c r="K1256" s="87"/>
      <c r="L1256" s="119">
        <v>776</v>
      </c>
      <c r="M1256" s="121">
        <v>8.3699999999999992</v>
      </c>
      <c r="N1256" s="115">
        <v>6495.12</v>
      </c>
      <c r="AF1256" s="83"/>
      <c r="AG1256" s="91" t="s">
        <v>372</v>
      </c>
      <c r="AL1256" s="91"/>
      <c r="AN1256" s="91"/>
      <c r="AP1256" s="91"/>
    </row>
    <row r="1257" spans="1:42" customFormat="1" ht="15" x14ac:dyDescent="0.25">
      <c r="A1257" s="112"/>
      <c r="B1257" s="113"/>
      <c r="C1257" s="208" t="s">
        <v>198</v>
      </c>
      <c r="D1257" s="208"/>
      <c r="E1257" s="208"/>
      <c r="F1257" s="208"/>
      <c r="G1257" s="208"/>
      <c r="H1257" s="208"/>
      <c r="I1257" s="208"/>
      <c r="J1257" s="208"/>
      <c r="K1257" s="208"/>
      <c r="L1257" s="208"/>
      <c r="M1257" s="208"/>
      <c r="N1257" s="209"/>
      <c r="AF1257" s="83"/>
      <c r="AG1257" s="91"/>
      <c r="AL1257" s="91"/>
      <c r="AM1257" s="94" t="s">
        <v>198</v>
      </c>
      <c r="AN1257" s="91"/>
      <c r="AP1257" s="91"/>
    </row>
    <row r="1258" spans="1:42" customFormat="1" ht="15" x14ac:dyDescent="0.25">
      <c r="A1258" s="134"/>
      <c r="B1258" s="135"/>
      <c r="C1258" s="208" t="s">
        <v>628</v>
      </c>
      <c r="D1258" s="208"/>
      <c r="E1258" s="208"/>
      <c r="F1258" s="208"/>
      <c r="G1258" s="208"/>
      <c r="H1258" s="208"/>
      <c r="I1258" s="208"/>
      <c r="J1258" s="208"/>
      <c r="K1258" s="208"/>
      <c r="L1258" s="208"/>
      <c r="M1258" s="208"/>
      <c r="N1258" s="209"/>
      <c r="AF1258" s="83"/>
      <c r="AG1258" s="91"/>
      <c r="AL1258" s="91"/>
      <c r="AN1258" s="91"/>
      <c r="AO1258" s="94" t="s">
        <v>628</v>
      </c>
      <c r="AP1258" s="91"/>
    </row>
    <row r="1259" spans="1:42" customFormat="1" ht="15" x14ac:dyDescent="0.25">
      <c r="A1259" s="112"/>
      <c r="B1259" s="113"/>
      <c r="C1259" s="210" t="s">
        <v>146</v>
      </c>
      <c r="D1259" s="210"/>
      <c r="E1259" s="210"/>
      <c r="F1259" s="86"/>
      <c r="G1259" s="87"/>
      <c r="H1259" s="87"/>
      <c r="I1259" s="87"/>
      <c r="J1259" s="89"/>
      <c r="K1259" s="87"/>
      <c r="L1259" s="119">
        <v>776</v>
      </c>
      <c r="M1259" s="107"/>
      <c r="N1259" s="115">
        <v>6495.12</v>
      </c>
      <c r="AF1259" s="83"/>
      <c r="AG1259" s="91"/>
      <c r="AL1259" s="91" t="s">
        <v>146</v>
      </c>
      <c r="AN1259" s="91"/>
      <c r="AP1259" s="91"/>
    </row>
    <row r="1260" spans="1:42" customFormat="1" ht="57" x14ac:dyDescent="0.25">
      <c r="A1260" s="84" t="s">
        <v>742</v>
      </c>
      <c r="B1260" s="85" t="s">
        <v>347</v>
      </c>
      <c r="C1260" s="210" t="s">
        <v>375</v>
      </c>
      <c r="D1260" s="210"/>
      <c r="E1260" s="210"/>
      <c r="F1260" s="86" t="s">
        <v>71</v>
      </c>
      <c r="G1260" s="87"/>
      <c r="H1260" s="87"/>
      <c r="I1260" s="88">
        <v>22</v>
      </c>
      <c r="J1260" s="119">
        <v>242</v>
      </c>
      <c r="K1260" s="121">
        <v>1.02</v>
      </c>
      <c r="L1260" s="119">
        <v>648.79999999999995</v>
      </c>
      <c r="M1260" s="121">
        <v>8.3699999999999992</v>
      </c>
      <c r="N1260" s="115">
        <v>5430.48</v>
      </c>
      <c r="AF1260" s="83"/>
      <c r="AG1260" s="91" t="s">
        <v>375</v>
      </c>
      <c r="AL1260" s="91"/>
      <c r="AN1260" s="91"/>
      <c r="AP1260" s="91"/>
    </row>
    <row r="1261" spans="1:42" customFormat="1" ht="15" x14ac:dyDescent="0.25">
      <c r="A1261" s="112"/>
      <c r="B1261" s="113"/>
      <c r="C1261" s="208" t="s">
        <v>198</v>
      </c>
      <c r="D1261" s="208"/>
      <c r="E1261" s="208"/>
      <c r="F1261" s="208"/>
      <c r="G1261" s="208"/>
      <c r="H1261" s="208"/>
      <c r="I1261" s="208"/>
      <c r="J1261" s="208"/>
      <c r="K1261" s="208"/>
      <c r="L1261" s="208"/>
      <c r="M1261" s="208"/>
      <c r="N1261" s="209"/>
      <c r="AF1261" s="83"/>
      <c r="AG1261" s="91"/>
      <c r="AL1261" s="91"/>
      <c r="AM1261" s="94" t="s">
        <v>198</v>
      </c>
      <c r="AN1261" s="91"/>
      <c r="AP1261" s="91"/>
    </row>
    <row r="1262" spans="1:42" customFormat="1" ht="22.5" x14ac:dyDescent="0.25">
      <c r="A1262" s="92"/>
      <c r="B1262" s="93" t="s">
        <v>311</v>
      </c>
      <c r="C1262" s="203" t="s">
        <v>312</v>
      </c>
      <c r="D1262" s="203"/>
      <c r="E1262" s="203"/>
      <c r="F1262" s="203"/>
      <c r="G1262" s="203"/>
      <c r="H1262" s="203"/>
      <c r="I1262" s="203"/>
      <c r="J1262" s="203"/>
      <c r="K1262" s="203"/>
      <c r="L1262" s="203"/>
      <c r="M1262" s="203"/>
      <c r="N1262" s="211"/>
      <c r="AF1262" s="83"/>
      <c r="AG1262" s="91"/>
      <c r="AH1262" s="94" t="s">
        <v>312</v>
      </c>
      <c r="AL1262" s="91"/>
      <c r="AN1262" s="91"/>
      <c r="AP1262" s="91"/>
    </row>
    <row r="1263" spans="1:42" customFormat="1" ht="15" x14ac:dyDescent="0.25">
      <c r="A1263" s="112"/>
      <c r="B1263" s="113"/>
      <c r="C1263" s="210" t="s">
        <v>146</v>
      </c>
      <c r="D1263" s="210"/>
      <c r="E1263" s="210"/>
      <c r="F1263" s="86"/>
      <c r="G1263" s="87"/>
      <c r="H1263" s="87"/>
      <c r="I1263" s="87"/>
      <c r="J1263" s="89"/>
      <c r="K1263" s="87"/>
      <c r="L1263" s="119">
        <v>648.79999999999995</v>
      </c>
      <c r="M1263" s="107"/>
      <c r="N1263" s="115">
        <v>5430.48</v>
      </c>
      <c r="AF1263" s="83"/>
      <c r="AG1263" s="91"/>
      <c r="AL1263" s="91" t="s">
        <v>146</v>
      </c>
      <c r="AN1263" s="91"/>
      <c r="AP1263" s="91"/>
    </row>
    <row r="1264" spans="1:42" customFormat="1" ht="15" x14ac:dyDescent="0.25">
      <c r="A1264" s="84" t="s">
        <v>949</v>
      </c>
      <c r="B1264" s="85" t="s">
        <v>377</v>
      </c>
      <c r="C1264" s="210" t="s">
        <v>378</v>
      </c>
      <c r="D1264" s="210"/>
      <c r="E1264" s="210"/>
      <c r="F1264" s="86" t="s">
        <v>71</v>
      </c>
      <c r="G1264" s="87"/>
      <c r="H1264" s="87"/>
      <c r="I1264" s="88">
        <v>22</v>
      </c>
      <c r="J1264" s="119">
        <v>59.16</v>
      </c>
      <c r="K1264" s="87"/>
      <c r="L1264" s="114">
        <v>1301.52</v>
      </c>
      <c r="M1264" s="121">
        <v>8.3699999999999992</v>
      </c>
      <c r="N1264" s="115">
        <v>10893.72</v>
      </c>
      <c r="AF1264" s="83"/>
      <c r="AG1264" s="91" t="s">
        <v>378</v>
      </c>
      <c r="AL1264" s="91"/>
      <c r="AN1264" s="91"/>
      <c r="AP1264" s="91"/>
    </row>
    <row r="1265" spans="1:42" customFormat="1" ht="15" x14ac:dyDescent="0.25">
      <c r="A1265" s="112"/>
      <c r="B1265" s="113"/>
      <c r="C1265" s="208" t="s">
        <v>198</v>
      </c>
      <c r="D1265" s="208"/>
      <c r="E1265" s="208"/>
      <c r="F1265" s="208"/>
      <c r="G1265" s="208"/>
      <c r="H1265" s="208"/>
      <c r="I1265" s="208"/>
      <c r="J1265" s="208"/>
      <c r="K1265" s="208"/>
      <c r="L1265" s="208"/>
      <c r="M1265" s="208"/>
      <c r="N1265" s="209"/>
      <c r="AF1265" s="83"/>
      <c r="AG1265" s="91"/>
      <c r="AL1265" s="91"/>
      <c r="AM1265" s="94" t="s">
        <v>198</v>
      </c>
      <c r="AN1265" s="91"/>
      <c r="AP1265" s="91"/>
    </row>
    <row r="1266" spans="1:42" customFormat="1" ht="15" x14ac:dyDescent="0.25">
      <c r="A1266" s="112"/>
      <c r="B1266" s="113"/>
      <c r="C1266" s="210" t="s">
        <v>146</v>
      </c>
      <c r="D1266" s="210"/>
      <c r="E1266" s="210"/>
      <c r="F1266" s="86"/>
      <c r="G1266" s="87"/>
      <c r="H1266" s="87"/>
      <c r="I1266" s="87"/>
      <c r="J1266" s="89"/>
      <c r="K1266" s="87"/>
      <c r="L1266" s="114">
        <v>1301.52</v>
      </c>
      <c r="M1266" s="107"/>
      <c r="N1266" s="115">
        <v>10893.72</v>
      </c>
      <c r="AF1266" s="83"/>
      <c r="AG1266" s="91"/>
      <c r="AL1266" s="91" t="s">
        <v>146</v>
      </c>
      <c r="AN1266" s="91"/>
      <c r="AP1266" s="91"/>
    </row>
    <row r="1267" spans="1:42" customFormat="1" ht="22.5" x14ac:dyDescent="0.25">
      <c r="A1267" s="84" t="s">
        <v>950</v>
      </c>
      <c r="B1267" s="85" t="s">
        <v>625</v>
      </c>
      <c r="C1267" s="210" t="s">
        <v>381</v>
      </c>
      <c r="D1267" s="210"/>
      <c r="E1267" s="210"/>
      <c r="F1267" s="86" t="s">
        <v>71</v>
      </c>
      <c r="G1267" s="87"/>
      <c r="H1267" s="87"/>
      <c r="I1267" s="88">
        <v>11</v>
      </c>
      <c r="J1267" s="119">
        <v>210</v>
      </c>
      <c r="K1267" s="121">
        <v>1.02</v>
      </c>
      <c r="L1267" s="119">
        <v>281.51</v>
      </c>
      <c r="M1267" s="121">
        <v>8.3699999999999992</v>
      </c>
      <c r="N1267" s="115">
        <v>2356.1999999999998</v>
      </c>
      <c r="AF1267" s="83"/>
      <c r="AG1267" s="91" t="s">
        <v>381</v>
      </c>
      <c r="AL1267" s="91"/>
      <c r="AN1267" s="91"/>
      <c r="AP1267" s="91"/>
    </row>
    <row r="1268" spans="1:42" customFormat="1" ht="15" x14ac:dyDescent="0.25">
      <c r="A1268" s="112"/>
      <c r="B1268" s="113"/>
      <c r="C1268" s="208" t="s">
        <v>198</v>
      </c>
      <c r="D1268" s="208"/>
      <c r="E1268" s="208"/>
      <c r="F1268" s="208"/>
      <c r="G1268" s="208"/>
      <c r="H1268" s="208"/>
      <c r="I1268" s="208"/>
      <c r="J1268" s="208"/>
      <c r="K1268" s="208"/>
      <c r="L1268" s="208"/>
      <c r="M1268" s="208"/>
      <c r="N1268" s="209"/>
      <c r="AF1268" s="83"/>
      <c r="AG1268" s="91"/>
      <c r="AL1268" s="91"/>
      <c r="AM1268" s="94" t="s">
        <v>198</v>
      </c>
      <c r="AN1268" s="91"/>
      <c r="AP1268" s="91"/>
    </row>
    <row r="1269" spans="1:42" customFormat="1" ht="22.5" x14ac:dyDescent="0.25">
      <c r="A1269" s="92"/>
      <c r="B1269" s="93" t="s">
        <v>311</v>
      </c>
      <c r="C1269" s="203" t="s">
        <v>312</v>
      </c>
      <c r="D1269" s="203"/>
      <c r="E1269" s="203"/>
      <c r="F1269" s="203"/>
      <c r="G1269" s="203"/>
      <c r="H1269" s="203"/>
      <c r="I1269" s="203"/>
      <c r="J1269" s="203"/>
      <c r="K1269" s="203"/>
      <c r="L1269" s="203"/>
      <c r="M1269" s="203"/>
      <c r="N1269" s="211"/>
      <c r="AF1269" s="83"/>
      <c r="AG1269" s="91"/>
      <c r="AH1269" s="94" t="s">
        <v>312</v>
      </c>
      <c r="AL1269" s="91"/>
      <c r="AN1269" s="91"/>
      <c r="AP1269" s="91"/>
    </row>
    <row r="1270" spans="1:42" customFormat="1" ht="15" x14ac:dyDescent="0.25">
      <c r="A1270" s="112"/>
      <c r="B1270" s="113"/>
      <c r="C1270" s="210" t="s">
        <v>146</v>
      </c>
      <c r="D1270" s="210"/>
      <c r="E1270" s="210"/>
      <c r="F1270" s="86"/>
      <c r="G1270" s="87"/>
      <c r="H1270" s="87"/>
      <c r="I1270" s="87"/>
      <c r="J1270" s="89"/>
      <c r="K1270" s="87"/>
      <c r="L1270" s="119">
        <v>281.51</v>
      </c>
      <c r="M1270" s="107"/>
      <c r="N1270" s="115">
        <v>2356.1999999999998</v>
      </c>
      <c r="AF1270" s="83"/>
      <c r="AG1270" s="91"/>
      <c r="AL1270" s="91" t="s">
        <v>146</v>
      </c>
      <c r="AN1270" s="91"/>
      <c r="AP1270" s="91"/>
    </row>
    <row r="1271" spans="1:42" customFormat="1" ht="23.25" x14ac:dyDescent="0.25">
      <c r="A1271" s="84" t="s">
        <v>951</v>
      </c>
      <c r="B1271" s="85" t="s">
        <v>383</v>
      </c>
      <c r="C1271" s="210" t="s">
        <v>384</v>
      </c>
      <c r="D1271" s="210"/>
      <c r="E1271" s="210"/>
      <c r="F1271" s="86" t="s">
        <v>215</v>
      </c>
      <c r="G1271" s="87"/>
      <c r="H1271" s="87"/>
      <c r="I1271" s="121">
        <v>0.48</v>
      </c>
      <c r="J1271" s="114">
        <v>5201</v>
      </c>
      <c r="K1271" s="87"/>
      <c r="L1271" s="114">
        <v>2496.48</v>
      </c>
      <c r="M1271" s="121">
        <v>8.3699999999999992</v>
      </c>
      <c r="N1271" s="115">
        <v>20895.54</v>
      </c>
      <c r="AF1271" s="83"/>
      <c r="AG1271" s="91" t="s">
        <v>384</v>
      </c>
      <c r="AL1271" s="91"/>
      <c r="AN1271" s="91"/>
      <c r="AP1271" s="91"/>
    </row>
    <row r="1272" spans="1:42" customFormat="1" ht="15" x14ac:dyDescent="0.25">
      <c r="A1272" s="112"/>
      <c r="B1272" s="113"/>
      <c r="C1272" s="208" t="s">
        <v>198</v>
      </c>
      <c r="D1272" s="208"/>
      <c r="E1272" s="208"/>
      <c r="F1272" s="208"/>
      <c r="G1272" s="208"/>
      <c r="H1272" s="208"/>
      <c r="I1272" s="208"/>
      <c r="J1272" s="208"/>
      <c r="K1272" s="208"/>
      <c r="L1272" s="208"/>
      <c r="M1272" s="208"/>
      <c r="N1272" s="209"/>
      <c r="AF1272" s="83"/>
      <c r="AG1272" s="91"/>
      <c r="AL1272" s="91"/>
      <c r="AM1272" s="94" t="s">
        <v>198</v>
      </c>
      <c r="AN1272" s="91"/>
      <c r="AP1272" s="91"/>
    </row>
    <row r="1273" spans="1:42" customFormat="1" ht="15" x14ac:dyDescent="0.25">
      <c r="A1273" s="134"/>
      <c r="B1273" s="135"/>
      <c r="C1273" s="208" t="s">
        <v>1029</v>
      </c>
      <c r="D1273" s="208"/>
      <c r="E1273" s="208"/>
      <c r="F1273" s="208"/>
      <c r="G1273" s="208"/>
      <c r="H1273" s="208"/>
      <c r="I1273" s="208"/>
      <c r="J1273" s="208"/>
      <c r="K1273" s="208"/>
      <c r="L1273" s="208"/>
      <c r="M1273" s="208"/>
      <c r="N1273" s="209"/>
      <c r="AF1273" s="83"/>
      <c r="AG1273" s="91"/>
      <c r="AL1273" s="91"/>
      <c r="AN1273" s="91"/>
      <c r="AO1273" s="94" t="s">
        <v>1029</v>
      </c>
      <c r="AP1273" s="91"/>
    </row>
    <row r="1274" spans="1:42" customFormat="1" ht="15" x14ac:dyDescent="0.25">
      <c r="A1274" s="112"/>
      <c r="B1274" s="113"/>
      <c r="C1274" s="210" t="s">
        <v>146</v>
      </c>
      <c r="D1274" s="210"/>
      <c r="E1274" s="210"/>
      <c r="F1274" s="86"/>
      <c r="G1274" s="87"/>
      <c r="H1274" s="87"/>
      <c r="I1274" s="87"/>
      <c r="J1274" s="89"/>
      <c r="K1274" s="87"/>
      <c r="L1274" s="114">
        <v>2496.48</v>
      </c>
      <c r="M1274" s="107"/>
      <c r="N1274" s="115">
        <v>20895.54</v>
      </c>
      <c r="AF1274" s="83"/>
      <c r="AG1274" s="91"/>
      <c r="AL1274" s="91" t="s">
        <v>146</v>
      </c>
      <c r="AN1274" s="91"/>
      <c r="AP1274" s="91"/>
    </row>
    <row r="1275" spans="1:42" customFormat="1" ht="45" x14ac:dyDescent="0.25">
      <c r="A1275" s="84" t="s">
        <v>1030</v>
      </c>
      <c r="B1275" s="85" t="s">
        <v>636</v>
      </c>
      <c r="C1275" s="210" t="s">
        <v>388</v>
      </c>
      <c r="D1275" s="210"/>
      <c r="E1275" s="210"/>
      <c r="F1275" s="86" t="s">
        <v>215</v>
      </c>
      <c r="G1275" s="87"/>
      <c r="H1275" s="87"/>
      <c r="I1275" s="121">
        <v>0.24</v>
      </c>
      <c r="J1275" s="114">
        <v>11054</v>
      </c>
      <c r="K1275" s="87"/>
      <c r="L1275" s="114">
        <v>2652.96</v>
      </c>
      <c r="M1275" s="121">
        <v>8.3699999999999992</v>
      </c>
      <c r="N1275" s="115">
        <v>22205.279999999999</v>
      </c>
      <c r="AF1275" s="83"/>
      <c r="AG1275" s="91" t="s">
        <v>388</v>
      </c>
      <c r="AL1275" s="91"/>
      <c r="AN1275" s="91"/>
      <c r="AP1275" s="91"/>
    </row>
    <row r="1276" spans="1:42" customFormat="1" ht="15" x14ac:dyDescent="0.25">
      <c r="A1276" s="112"/>
      <c r="B1276" s="113"/>
      <c r="C1276" s="208" t="s">
        <v>198</v>
      </c>
      <c r="D1276" s="208"/>
      <c r="E1276" s="208"/>
      <c r="F1276" s="208"/>
      <c r="G1276" s="208"/>
      <c r="H1276" s="208"/>
      <c r="I1276" s="208"/>
      <c r="J1276" s="208"/>
      <c r="K1276" s="208"/>
      <c r="L1276" s="208"/>
      <c r="M1276" s="208"/>
      <c r="N1276" s="209"/>
      <c r="AF1276" s="83"/>
      <c r="AG1276" s="91"/>
      <c r="AL1276" s="91"/>
      <c r="AM1276" s="94" t="s">
        <v>198</v>
      </c>
      <c r="AN1276" s="91"/>
      <c r="AP1276" s="91"/>
    </row>
    <row r="1277" spans="1:42" customFormat="1" ht="15" x14ac:dyDescent="0.25">
      <c r="A1277" s="134"/>
      <c r="B1277" s="135"/>
      <c r="C1277" s="208" t="s">
        <v>358</v>
      </c>
      <c r="D1277" s="208"/>
      <c r="E1277" s="208"/>
      <c r="F1277" s="208"/>
      <c r="G1277" s="208"/>
      <c r="H1277" s="208"/>
      <c r="I1277" s="208"/>
      <c r="J1277" s="208"/>
      <c r="K1277" s="208"/>
      <c r="L1277" s="208"/>
      <c r="M1277" s="208"/>
      <c r="N1277" s="209"/>
      <c r="AF1277" s="83"/>
      <c r="AG1277" s="91"/>
      <c r="AL1277" s="91"/>
      <c r="AN1277" s="91"/>
      <c r="AO1277" s="94" t="s">
        <v>358</v>
      </c>
      <c r="AP1277" s="91"/>
    </row>
    <row r="1278" spans="1:42" customFormat="1" ht="15" x14ac:dyDescent="0.25">
      <c r="A1278" s="112"/>
      <c r="B1278" s="113"/>
      <c r="C1278" s="210" t="s">
        <v>146</v>
      </c>
      <c r="D1278" s="210"/>
      <c r="E1278" s="210"/>
      <c r="F1278" s="86"/>
      <c r="G1278" s="87"/>
      <c r="H1278" s="87"/>
      <c r="I1278" s="87"/>
      <c r="J1278" s="89"/>
      <c r="K1278" s="87"/>
      <c r="L1278" s="114">
        <v>2652.96</v>
      </c>
      <c r="M1278" s="107"/>
      <c r="N1278" s="115">
        <v>22205.279999999999</v>
      </c>
      <c r="AF1278" s="83"/>
      <c r="AG1278" s="91"/>
      <c r="AL1278" s="91" t="s">
        <v>146</v>
      </c>
      <c r="AN1278" s="91"/>
      <c r="AP1278" s="91"/>
    </row>
    <row r="1279" spans="1:42" customFormat="1" ht="23.25" x14ac:dyDescent="0.25">
      <c r="A1279" s="84" t="s">
        <v>1031</v>
      </c>
      <c r="B1279" s="85" t="s">
        <v>391</v>
      </c>
      <c r="C1279" s="210" t="s">
        <v>392</v>
      </c>
      <c r="D1279" s="210"/>
      <c r="E1279" s="210"/>
      <c r="F1279" s="86" t="s">
        <v>215</v>
      </c>
      <c r="G1279" s="87"/>
      <c r="H1279" s="87"/>
      <c r="I1279" s="121">
        <v>0.12</v>
      </c>
      <c r="J1279" s="114">
        <v>8080</v>
      </c>
      <c r="K1279" s="87"/>
      <c r="L1279" s="119">
        <v>969.6</v>
      </c>
      <c r="M1279" s="121">
        <v>8.3699999999999992</v>
      </c>
      <c r="N1279" s="115">
        <v>8115.55</v>
      </c>
      <c r="AF1279" s="83"/>
      <c r="AG1279" s="91" t="s">
        <v>392</v>
      </c>
      <c r="AL1279" s="91"/>
      <c r="AN1279" s="91"/>
      <c r="AP1279" s="91"/>
    </row>
    <row r="1280" spans="1:42" customFormat="1" ht="15" x14ac:dyDescent="0.25">
      <c r="A1280" s="112"/>
      <c r="B1280" s="113"/>
      <c r="C1280" s="208" t="s">
        <v>198</v>
      </c>
      <c r="D1280" s="208"/>
      <c r="E1280" s="208"/>
      <c r="F1280" s="208"/>
      <c r="G1280" s="208"/>
      <c r="H1280" s="208"/>
      <c r="I1280" s="208"/>
      <c r="J1280" s="208"/>
      <c r="K1280" s="208"/>
      <c r="L1280" s="208"/>
      <c r="M1280" s="208"/>
      <c r="N1280" s="209"/>
      <c r="AF1280" s="83"/>
      <c r="AG1280" s="91"/>
      <c r="AL1280" s="91"/>
      <c r="AM1280" s="94" t="s">
        <v>198</v>
      </c>
      <c r="AN1280" s="91"/>
      <c r="AP1280" s="91"/>
    </row>
    <row r="1281" spans="1:42" customFormat="1" ht="15" x14ac:dyDescent="0.25">
      <c r="A1281" s="134"/>
      <c r="B1281" s="135"/>
      <c r="C1281" s="208" t="s">
        <v>389</v>
      </c>
      <c r="D1281" s="208"/>
      <c r="E1281" s="208"/>
      <c r="F1281" s="208"/>
      <c r="G1281" s="208"/>
      <c r="H1281" s="208"/>
      <c r="I1281" s="208"/>
      <c r="J1281" s="208"/>
      <c r="K1281" s="208"/>
      <c r="L1281" s="208"/>
      <c r="M1281" s="208"/>
      <c r="N1281" s="209"/>
      <c r="AF1281" s="83"/>
      <c r="AG1281" s="91"/>
      <c r="AL1281" s="91"/>
      <c r="AN1281" s="91"/>
      <c r="AO1281" s="94" t="s">
        <v>389</v>
      </c>
      <c r="AP1281" s="91"/>
    </row>
    <row r="1282" spans="1:42" customFormat="1" ht="15" x14ac:dyDescent="0.25">
      <c r="A1282" s="112"/>
      <c r="B1282" s="113"/>
      <c r="C1282" s="210" t="s">
        <v>146</v>
      </c>
      <c r="D1282" s="210"/>
      <c r="E1282" s="210"/>
      <c r="F1282" s="86"/>
      <c r="G1282" s="87"/>
      <c r="H1282" s="87"/>
      <c r="I1282" s="87"/>
      <c r="J1282" s="89"/>
      <c r="K1282" s="87"/>
      <c r="L1282" s="119">
        <v>969.6</v>
      </c>
      <c r="M1282" s="107"/>
      <c r="N1282" s="115">
        <v>8115.55</v>
      </c>
      <c r="AF1282" s="83"/>
      <c r="AG1282" s="91"/>
      <c r="AL1282" s="91" t="s">
        <v>146</v>
      </c>
      <c r="AN1282" s="91"/>
      <c r="AP1282" s="91"/>
    </row>
    <row r="1283" spans="1:42" customFormat="1" ht="23.25" x14ac:dyDescent="0.25">
      <c r="A1283" s="84" t="s">
        <v>1032</v>
      </c>
      <c r="B1283" s="85" t="s">
        <v>395</v>
      </c>
      <c r="C1283" s="210" t="s">
        <v>396</v>
      </c>
      <c r="D1283" s="210"/>
      <c r="E1283" s="210"/>
      <c r="F1283" s="86" t="s">
        <v>215</v>
      </c>
      <c r="G1283" s="87"/>
      <c r="H1283" s="87"/>
      <c r="I1283" s="121">
        <v>0.04</v>
      </c>
      <c r="J1283" s="114">
        <v>8080</v>
      </c>
      <c r="K1283" s="87"/>
      <c r="L1283" s="119">
        <v>323.2</v>
      </c>
      <c r="M1283" s="121">
        <v>8.3699999999999992</v>
      </c>
      <c r="N1283" s="115">
        <v>2705.18</v>
      </c>
      <c r="AF1283" s="83"/>
      <c r="AG1283" s="91" t="s">
        <v>396</v>
      </c>
      <c r="AL1283" s="91"/>
      <c r="AN1283" s="91"/>
      <c r="AP1283" s="91"/>
    </row>
    <row r="1284" spans="1:42" customFormat="1" ht="15" x14ac:dyDescent="0.25">
      <c r="A1284" s="112"/>
      <c r="B1284" s="113"/>
      <c r="C1284" s="208" t="s">
        <v>198</v>
      </c>
      <c r="D1284" s="208"/>
      <c r="E1284" s="208"/>
      <c r="F1284" s="208"/>
      <c r="G1284" s="208"/>
      <c r="H1284" s="208"/>
      <c r="I1284" s="208"/>
      <c r="J1284" s="208"/>
      <c r="K1284" s="208"/>
      <c r="L1284" s="208"/>
      <c r="M1284" s="208"/>
      <c r="N1284" s="209"/>
      <c r="AF1284" s="83"/>
      <c r="AG1284" s="91"/>
      <c r="AL1284" s="91"/>
      <c r="AM1284" s="94" t="s">
        <v>198</v>
      </c>
      <c r="AN1284" s="91"/>
      <c r="AP1284" s="91"/>
    </row>
    <row r="1285" spans="1:42" customFormat="1" ht="15" x14ac:dyDescent="0.25">
      <c r="A1285" s="134"/>
      <c r="B1285" s="135"/>
      <c r="C1285" s="208" t="s">
        <v>640</v>
      </c>
      <c r="D1285" s="208"/>
      <c r="E1285" s="208"/>
      <c r="F1285" s="208"/>
      <c r="G1285" s="208"/>
      <c r="H1285" s="208"/>
      <c r="I1285" s="208"/>
      <c r="J1285" s="208"/>
      <c r="K1285" s="208"/>
      <c r="L1285" s="208"/>
      <c r="M1285" s="208"/>
      <c r="N1285" s="209"/>
      <c r="AF1285" s="83"/>
      <c r="AG1285" s="91"/>
      <c r="AL1285" s="91"/>
      <c r="AN1285" s="91"/>
      <c r="AO1285" s="94" t="s">
        <v>640</v>
      </c>
      <c r="AP1285" s="91"/>
    </row>
    <row r="1286" spans="1:42" customFormat="1" ht="15" x14ac:dyDescent="0.25">
      <c r="A1286" s="112"/>
      <c r="B1286" s="113"/>
      <c r="C1286" s="210" t="s">
        <v>146</v>
      </c>
      <c r="D1286" s="210"/>
      <c r="E1286" s="210"/>
      <c r="F1286" s="86"/>
      <c r="G1286" s="87"/>
      <c r="H1286" s="87"/>
      <c r="I1286" s="87"/>
      <c r="J1286" s="89"/>
      <c r="K1286" s="87"/>
      <c r="L1286" s="119">
        <v>323.2</v>
      </c>
      <c r="M1286" s="107"/>
      <c r="N1286" s="115">
        <v>2705.18</v>
      </c>
      <c r="AF1286" s="83"/>
      <c r="AG1286" s="91"/>
      <c r="AL1286" s="91" t="s">
        <v>146</v>
      </c>
      <c r="AN1286" s="91"/>
      <c r="AP1286" s="91"/>
    </row>
    <row r="1287" spans="1:42" customFormat="1" ht="15" x14ac:dyDescent="0.25">
      <c r="A1287" s="84" t="s">
        <v>1033</v>
      </c>
      <c r="B1287" s="85" t="s">
        <v>399</v>
      </c>
      <c r="C1287" s="210" t="s">
        <v>214</v>
      </c>
      <c r="D1287" s="210"/>
      <c r="E1287" s="210"/>
      <c r="F1287" s="86" t="s">
        <v>215</v>
      </c>
      <c r="G1287" s="87"/>
      <c r="H1287" s="87"/>
      <c r="I1287" s="121">
        <v>0.52</v>
      </c>
      <c r="J1287" s="119">
        <v>610</v>
      </c>
      <c r="K1287" s="87"/>
      <c r="L1287" s="119">
        <v>317.2</v>
      </c>
      <c r="M1287" s="121">
        <v>8.3699999999999992</v>
      </c>
      <c r="N1287" s="115">
        <v>2654.96</v>
      </c>
      <c r="AF1287" s="83"/>
      <c r="AG1287" s="91" t="s">
        <v>214</v>
      </c>
      <c r="AL1287" s="91"/>
      <c r="AN1287" s="91"/>
      <c r="AP1287" s="91"/>
    </row>
    <row r="1288" spans="1:42" customFormat="1" ht="15" x14ac:dyDescent="0.25">
      <c r="A1288" s="112"/>
      <c r="B1288" s="113"/>
      <c r="C1288" s="208" t="s">
        <v>198</v>
      </c>
      <c r="D1288" s="208"/>
      <c r="E1288" s="208"/>
      <c r="F1288" s="208"/>
      <c r="G1288" s="208"/>
      <c r="H1288" s="208"/>
      <c r="I1288" s="208"/>
      <c r="J1288" s="208"/>
      <c r="K1288" s="208"/>
      <c r="L1288" s="208"/>
      <c r="M1288" s="208"/>
      <c r="N1288" s="209"/>
      <c r="AF1288" s="83"/>
      <c r="AG1288" s="91"/>
      <c r="AL1288" s="91"/>
      <c r="AM1288" s="94" t="s">
        <v>198</v>
      </c>
      <c r="AN1288" s="91"/>
      <c r="AP1288" s="91"/>
    </row>
    <row r="1289" spans="1:42" customFormat="1" ht="15" x14ac:dyDescent="0.25">
      <c r="A1289" s="134"/>
      <c r="B1289" s="135"/>
      <c r="C1289" s="208" t="s">
        <v>966</v>
      </c>
      <c r="D1289" s="208"/>
      <c r="E1289" s="208"/>
      <c r="F1289" s="208"/>
      <c r="G1289" s="208"/>
      <c r="H1289" s="208"/>
      <c r="I1289" s="208"/>
      <c r="J1289" s="208"/>
      <c r="K1289" s="208"/>
      <c r="L1289" s="208"/>
      <c r="M1289" s="208"/>
      <c r="N1289" s="209"/>
      <c r="AF1289" s="83"/>
      <c r="AG1289" s="91"/>
      <c r="AL1289" s="91"/>
      <c r="AN1289" s="91"/>
      <c r="AO1289" s="94" t="s">
        <v>966</v>
      </c>
      <c r="AP1289" s="91"/>
    </row>
    <row r="1290" spans="1:42" customFormat="1" ht="15" x14ac:dyDescent="0.25">
      <c r="A1290" s="112"/>
      <c r="B1290" s="113"/>
      <c r="C1290" s="210" t="s">
        <v>146</v>
      </c>
      <c r="D1290" s="210"/>
      <c r="E1290" s="210"/>
      <c r="F1290" s="86"/>
      <c r="G1290" s="87"/>
      <c r="H1290" s="87"/>
      <c r="I1290" s="87"/>
      <c r="J1290" s="89"/>
      <c r="K1290" s="87"/>
      <c r="L1290" s="119">
        <v>317.2</v>
      </c>
      <c r="M1290" s="107"/>
      <c r="N1290" s="115">
        <v>2654.96</v>
      </c>
      <c r="AF1290" s="83"/>
      <c r="AG1290" s="91"/>
      <c r="AL1290" s="91" t="s">
        <v>146</v>
      </c>
      <c r="AN1290" s="91"/>
      <c r="AP1290" s="91"/>
    </row>
    <row r="1291" spans="1:42" customFormat="1" ht="22.5" x14ac:dyDescent="0.25">
      <c r="A1291" s="84" t="s">
        <v>1034</v>
      </c>
      <c r="B1291" s="85" t="s">
        <v>401</v>
      </c>
      <c r="C1291" s="210" t="s">
        <v>402</v>
      </c>
      <c r="D1291" s="210"/>
      <c r="E1291" s="210"/>
      <c r="F1291" s="86" t="s">
        <v>71</v>
      </c>
      <c r="G1291" s="87"/>
      <c r="H1291" s="87"/>
      <c r="I1291" s="88">
        <v>5</v>
      </c>
      <c r="J1291" s="119">
        <v>122.68</v>
      </c>
      <c r="K1291" s="87"/>
      <c r="L1291" s="119">
        <v>613.4</v>
      </c>
      <c r="M1291" s="121">
        <v>8.3699999999999992</v>
      </c>
      <c r="N1291" s="115">
        <v>5134.16</v>
      </c>
      <c r="AF1291" s="83"/>
      <c r="AG1291" s="91" t="s">
        <v>402</v>
      </c>
      <c r="AL1291" s="91"/>
      <c r="AN1291" s="91"/>
      <c r="AP1291" s="91"/>
    </row>
    <row r="1292" spans="1:42" customFormat="1" ht="15" x14ac:dyDescent="0.25">
      <c r="A1292" s="112"/>
      <c r="B1292" s="113"/>
      <c r="C1292" s="208" t="s">
        <v>198</v>
      </c>
      <c r="D1292" s="208"/>
      <c r="E1292" s="208"/>
      <c r="F1292" s="208"/>
      <c r="G1292" s="208"/>
      <c r="H1292" s="208"/>
      <c r="I1292" s="208"/>
      <c r="J1292" s="208"/>
      <c r="K1292" s="208"/>
      <c r="L1292" s="208"/>
      <c r="M1292" s="208"/>
      <c r="N1292" s="209"/>
      <c r="AF1292" s="83"/>
      <c r="AG1292" s="91"/>
      <c r="AL1292" s="91"/>
      <c r="AM1292" s="94" t="s">
        <v>198</v>
      </c>
      <c r="AN1292" s="91"/>
      <c r="AP1292" s="91"/>
    </row>
    <row r="1293" spans="1:42" customFormat="1" ht="15" x14ac:dyDescent="0.25">
      <c r="A1293" s="112"/>
      <c r="B1293" s="113"/>
      <c r="C1293" s="210" t="s">
        <v>146</v>
      </c>
      <c r="D1293" s="210"/>
      <c r="E1293" s="210"/>
      <c r="F1293" s="86"/>
      <c r="G1293" s="87"/>
      <c r="H1293" s="87"/>
      <c r="I1293" s="87"/>
      <c r="J1293" s="89"/>
      <c r="K1293" s="87"/>
      <c r="L1293" s="119">
        <v>613.4</v>
      </c>
      <c r="M1293" s="107"/>
      <c r="N1293" s="115">
        <v>5134.16</v>
      </c>
      <c r="AF1293" s="83"/>
      <c r="AG1293" s="91"/>
      <c r="AL1293" s="91" t="s">
        <v>146</v>
      </c>
      <c r="AN1293" s="91"/>
      <c r="AP1293" s="91"/>
    </row>
    <row r="1294" spans="1:42" customFormat="1" ht="23.25" x14ac:dyDescent="0.25">
      <c r="A1294" s="84" t="s">
        <v>1035</v>
      </c>
      <c r="B1294" s="85" t="s">
        <v>645</v>
      </c>
      <c r="C1294" s="210" t="s">
        <v>646</v>
      </c>
      <c r="D1294" s="210"/>
      <c r="E1294" s="210"/>
      <c r="F1294" s="86" t="s">
        <v>71</v>
      </c>
      <c r="G1294" s="87"/>
      <c r="H1294" s="87"/>
      <c r="I1294" s="88">
        <v>2</v>
      </c>
      <c r="J1294" s="119">
        <v>807.05</v>
      </c>
      <c r="K1294" s="87"/>
      <c r="L1294" s="114">
        <v>1614.1</v>
      </c>
      <c r="M1294" s="121">
        <v>6.33</v>
      </c>
      <c r="N1294" s="115">
        <v>10217.25</v>
      </c>
      <c r="AF1294" s="83"/>
      <c r="AG1294" s="91" t="s">
        <v>646</v>
      </c>
      <c r="AL1294" s="91"/>
      <c r="AN1294" s="91"/>
      <c r="AP1294" s="91"/>
    </row>
    <row r="1295" spans="1:42" customFormat="1" ht="15" x14ac:dyDescent="0.25">
      <c r="A1295" s="112"/>
      <c r="B1295" s="113"/>
      <c r="C1295" s="208" t="s">
        <v>647</v>
      </c>
      <c r="D1295" s="208"/>
      <c r="E1295" s="208"/>
      <c r="F1295" s="208"/>
      <c r="G1295" s="208"/>
      <c r="H1295" s="208"/>
      <c r="I1295" s="208"/>
      <c r="J1295" s="208"/>
      <c r="K1295" s="208"/>
      <c r="L1295" s="208"/>
      <c r="M1295" s="208"/>
      <c r="N1295" s="209"/>
      <c r="AF1295" s="83"/>
      <c r="AG1295" s="91"/>
      <c r="AL1295" s="91"/>
      <c r="AM1295" s="94" t="s">
        <v>647</v>
      </c>
      <c r="AN1295" s="91"/>
      <c r="AP1295" s="91"/>
    </row>
    <row r="1296" spans="1:42" customFormat="1" ht="15" x14ac:dyDescent="0.25">
      <c r="A1296" s="112"/>
      <c r="B1296" s="113"/>
      <c r="C1296" s="210" t="s">
        <v>146</v>
      </c>
      <c r="D1296" s="210"/>
      <c r="E1296" s="210"/>
      <c r="F1296" s="86"/>
      <c r="G1296" s="87"/>
      <c r="H1296" s="87"/>
      <c r="I1296" s="87"/>
      <c r="J1296" s="89"/>
      <c r="K1296" s="87"/>
      <c r="L1296" s="114">
        <v>1614.1</v>
      </c>
      <c r="M1296" s="107"/>
      <c r="N1296" s="115">
        <v>10217.25</v>
      </c>
      <c r="AF1296" s="83"/>
      <c r="AG1296" s="91"/>
      <c r="AL1296" s="91" t="s">
        <v>146</v>
      </c>
      <c r="AN1296" s="91"/>
      <c r="AP1296" s="91"/>
    </row>
    <row r="1297" spans="1:44" customFormat="1" ht="23.25" x14ac:dyDescent="0.25">
      <c r="A1297" s="84" t="s">
        <v>1036</v>
      </c>
      <c r="B1297" s="85" t="s">
        <v>404</v>
      </c>
      <c r="C1297" s="210" t="s">
        <v>405</v>
      </c>
      <c r="D1297" s="210"/>
      <c r="E1297" s="210"/>
      <c r="F1297" s="86" t="s">
        <v>197</v>
      </c>
      <c r="G1297" s="87"/>
      <c r="H1297" s="87"/>
      <c r="I1297" s="132">
        <v>5.1999999999999998E-2</v>
      </c>
      <c r="J1297" s="114">
        <v>5230.01</v>
      </c>
      <c r="K1297" s="87"/>
      <c r="L1297" s="119">
        <v>271.95999999999998</v>
      </c>
      <c r="M1297" s="121">
        <v>8.3699999999999992</v>
      </c>
      <c r="N1297" s="115">
        <v>2276.31</v>
      </c>
      <c r="AF1297" s="83"/>
      <c r="AG1297" s="91" t="s">
        <v>405</v>
      </c>
      <c r="AL1297" s="91"/>
      <c r="AN1297" s="91"/>
      <c r="AP1297" s="91"/>
    </row>
    <row r="1298" spans="1:44" customFormat="1" ht="15" x14ac:dyDescent="0.25">
      <c r="A1298" s="112"/>
      <c r="B1298" s="113"/>
      <c r="C1298" s="208" t="s">
        <v>198</v>
      </c>
      <c r="D1298" s="208"/>
      <c r="E1298" s="208"/>
      <c r="F1298" s="208"/>
      <c r="G1298" s="208"/>
      <c r="H1298" s="208"/>
      <c r="I1298" s="208"/>
      <c r="J1298" s="208"/>
      <c r="K1298" s="208"/>
      <c r="L1298" s="208"/>
      <c r="M1298" s="208"/>
      <c r="N1298" s="209"/>
      <c r="AF1298" s="83"/>
      <c r="AG1298" s="91"/>
      <c r="AL1298" s="91"/>
      <c r="AM1298" s="94" t="s">
        <v>198</v>
      </c>
      <c r="AN1298" s="91"/>
      <c r="AP1298" s="91"/>
    </row>
    <row r="1299" spans="1:44" customFormat="1" ht="15" x14ac:dyDescent="0.25">
      <c r="A1299" s="112"/>
      <c r="B1299" s="113"/>
      <c r="C1299" s="210" t="s">
        <v>146</v>
      </c>
      <c r="D1299" s="210"/>
      <c r="E1299" s="210"/>
      <c r="F1299" s="86"/>
      <c r="G1299" s="87"/>
      <c r="H1299" s="87"/>
      <c r="I1299" s="87"/>
      <c r="J1299" s="89"/>
      <c r="K1299" s="87"/>
      <c r="L1299" s="119">
        <v>271.95999999999998</v>
      </c>
      <c r="M1299" s="107"/>
      <c r="N1299" s="115">
        <v>2276.31</v>
      </c>
      <c r="AF1299" s="83"/>
      <c r="AG1299" s="91"/>
      <c r="AL1299" s="91" t="s">
        <v>146</v>
      </c>
      <c r="AN1299" s="91"/>
      <c r="AP1299" s="91"/>
    </row>
    <row r="1300" spans="1:44" customFormat="1" ht="23.25" x14ac:dyDescent="0.25">
      <c r="A1300" s="84" t="s">
        <v>1037</v>
      </c>
      <c r="B1300" s="85" t="s">
        <v>407</v>
      </c>
      <c r="C1300" s="210" t="s">
        <v>408</v>
      </c>
      <c r="D1300" s="210"/>
      <c r="E1300" s="210"/>
      <c r="F1300" s="86" t="s">
        <v>197</v>
      </c>
      <c r="G1300" s="87"/>
      <c r="H1300" s="87"/>
      <c r="I1300" s="121">
        <v>0.01</v>
      </c>
      <c r="J1300" s="114">
        <v>5230.01</v>
      </c>
      <c r="K1300" s="87"/>
      <c r="L1300" s="119">
        <v>52.3</v>
      </c>
      <c r="M1300" s="121">
        <v>8.3699999999999992</v>
      </c>
      <c r="N1300" s="122">
        <v>437.75</v>
      </c>
      <c r="AF1300" s="83"/>
      <c r="AG1300" s="91" t="s">
        <v>408</v>
      </c>
      <c r="AL1300" s="91"/>
      <c r="AN1300" s="91"/>
      <c r="AP1300" s="91"/>
    </row>
    <row r="1301" spans="1:44" customFormat="1" ht="15" x14ac:dyDescent="0.25">
      <c r="A1301" s="112"/>
      <c r="B1301" s="113"/>
      <c r="C1301" s="208" t="s">
        <v>198</v>
      </c>
      <c r="D1301" s="208"/>
      <c r="E1301" s="208"/>
      <c r="F1301" s="208"/>
      <c r="G1301" s="208"/>
      <c r="H1301" s="208"/>
      <c r="I1301" s="208"/>
      <c r="J1301" s="208"/>
      <c r="K1301" s="208"/>
      <c r="L1301" s="208"/>
      <c r="M1301" s="208"/>
      <c r="N1301" s="209"/>
      <c r="AF1301" s="83"/>
      <c r="AG1301" s="91"/>
      <c r="AL1301" s="91"/>
      <c r="AM1301" s="94" t="s">
        <v>198</v>
      </c>
      <c r="AN1301" s="91"/>
      <c r="AP1301" s="91"/>
    </row>
    <row r="1302" spans="1:44" customFormat="1" ht="15" x14ac:dyDescent="0.25">
      <c r="A1302" s="112"/>
      <c r="B1302" s="113"/>
      <c r="C1302" s="210" t="s">
        <v>146</v>
      </c>
      <c r="D1302" s="210"/>
      <c r="E1302" s="210"/>
      <c r="F1302" s="86"/>
      <c r="G1302" s="87"/>
      <c r="H1302" s="87"/>
      <c r="I1302" s="87"/>
      <c r="J1302" s="89"/>
      <c r="K1302" s="87"/>
      <c r="L1302" s="119">
        <v>52.3</v>
      </c>
      <c r="M1302" s="107"/>
      <c r="N1302" s="122">
        <v>437.75</v>
      </c>
      <c r="AF1302" s="83"/>
      <c r="AG1302" s="91"/>
      <c r="AL1302" s="91" t="s">
        <v>146</v>
      </c>
      <c r="AN1302" s="91"/>
      <c r="AP1302" s="91"/>
    </row>
    <row r="1303" spans="1:44" customFormat="1" ht="15" x14ac:dyDescent="0.25">
      <c r="A1303" s="84" t="s">
        <v>1038</v>
      </c>
      <c r="B1303" s="85" t="s">
        <v>410</v>
      </c>
      <c r="C1303" s="210" t="s">
        <v>411</v>
      </c>
      <c r="D1303" s="210"/>
      <c r="E1303" s="210"/>
      <c r="F1303" s="86" t="s">
        <v>412</v>
      </c>
      <c r="G1303" s="87"/>
      <c r="H1303" s="87"/>
      <c r="I1303" s="88">
        <v>18</v>
      </c>
      <c r="J1303" s="119">
        <v>60</v>
      </c>
      <c r="K1303" s="87"/>
      <c r="L1303" s="114">
        <v>1080</v>
      </c>
      <c r="M1303" s="121">
        <v>8.3699999999999992</v>
      </c>
      <c r="N1303" s="115">
        <v>9039.6</v>
      </c>
      <c r="AF1303" s="83"/>
      <c r="AG1303" s="91" t="s">
        <v>411</v>
      </c>
      <c r="AL1303" s="91"/>
      <c r="AN1303" s="91"/>
      <c r="AP1303" s="91"/>
    </row>
    <row r="1304" spans="1:44" customFormat="1" ht="15" x14ac:dyDescent="0.25">
      <c r="A1304" s="112"/>
      <c r="B1304" s="113"/>
      <c r="C1304" s="208" t="s">
        <v>198</v>
      </c>
      <c r="D1304" s="208"/>
      <c r="E1304" s="208"/>
      <c r="F1304" s="208"/>
      <c r="G1304" s="208"/>
      <c r="H1304" s="208"/>
      <c r="I1304" s="208"/>
      <c r="J1304" s="208"/>
      <c r="K1304" s="208"/>
      <c r="L1304" s="208"/>
      <c r="M1304" s="208"/>
      <c r="N1304" s="209"/>
      <c r="AF1304" s="83"/>
      <c r="AG1304" s="91"/>
      <c r="AL1304" s="91"/>
      <c r="AM1304" s="94" t="s">
        <v>198</v>
      </c>
      <c r="AN1304" s="91"/>
      <c r="AP1304" s="91"/>
    </row>
    <row r="1305" spans="1:44" customFormat="1" ht="15" x14ac:dyDescent="0.25">
      <c r="A1305" s="112"/>
      <c r="B1305" s="113"/>
      <c r="C1305" s="210" t="s">
        <v>146</v>
      </c>
      <c r="D1305" s="210"/>
      <c r="E1305" s="210"/>
      <c r="F1305" s="86"/>
      <c r="G1305" s="87"/>
      <c r="H1305" s="87"/>
      <c r="I1305" s="87"/>
      <c r="J1305" s="89"/>
      <c r="K1305" s="87"/>
      <c r="L1305" s="114">
        <v>1080</v>
      </c>
      <c r="M1305" s="107"/>
      <c r="N1305" s="115">
        <v>9039.6</v>
      </c>
      <c r="AF1305" s="83"/>
      <c r="AG1305" s="91"/>
      <c r="AL1305" s="91" t="s">
        <v>146</v>
      </c>
      <c r="AN1305" s="91"/>
      <c r="AP1305" s="91"/>
    </row>
    <row r="1306" spans="1:44" customFormat="1" ht="0" hidden="1" customHeight="1" x14ac:dyDescent="0.25">
      <c r="A1306" s="123"/>
      <c r="B1306" s="124"/>
      <c r="C1306" s="124"/>
      <c r="D1306" s="124"/>
      <c r="E1306" s="124"/>
      <c r="F1306" s="125"/>
      <c r="G1306" s="125"/>
      <c r="H1306" s="125"/>
      <c r="I1306" s="125"/>
      <c r="J1306" s="126"/>
      <c r="K1306" s="125"/>
      <c r="L1306" s="126"/>
      <c r="M1306" s="97"/>
      <c r="N1306" s="126"/>
      <c r="AF1306" s="83"/>
      <c r="AG1306" s="91"/>
      <c r="AL1306" s="91"/>
      <c r="AN1306" s="91"/>
      <c r="AP1306" s="91"/>
    </row>
    <row r="1307" spans="1:44" customFormat="1" ht="15" x14ac:dyDescent="0.25">
      <c r="A1307" s="127"/>
      <c r="B1307" s="128"/>
      <c r="C1307" s="210" t="s">
        <v>1039</v>
      </c>
      <c r="D1307" s="210"/>
      <c r="E1307" s="210"/>
      <c r="F1307" s="210"/>
      <c r="G1307" s="210"/>
      <c r="H1307" s="210"/>
      <c r="I1307" s="210"/>
      <c r="J1307" s="210"/>
      <c r="K1307" s="210"/>
      <c r="L1307" s="129">
        <v>163197.26999999999</v>
      </c>
      <c r="M1307" s="130"/>
      <c r="N1307" s="131">
        <v>1362668.38</v>
      </c>
      <c r="AF1307" s="83"/>
      <c r="AG1307" s="91"/>
      <c r="AL1307" s="91"/>
      <c r="AN1307" s="91" t="s">
        <v>1039</v>
      </c>
      <c r="AP1307" s="91"/>
    </row>
    <row r="1308" spans="1:44" customFormat="1" ht="11.25" hidden="1" customHeight="1" x14ac:dyDescent="0.25">
      <c r="B1308" s="141"/>
      <c r="C1308" s="141"/>
      <c r="D1308" s="141"/>
      <c r="E1308" s="141"/>
      <c r="F1308" s="141"/>
      <c r="G1308" s="141"/>
      <c r="H1308" s="141"/>
      <c r="I1308" s="141"/>
      <c r="J1308" s="141"/>
      <c r="K1308" s="141"/>
      <c r="L1308" s="142"/>
      <c r="M1308" s="142"/>
      <c r="N1308" s="142"/>
    </row>
    <row r="1309" spans="1:44" customFormat="1" ht="15" x14ac:dyDescent="0.25">
      <c r="A1309" s="127"/>
      <c r="B1309" s="128"/>
      <c r="C1309" s="210" t="s">
        <v>414</v>
      </c>
      <c r="D1309" s="210"/>
      <c r="E1309" s="210"/>
      <c r="F1309" s="210"/>
      <c r="G1309" s="210"/>
      <c r="H1309" s="210"/>
      <c r="I1309" s="210"/>
      <c r="J1309" s="210"/>
      <c r="K1309" s="210"/>
      <c r="L1309" s="143"/>
      <c r="M1309" s="130"/>
      <c r="N1309" s="144"/>
      <c r="AQ1309" s="91" t="s">
        <v>414</v>
      </c>
    </row>
    <row r="1310" spans="1:44" customFormat="1" ht="15" x14ac:dyDescent="0.25">
      <c r="A1310" s="145"/>
      <c r="B1310" s="93"/>
      <c r="C1310" s="208" t="s">
        <v>415</v>
      </c>
      <c r="D1310" s="208"/>
      <c r="E1310" s="208"/>
      <c r="F1310" s="208"/>
      <c r="G1310" s="208"/>
      <c r="H1310" s="208"/>
      <c r="I1310" s="208"/>
      <c r="J1310" s="208"/>
      <c r="K1310" s="208"/>
      <c r="L1310" s="146">
        <v>258668.6</v>
      </c>
      <c r="M1310" s="147"/>
      <c r="N1310" s="148">
        <v>2647645.35</v>
      </c>
      <c r="AQ1310" s="91"/>
      <c r="AR1310" s="94" t="s">
        <v>415</v>
      </c>
    </row>
    <row r="1311" spans="1:44" customFormat="1" ht="15" x14ac:dyDescent="0.25">
      <c r="A1311" s="145"/>
      <c r="B1311" s="93"/>
      <c r="C1311" s="208" t="s">
        <v>416</v>
      </c>
      <c r="D1311" s="208"/>
      <c r="E1311" s="208"/>
      <c r="F1311" s="208"/>
      <c r="G1311" s="208"/>
      <c r="H1311" s="208"/>
      <c r="I1311" s="208"/>
      <c r="J1311" s="208"/>
      <c r="K1311" s="208"/>
      <c r="L1311" s="149"/>
      <c r="M1311" s="147"/>
      <c r="N1311" s="150"/>
      <c r="AQ1311" s="91"/>
      <c r="AR1311" s="94" t="s">
        <v>416</v>
      </c>
    </row>
    <row r="1312" spans="1:44" customFormat="1" ht="15" x14ac:dyDescent="0.25">
      <c r="A1312" s="145"/>
      <c r="B1312" s="93"/>
      <c r="C1312" s="208" t="s">
        <v>417</v>
      </c>
      <c r="D1312" s="208"/>
      <c r="E1312" s="208"/>
      <c r="F1312" s="208"/>
      <c r="G1312" s="208"/>
      <c r="H1312" s="208"/>
      <c r="I1312" s="208"/>
      <c r="J1312" s="208"/>
      <c r="K1312" s="208"/>
      <c r="L1312" s="146">
        <v>9124.32</v>
      </c>
      <c r="M1312" s="147"/>
      <c r="N1312" s="148">
        <v>454026.13</v>
      </c>
      <c r="AQ1312" s="91"/>
      <c r="AR1312" s="94" t="s">
        <v>417</v>
      </c>
    </row>
    <row r="1313" spans="1:44" customFormat="1" ht="15" x14ac:dyDescent="0.25">
      <c r="A1313" s="145"/>
      <c r="B1313" s="93"/>
      <c r="C1313" s="208" t="s">
        <v>418</v>
      </c>
      <c r="D1313" s="208"/>
      <c r="E1313" s="208"/>
      <c r="F1313" s="208"/>
      <c r="G1313" s="208"/>
      <c r="H1313" s="208"/>
      <c r="I1313" s="208"/>
      <c r="J1313" s="208"/>
      <c r="K1313" s="208"/>
      <c r="L1313" s="146">
        <v>20540.63</v>
      </c>
      <c r="M1313" s="147"/>
      <c r="N1313" s="148">
        <v>274628.24</v>
      </c>
      <c r="AQ1313" s="91"/>
      <c r="AR1313" s="94" t="s">
        <v>418</v>
      </c>
    </row>
    <row r="1314" spans="1:44" customFormat="1" ht="15" x14ac:dyDescent="0.25">
      <c r="A1314" s="145"/>
      <c r="B1314" s="93"/>
      <c r="C1314" s="208" t="s">
        <v>419</v>
      </c>
      <c r="D1314" s="208"/>
      <c r="E1314" s="208"/>
      <c r="F1314" s="208"/>
      <c r="G1314" s="208"/>
      <c r="H1314" s="208"/>
      <c r="I1314" s="208"/>
      <c r="J1314" s="208"/>
      <c r="K1314" s="208"/>
      <c r="L1314" s="146">
        <v>2464.9699999999998</v>
      </c>
      <c r="M1314" s="147"/>
      <c r="N1314" s="148">
        <v>122656.88</v>
      </c>
      <c r="AQ1314" s="91"/>
      <c r="AR1314" s="94" t="s">
        <v>419</v>
      </c>
    </row>
    <row r="1315" spans="1:44" customFormat="1" ht="15" x14ac:dyDescent="0.25">
      <c r="A1315" s="145"/>
      <c r="B1315" s="93"/>
      <c r="C1315" s="208" t="s">
        <v>420</v>
      </c>
      <c r="D1315" s="208"/>
      <c r="E1315" s="208"/>
      <c r="F1315" s="208"/>
      <c r="G1315" s="208"/>
      <c r="H1315" s="208"/>
      <c r="I1315" s="208"/>
      <c r="J1315" s="208"/>
      <c r="K1315" s="208"/>
      <c r="L1315" s="146">
        <v>229003.65</v>
      </c>
      <c r="M1315" s="147"/>
      <c r="N1315" s="148">
        <v>1918990.98</v>
      </c>
      <c r="AQ1315" s="91"/>
      <c r="AR1315" s="94" t="s">
        <v>420</v>
      </c>
    </row>
    <row r="1316" spans="1:44" customFormat="1" ht="15" x14ac:dyDescent="0.25">
      <c r="A1316" s="145"/>
      <c r="B1316" s="93"/>
      <c r="C1316" s="208" t="s">
        <v>421</v>
      </c>
      <c r="D1316" s="208"/>
      <c r="E1316" s="208"/>
      <c r="F1316" s="208"/>
      <c r="G1316" s="208"/>
      <c r="H1316" s="208"/>
      <c r="I1316" s="208"/>
      <c r="J1316" s="208"/>
      <c r="K1316" s="208"/>
      <c r="L1316" s="146">
        <v>47786.78</v>
      </c>
      <c r="M1316" s="147"/>
      <c r="N1316" s="148">
        <v>1600182.78</v>
      </c>
      <c r="AQ1316" s="91"/>
      <c r="AR1316" s="94" t="s">
        <v>421</v>
      </c>
    </row>
    <row r="1317" spans="1:44" customFormat="1" ht="15" x14ac:dyDescent="0.25">
      <c r="A1317" s="145"/>
      <c r="B1317" s="93"/>
      <c r="C1317" s="208" t="s">
        <v>416</v>
      </c>
      <c r="D1317" s="208"/>
      <c r="E1317" s="208"/>
      <c r="F1317" s="208"/>
      <c r="G1317" s="208"/>
      <c r="H1317" s="208"/>
      <c r="I1317" s="208"/>
      <c r="J1317" s="208"/>
      <c r="K1317" s="208"/>
      <c r="L1317" s="149"/>
      <c r="M1317" s="147"/>
      <c r="N1317" s="150"/>
      <c r="AQ1317" s="91"/>
      <c r="AR1317" s="94" t="s">
        <v>416</v>
      </c>
    </row>
    <row r="1318" spans="1:44" customFormat="1" ht="15" x14ac:dyDescent="0.25">
      <c r="A1318" s="145"/>
      <c r="B1318" s="93"/>
      <c r="C1318" s="208" t="s">
        <v>422</v>
      </c>
      <c r="D1318" s="208"/>
      <c r="E1318" s="208"/>
      <c r="F1318" s="208"/>
      <c r="G1318" s="208"/>
      <c r="H1318" s="208"/>
      <c r="I1318" s="208"/>
      <c r="J1318" s="208"/>
      <c r="K1318" s="208"/>
      <c r="L1318" s="146">
        <v>8578.84</v>
      </c>
      <c r="M1318" s="147"/>
      <c r="N1318" s="148">
        <v>426883.03</v>
      </c>
      <c r="AQ1318" s="91"/>
      <c r="AR1318" s="94" t="s">
        <v>422</v>
      </c>
    </row>
    <row r="1319" spans="1:44" customFormat="1" ht="15" x14ac:dyDescent="0.25">
      <c r="A1319" s="145"/>
      <c r="B1319" s="93"/>
      <c r="C1319" s="208" t="s">
        <v>423</v>
      </c>
      <c r="D1319" s="208"/>
      <c r="E1319" s="208"/>
      <c r="F1319" s="208"/>
      <c r="G1319" s="208"/>
      <c r="H1319" s="208"/>
      <c r="I1319" s="208"/>
      <c r="J1319" s="208"/>
      <c r="K1319" s="208"/>
      <c r="L1319" s="146">
        <v>19656.240000000002</v>
      </c>
      <c r="M1319" s="147"/>
      <c r="N1319" s="148">
        <v>262803.95</v>
      </c>
      <c r="AQ1319" s="91"/>
      <c r="AR1319" s="94" t="s">
        <v>423</v>
      </c>
    </row>
    <row r="1320" spans="1:44" customFormat="1" ht="15" x14ac:dyDescent="0.25">
      <c r="A1320" s="145"/>
      <c r="B1320" s="93"/>
      <c r="C1320" s="208" t="s">
        <v>424</v>
      </c>
      <c r="D1320" s="208"/>
      <c r="E1320" s="208"/>
      <c r="F1320" s="208"/>
      <c r="G1320" s="208"/>
      <c r="H1320" s="208"/>
      <c r="I1320" s="208"/>
      <c r="J1320" s="208"/>
      <c r="K1320" s="208"/>
      <c r="L1320" s="146">
        <v>2357.16</v>
      </c>
      <c r="M1320" s="147"/>
      <c r="N1320" s="148">
        <v>117292.27</v>
      </c>
      <c r="AQ1320" s="91"/>
      <c r="AR1320" s="94" t="s">
        <v>424</v>
      </c>
    </row>
    <row r="1321" spans="1:44" customFormat="1" ht="15" x14ac:dyDescent="0.25">
      <c r="A1321" s="145"/>
      <c r="B1321" s="93"/>
      <c r="C1321" s="208" t="s">
        <v>425</v>
      </c>
      <c r="D1321" s="208"/>
      <c r="E1321" s="208"/>
      <c r="F1321" s="208"/>
      <c r="G1321" s="208"/>
      <c r="H1321" s="208"/>
      <c r="I1321" s="208"/>
      <c r="J1321" s="208"/>
      <c r="K1321" s="208"/>
      <c r="L1321" s="146">
        <v>1561.47</v>
      </c>
      <c r="M1321" s="147"/>
      <c r="N1321" s="148">
        <v>15299.93</v>
      </c>
      <c r="AQ1321" s="91"/>
      <c r="AR1321" s="94" t="s">
        <v>425</v>
      </c>
    </row>
    <row r="1322" spans="1:44" customFormat="1" ht="15" x14ac:dyDescent="0.25">
      <c r="A1322" s="145"/>
      <c r="B1322" s="93"/>
      <c r="C1322" s="208" t="s">
        <v>426</v>
      </c>
      <c r="D1322" s="208"/>
      <c r="E1322" s="208"/>
      <c r="F1322" s="208"/>
      <c r="G1322" s="208"/>
      <c r="H1322" s="208"/>
      <c r="I1322" s="208"/>
      <c r="J1322" s="208"/>
      <c r="K1322" s="208"/>
      <c r="L1322" s="146">
        <v>11258.08</v>
      </c>
      <c r="M1322" s="147"/>
      <c r="N1322" s="148">
        <v>560204.68000000005</v>
      </c>
      <c r="AQ1322" s="91"/>
      <c r="AR1322" s="94" t="s">
        <v>426</v>
      </c>
    </row>
    <row r="1323" spans="1:44" customFormat="1" ht="15" x14ac:dyDescent="0.25">
      <c r="A1323" s="145"/>
      <c r="B1323" s="93"/>
      <c r="C1323" s="208" t="s">
        <v>427</v>
      </c>
      <c r="D1323" s="208"/>
      <c r="E1323" s="208"/>
      <c r="F1323" s="208"/>
      <c r="G1323" s="208"/>
      <c r="H1323" s="208"/>
      <c r="I1323" s="208"/>
      <c r="J1323" s="208"/>
      <c r="K1323" s="208"/>
      <c r="L1323" s="146">
        <v>6732.15</v>
      </c>
      <c r="M1323" s="147"/>
      <c r="N1323" s="148">
        <v>334991.19</v>
      </c>
      <c r="AQ1323" s="91"/>
      <c r="AR1323" s="94" t="s">
        <v>427</v>
      </c>
    </row>
    <row r="1324" spans="1:44" customFormat="1" ht="15" x14ac:dyDescent="0.25">
      <c r="A1324" s="145"/>
      <c r="B1324" s="93"/>
      <c r="C1324" s="208" t="s">
        <v>428</v>
      </c>
      <c r="D1324" s="208"/>
      <c r="E1324" s="208"/>
      <c r="F1324" s="208"/>
      <c r="G1324" s="208"/>
      <c r="H1324" s="208"/>
      <c r="I1324" s="208"/>
      <c r="J1324" s="208"/>
      <c r="K1324" s="208"/>
      <c r="L1324" s="146">
        <v>229838.93</v>
      </c>
      <c r="M1324" s="147"/>
      <c r="N1324" s="148">
        <v>1990769.85</v>
      </c>
      <c r="AQ1324" s="91"/>
      <c r="AR1324" s="94" t="s">
        <v>428</v>
      </c>
    </row>
    <row r="1325" spans="1:44" customFormat="1" ht="15" x14ac:dyDescent="0.25">
      <c r="A1325" s="145"/>
      <c r="B1325" s="93"/>
      <c r="C1325" s="208" t="s">
        <v>416</v>
      </c>
      <c r="D1325" s="208"/>
      <c r="E1325" s="208"/>
      <c r="F1325" s="208"/>
      <c r="G1325" s="208"/>
      <c r="H1325" s="208"/>
      <c r="I1325" s="208"/>
      <c r="J1325" s="208"/>
      <c r="K1325" s="208"/>
      <c r="L1325" s="149"/>
      <c r="M1325" s="147"/>
      <c r="N1325" s="150"/>
      <c r="AQ1325" s="91"/>
      <c r="AR1325" s="94" t="s">
        <v>416</v>
      </c>
    </row>
    <row r="1326" spans="1:44" customFormat="1" ht="15" x14ac:dyDescent="0.25">
      <c r="A1326" s="145"/>
      <c r="B1326" s="93"/>
      <c r="C1326" s="208" t="s">
        <v>422</v>
      </c>
      <c r="D1326" s="208"/>
      <c r="E1326" s="208"/>
      <c r="F1326" s="208"/>
      <c r="G1326" s="208"/>
      <c r="H1326" s="208"/>
      <c r="I1326" s="208"/>
      <c r="J1326" s="208"/>
      <c r="K1326" s="208"/>
      <c r="L1326" s="151">
        <v>545.48</v>
      </c>
      <c r="M1326" s="147"/>
      <c r="N1326" s="148">
        <v>27143.1</v>
      </c>
      <c r="AQ1326" s="91"/>
      <c r="AR1326" s="94" t="s">
        <v>422</v>
      </c>
    </row>
    <row r="1327" spans="1:44" customFormat="1" ht="15" x14ac:dyDescent="0.25">
      <c r="A1327" s="145"/>
      <c r="B1327" s="93"/>
      <c r="C1327" s="208" t="s">
        <v>423</v>
      </c>
      <c r="D1327" s="208"/>
      <c r="E1327" s="208"/>
      <c r="F1327" s="208"/>
      <c r="G1327" s="208"/>
      <c r="H1327" s="208"/>
      <c r="I1327" s="208"/>
      <c r="J1327" s="208"/>
      <c r="K1327" s="208"/>
      <c r="L1327" s="151">
        <v>884.39</v>
      </c>
      <c r="M1327" s="147"/>
      <c r="N1327" s="148">
        <v>11824.29</v>
      </c>
      <c r="AQ1327" s="91"/>
      <c r="AR1327" s="94" t="s">
        <v>423</v>
      </c>
    </row>
    <row r="1328" spans="1:44" customFormat="1" ht="15" x14ac:dyDescent="0.25">
      <c r="A1328" s="145"/>
      <c r="B1328" s="93"/>
      <c r="C1328" s="208" t="s">
        <v>424</v>
      </c>
      <c r="D1328" s="208"/>
      <c r="E1328" s="208"/>
      <c r="F1328" s="208"/>
      <c r="G1328" s="208"/>
      <c r="H1328" s="208"/>
      <c r="I1328" s="208"/>
      <c r="J1328" s="208"/>
      <c r="K1328" s="208"/>
      <c r="L1328" s="151">
        <v>107.81</v>
      </c>
      <c r="M1328" s="147"/>
      <c r="N1328" s="148">
        <v>5364.61</v>
      </c>
      <c r="AQ1328" s="91"/>
      <c r="AR1328" s="94" t="s">
        <v>424</v>
      </c>
    </row>
    <row r="1329" spans="1:45" customFormat="1" ht="15" x14ac:dyDescent="0.25">
      <c r="A1329" s="145"/>
      <c r="B1329" s="93"/>
      <c r="C1329" s="208" t="s">
        <v>425</v>
      </c>
      <c r="D1329" s="208"/>
      <c r="E1329" s="208"/>
      <c r="F1329" s="208"/>
      <c r="G1329" s="208"/>
      <c r="H1329" s="208"/>
      <c r="I1329" s="208"/>
      <c r="J1329" s="208"/>
      <c r="K1329" s="208"/>
      <c r="L1329" s="146">
        <v>227442.18</v>
      </c>
      <c r="M1329" s="147"/>
      <c r="N1329" s="148">
        <v>1903691.05</v>
      </c>
      <c r="AQ1329" s="91"/>
      <c r="AR1329" s="94" t="s">
        <v>425</v>
      </c>
    </row>
    <row r="1330" spans="1:45" customFormat="1" ht="15" x14ac:dyDescent="0.25">
      <c r="A1330" s="145"/>
      <c r="B1330" s="93"/>
      <c r="C1330" s="208" t="s">
        <v>426</v>
      </c>
      <c r="D1330" s="208"/>
      <c r="E1330" s="208"/>
      <c r="F1330" s="208"/>
      <c r="G1330" s="208"/>
      <c r="H1330" s="208"/>
      <c r="I1330" s="208"/>
      <c r="J1330" s="208"/>
      <c r="K1330" s="208"/>
      <c r="L1330" s="151">
        <v>633.69000000000005</v>
      </c>
      <c r="M1330" s="147"/>
      <c r="N1330" s="148">
        <v>31532.48</v>
      </c>
      <c r="AQ1330" s="91"/>
      <c r="AR1330" s="94" t="s">
        <v>426</v>
      </c>
    </row>
    <row r="1331" spans="1:45" customFormat="1" ht="15" x14ac:dyDescent="0.25">
      <c r="A1331" s="145"/>
      <c r="B1331" s="93"/>
      <c r="C1331" s="208" t="s">
        <v>427</v>
      </c>
      <c r="D1331" s="208"/>
      <c r="E1331" s="208"/>
      <c r="F1331" s="208"/>
      <c r="G1331" s="208"/>
      <c r="H1331" s="208"/>
      <c r="I1331" s="208"/>
      <c r="J1331" s="208"/>
      <c r="K1331" s="208"/>
      <c r="L1331" s="151">
        <v>333.19</v>
      </c>
      <c r="M1331" s="147"/>
      <c r="N1331" s="148">
        <v>16578.93</v>
      </c>
      <c r="AQ1331" s="91"/>
      <c r="AR1331" s="94" t="s">
        <v>427</v>
      </c>
    </row>
    <row r="1332" spans="1:45" customFormat="1" ht="15" x14ac:dyDescent="0.25">
      <c r="A1332" s="145"/>
      <c r="B1332" s="93"/>
      <c r="C1332" s="208" t="s">
        <v>654</v>
      </c>
      <c r="D1332" s="208"/>
      <c r="E1332" s="208"/>
      <c r="F1332" s="208"/>
      <c r="G1332" s="208"/>
      <c r="H1332" s="208"/>
      <c r="I1332" s="208"/>
      <c r="J1332" s="208"/>
      <c r="K1332" s="208"/>
      <c r="L1332" s="146">
        <v>1614.1</v>
      </c>
      <c r="M1332" s="147"/>
      <c r="N1332" s="148">
        <v>10217.25</v>
      </c>
      <c r="AQ1332" s="91"/>
      <c r="AR1332" s="94" t="s">
        <v>654</v>
      </c>
    </row>
    <row r="1333" spans="1:45" customFormat="1" ht="15" x14ac:dyDescent="0.25">
      <c r="A1333" s="145"/>
      <c r="B1333" s="93"/>
      <c r="C1333" s="208" t="s">
        <v>655</v>
      </c>
      <c r="D1333" s="208"/>
      <c r="E1333" s="208"/>
      <c r="F1333" s="208"/>
      <c r="G1333" s="208"/>
      <c r="H1333" s="208"/>
      <c r="I1333" s="208"/>
      <c r="J1333" s="208"/>
      <c r="K1333" s="208"/>
      <c r="L1333" s="146">
        <v>1614.1</v>
      </c>
      <c r="M1333" s="147"/>
      <c r="N1333" s="148">
        <v>10217.25</v>
      </c>
      <c r="AQ1333" s="91"/>
      <c r="AR1333" s="94" t="s">
        <v>655</v>
      </c>
    </row>
    <row r="1334" spans="1:45" customFormat="1" ht="15" x14ac:dyDescent="0.25">
      <c r="A1334" s="145"/>
      <c r="B1334" s="152"/>
      <c r="C1334" s="207" t="s">
        <v>429</v>
      </c>
      <c r="D1334" s="207"/>
      <c r="E1334" s="207"/>
      <c r="F1334" s="207"/>
      <c r="G1334" s="207"/>
      <c r="H1334" s="207"/>
      <c r="I1334" s="207"/>
      <c r="J1334" s="207"/>
      <c r="K1334" s="207"/>
      <c r="L1334" s="153">
        <v>279239.81</v>
      </c>
      <c r="M1334" s="154"/>
      <c r="N1334" s="155">
        <v>3601169.88</v>
      </c>
      <c r="AQ1334" s="91"/>
      <c r="AS1334" s="91" t="s">
        <v>429</v>
      </c>
    </row>
    <row r="1335" spans="1:45" customFormat="1" ht="15" x14ac:dyDescent="0.25">
      <c r="A1335" s="145"/>
      <c r="B1335" s="93"/>
      <c r="C1335" s="208" t="s">
        <v>430</v>
      </c>
      <c r="D1335" s="208"/>
      <c r="E1335" s="208"/>
      <c r="F1335" s="208"/>
      <c r="G1335" s="208"/>
      <c r="H1335" s="208"/>
      <c r="I1335" s="208"/>
      <c r="J1335" s="208"/>
      <c r="K1335" s="208"/>
      <c r="L1335" s="146">
        <v>11589.29</v>
      </c>
      <c r="M1335" s="147"/>
      <c r="N1335" s="148">
        <v>576683.01</v>
      </c>
      <c r="AQ1335" s="91"/>
      <c r="AR1335" s="94" t="s">
        <v>430</v>
      </c>
      <c r="AS1335" s="91"/>
    </row>
    <row r="1336" spans="1:45" customFormat="1" ht="15" x14ac:dyDescent="0.25">
      <c r="A1336" s="145"/>
      <c r="B1336" s="93"/>
      <c r="C1336" s="208" t="s">
        <v>431</v>
      </c>
      <c r="D1336" s="208"/>
      <c r="E1336" s="208"/>
      <c r="F1336" s="208"/>
      <c r="G1336" s="208"/>
      <c r="H1336" s="208"/>
      <c r="I1336" s="208"/>
      <c r="J1336" s="208"/>
      <c r="K1336" s="208"/>
      <c r="L1336" s="146">
        <v>11891.77</v>
      </c>
      <c r="M1336" s="147"/>
      <c r="N1336" s="148">
        <v>591737.16</v>
      </c>
      <c r="AQ1336" s="91"/>
      <c r="AR1336" s="94" t="s">
        <v>431</v>
      </c>
      <c r="AS1336" s="91"/>
    </row>
    <row r="1337" spans="1:45" customFormat="1" ht="15" x14ac:dyDescent="0.25">
      <c r="A1337" s="145"/>
      <c r="B1337" s="93"/>
      <c r="C1337" s="208" t="s">
        <v>432</v>
      </c>
      <c r="D1337" s="208"/>
      <c r="E1337" s="208"/>
      <c r="F1337" s="208"/>
      <c r="G1337" s="208"/>
      <c r="H1337" s="208"/>
      <c r="I1337" s="208"/>
      <c r="J1337" s="208"/>
      <c r="K1337" s="208"/>
      <c r="L1337" s="146">
        <v>7065.34</v>
      </c>
      <c r="M1337" s="147"/>
      <c r="N1337" s="148">
        <v>351570.12</v>
      </c>
      <c r="AQ1337" s="91"/>
      <c r="AR1337" s="94" t="s">
        <v>432</v>
      </c>
      <c r="AS1337" s="91"/>
    </row>
    <row r="1338" spans="1:45" customFormat="1" ht="15" x14ac:dyDescent="0.25">
      <c r="A1338" s="145"/>
      <c r="B1338" s="152"/>
      <c r="C1338" s="207" t="s">
        <v>656</v>
      </c>
      <c r="D1338" s="207"/>
      <c r="E1338" s="207"/>
      <c r="F1338" s="207"/>
      <c r="G1338" s="207"/>
      <c r="H1338" s="207"/>
      <c r="I1338" s="207"/>
      <c r="J1338" s="207"/>
      <c r="K1338" s="207"/>
      <c r="L1338" s="153">
        <v>277625.71000000002</v>
      </c>
      <c r="M1338" s="154"/>
      <c r="N1338" s="155">
        <v>3590952.63</v>
      </c>
      <c r="AQ1338" s="91"/>
      <c r="AS1338" s="91" t="s">
        <v>656</v>
      </c>
    </row>
    <row r="1339" spans="1:45" customFormat="1" ht="15" x14ac:dyDescent="0.25">
      <c r="A1339" s="145"/>
      <c r="B1339" s="93"/>
      <c r="C1339" s="208" t="s">
        <v>1040</v>
      </c>
      <c r="D1339" s="208"/>
      <c r="E1339" s="208"/>
      <c r="F1339" s="208"/>
      <c r="G1339" s="208"/>
      <c r="H1339" s="208"/>
      <c r="I1339" s="208"/>
      <c r="J1339" s="208"/>
      <c r="K1339" s="208"/>
      <c r="L1339" s="149"/>
      <c r="M1339" s="147"/>
      <c r="N1339" s="148">
        <v>75286.27</v>
      </c>
      <c r="AQ1339" s="91"/>
      <c r="AR1339" s="94" t="s">
        <v>1040</v>
      </c>
      <c r="AS1339" s="91"/>
    </row>
    <row r="1340" spans="1:45" customFormat="1" ht="15" x14ac:dyDescent="0.25">
      <c r="A1340" s="145"/>
      <c r="B1340" s="93"/>
      <c r="C1340" s="208" t="s">
        <v>434</v>
      </c>
      <c r="D1340" s="208"/>
      <c r="E1340" s="208"/>
      <c r="F1340" s="208"/>
      <c r="G1340" s="208"/>
      <c r="H1340" s="208"/>
      <c r="I1340" s="208"/>
      <c r="J1340" s="208"/>
      <c r="K1340" s="208"/>
      <c r="L1340" s="146">
        <v>15241.65</v>
      </c>
      <c r="M1340" s="147"/>
      <c r="N1340" s="148">
        <v>197143.3</v>
      </c>
      <c r="AQ1340" s="91"/>
      <c r="AR1340" s="94" t="s">
        <v>434</v>
      </c>
      <c r="AS1340" s="91"/>
    </row>
    <row r="1341" spans="1:45" customFormat="1" ht="15" x14ac:dyDescent="0.25">
      <c r="A1341" s="145"/>
      <c r="B1341" s="152"/>
      <c r="C1341" s="207" t="s">
        <v>429</v>
      </c>
      <c r="D1341" s="207"/>
      <c r="E1341" s="207"/>
      <c r="F1341" s="207"/>
      <c r="G1341" s="207"/>
      <c r="H1341" s="207"/>
      <c r="I1341" s="207"/>
      <c r="J1341" s="207"/>
      <c r="K1341" s="207"/>
      <c r="L1341" s="153">
        <v>292867.36</v>
      </c>
      <c r="M1341" s="154"/>
      <c r="N1341" s="155">
        <v>3863382.2</v>
      </c>
      <c r="AQ1341" s="91"/>
      <c r="AS1341" s="91" t="s">
        <v>429</v>
      </c>
    </row>
    <row r="1342" spans="1:45" customFormat="1" ht="15" x14ac:dyDescent="0.25">
      <c r="A1342" s="145"/>
      <c r="B1342" s="152"/>
      <c r="C1342" s="207" t="s">
        <v>658</v>
      </c>
      <c r="D1342" s="207"/>
      <c r="E1342" s="207"/>
      <c r="F1342" s="207"/>
      <c r="G1342" s="207"/>
      <c r="H1342" s="207"/>
      <c r="I1342" s="207"/>
      <c r="J1342" s="207"/>
      <c r="K1342" s="207"/>
      <c r="L1342" s="153">
        <v>294481.46000000002</v>
      </c>
      <c r="M1342" s="154"/>
      <c r="N1342" s="155">
        <v>3873599.45</v>
      </c>
      <c r="AQ1342" s="91"/>
      <c r="AS1342" s="91" t="s">
        <v>658</v>
      </c>
    </row>
    <row r="1343" spans="1:45" customFormat="1" ht="15" x14ac:dyDescent="0.25">
      <c r="A1343" s="145"/>
      <c r="B1343" s="93"/>
      <c r="C1343" s="208" t="s">
        <v>435</v>
      </c>
      <c r="D1343" s="208"/>
      <c r="E1343" s="208"/>
      <c r="F1343" s="208"/>
      <c r="G1343" s="208"/>
      <c r="H1343" s="208"/>
      <c r="I1343" s="208"/>
      <c r="J1343" s="208"/>
      <c r="K1343" s="208"/>
      <c r="L1343" s="146">
        <v>8834.44</v>
      </c>
      <c r="M1343" s="147"/>
      <c r="N1343" s="148">
        <v>116207.98</v>
      </c>
      <c r="AQ1343" s="91"/>
      <c r="AR1343" s="94" t="s">
        <v>435</v>
      </c>
      <c r="AS1343" s="91"/>
    </row>
    <row r="1344" spans="1:45" customFormat="1" ht="15" x14ac:dyDescent="0.25">
      <c r="A1344" s="145"/>
      <c r="B1344" s="152"/>
      <c r="C1344" s="207" t="s">
        <v>436</v>
      </c>
      <c r="D1344" s="207"/>
      <c r="E1344" s="207"/>
      <c r="F1344" s="207"/>
      <c r="G1344" s="207"/>
      <c r="H1344" s="207"/>
      <c r="I1344" s="207"/>
      <c r="J1344" s="207"/>
      <c r="K1344" s="207"/>
      <c r="L1344" s="153">
        <v>303315.90000000002</v>
      </c>
      <c r="M1344" s="154"/>
      <c r="N1344" s="155">
        <v>3989807.43</v>
      </c>
      <c r="AQ1344" s="91"/>
      <c r="AS1344" s="91" t="s">
        <v>436</v>
      </c>
    </row>
    <row r="1345" spans="1:51" customFormat="1" ht="15" x14ac:dyDescent="0.25">
      <c r="A1345" s="145"/>
      <c r="B1345" s="93"/>
      <c r="C1345" s="208" t="s">
        <v>437</v>
      </c>
      <c r="D1345" s="208"/>
      <c r="E1345" s="208"/>
      <c r="F1345" s="208"/>
      <c r="G1345" s="208"/>
      <c r="H1345" s="208"/>
      <c r="I1345" s="208"/>
      <c r="J1345" s="208"/>
      <c r="K1345" s="208"/>
      <c r="L1345" s="146">
        <v>4473.91</v>
      </c>
      <c r="M1345" s="147"/>
      <c r="N1345" s="148">
        <v>58849.66</v>
      </c>
      <c r="AQ1345" s="91"/>
      <c r="AR1345" s="94" t="s">
        <v>437</v>
      </c>
      <c r="AS1345" s="91"/>
    </row>
    <row r="1346" spans="1:51" customFormat="1" ht="15" x14ac:dyDescent="0.25">
      <c r="A1346" s="145"/>
      <c r="B1346" s="152"/>
      <c r="C1346" s="207" t="s">
        <v>438</v>
      </c>
      <c r="D1346" s="207"/>
      <c r="E1346" s="207"/>
      <c r="F1346" s="207"/>
      <c r="G1346" s="207"/>
      <c r="H1346" s="207"/>
      <c r="I1346" s="207"/>
      <c r="J1346" s="207"/>
      <c r="K1346" s="207"/>
      <c r="L1346" s="153">
        <v>307789.81</v>
      </c>
      <c r="M1346" s="154"/>
      <c r="N1346" s="155">
        <v>4048657.09</v>
      </c>
      <c r="AQ1346" s="91"/>
      <c r="AS1346" s="91" t="s">
        <v>438</v>
      </c>
    </row>
    <row r="1347" spans="1:51" customFormat="1" ht="15" x14ac:dyDescent="0.25">
      <c r="A1347" s="145"/>
      <c r="B1347" s="93"/>
      <c r="C1347" s="208" t="s">
        <v>439</v>
      </c>
      <c r="D1347" s="208"/>
      <c r="E1347" s="208"/>
      <c r="F1347" s="208"/>
      <c r="G1347" s="208"/>
      <c r="H1347" s="208"/>
      <c r="I1347" s="208"/>
      <c r="J1347" s="208"/>
      <c r="K1347" s="208"/>
      <c r="L1347" s="146">
        <v>16312.86</v>
      </c>
      <c r="M1347" s="147"/>
      <c r="N1347" s="148">
        <v>214578.83</v>
      </c>
      <c r="AQ1347" s="91"/>
      <c r="AS1347" s="91"/>
      <c r="AT1347" s="94" t="s">
        <v>439</v>
      </c>
    </row>
    <row r="1348" spans="1:51" customFormat="1" ht="15" x14ac:dyDescent="0.25">
      <c r="A1348" s="145"/>
      <c r="B1348" s="152"/>
      <c r="C1348" s="207" t="s">
        <v>440</v>
      </c>
      <c r="D1348" s="207"/>
      <c r="E1348" s="207"/>
      <c r="F1348" s="207"/>
      <c r="G1348" s="207"/>
      <c r="H1348" s="207"/>
      <c r="I1348" s="207"/>
      <c r="J1348" s="207"/>
      <c r="K1348" s="207"/>
      <c r="L1348" s="153">
        <v>324102.67</v>
      </c>
      <c r="M1348" s="154"/>
      <c r="N1348" s="155">
        <v>4263235.92</v>
      </c>
      <c r="AQ1348" s="91"/>
      <c r="AS1348" s="91"/>
      <c r="AU1348" s="91" t="s">
        <v>440</v>
      </c>
    </row>
    <row r="1349" spans="1:51" customFormat="1" ht="15" x14ac:dyDescent="0.25">
      <c r="A1349" s="145"/>
      <c r="B1349" s="93"/>
      <c r="C1349" s="208" t="s">
        <v>416</v>
      </c>
      <c r="D1349" s="208"/>
      <c r="E1349" s="208"/>
      <c r="F1349" s="208"/>
      <c r="G1349" s="208"/>
      <c r="H1349" s="208"/>
      <c r="I1349" s="208"/>
      <c r="J1349" s="208"/>
      <c r="K1349" s="208"/>
      <c r="L1349" s="149"/>
      <c r="M1349" s="147"/>
      <c r="N1349" s="150"/>
      <c r="AQ1349" s="91"/>
      <c r="AR1349" s="94" t="s">
        <v>416</v>
      </c>
      <c r="AS1349" s="91"/>
      <c r="AU1349" s="91"/>
    </row>
    <row r="1350" spans="1:51" customFormat="1" ht="15" x14ac:dyDescent="0.25">
      <c r="A1350" s="145"/>
      <c r="B1350" s="93"/>
      <c r="C1350" s="208" t="s">
        <v>441</v>
      </c>
      <c r="D1350" s="208"/>
      <c r="E1350" s="208"/>
      <c r="F1350" s="208"/>
      <c r="G1350" s="208"/>
      <c r="H1350" s="208"/>
      <c r="I1350" s="208"/>
      <c r="J1350" s="208"/>
      <c r="K1350" s="208"/>
      <c r="L1350" s="146">
        <v>89578.12</v>
      </c>
      <c r="M1350" s="147"/>
      <c r="N1350" s="148">
        <v>749768.85</v>
      </c>
      <c r="AQ1350" s="91"/>
      <c r="AR1350" s="94" t="s">
        <v>441</v>
      </c>
      <c r="AS1350" s="91"/>
      <c r="AU1350" s="91"/>
    </row>
    <row r="1351" spans="1:51" customFormat="1" ht="13.5" hidden="1" customHeight="1" x14ac:dyDescent="0.25">
      <c r="B1351" s="126"/>
      <c r="C1351" s="124"/>
      <c r="D1351" s="124"/>
      <c r="E1351" s="124"/>
      <c r="F1351" s="124"/>
      <c r="G1351" s="124"/>
      <c r="H1351" s="124"/>
      <c r="I1351" s="124"/>
      <c r="J1351" s="124"/>
      <c r="K1351" s="124"/>
      <c r="L1351" s="153"/>
      <c r="M1351" s="156"/>
      <c r="N1351" s="157"/>
    </row>
    <row r="1352" spans="1:51" customFormat="1" ht="26.25" customHeight="1" x14ac:dyDescent="0.25">
      <c r="A1352" s="158"/>
      <c r="B1352" s="159"/>
      <c r="C1352" s="159"/>
      <c r="D1352" s="159"/>
      <c r="E1352" s="159"/>
      <c r="F1352" s="159"/>
      <c r="G1352" s="159"/>
      <c r="H1352" s="159"/>
      <c r="I1352" s="159"/>
      <c r="J1352" s="159"/>
      <c r="K1352" s="159"/>
      <c r="L1352" s="159"/>
      <c r="M1352" s="159"/>
      <c r="N1352" s="159"/>
    </row>
    <row r="1353" spans="1:51" s="51" customFormat="1" ht="15" x14ac:dyDescent="0.25">
      <c r="A1353" s="49"/>
      <c r="B1353" s="160"/>
      <c r="C1353" s="205"/>
      <c r="D1353" s="205"/>
      <c r="E1353" s="205"/>
      <c r="F1353" s="205"/>
      <c r="G1353" s="205"/>
      <c r="H1353" s="206"/>
      <c r="I1353" s="206"/>
      <c r="J1353" s="206"/>
      <c r="K1353" s="206"/>
      <c r="L1353" s="206"/>
      <c r="M1353"/>
      <c r="N1353"/>
      <c r="O1353"/>
      <c r="P1353"/>
      <c r="Q1353"/>
      <c r="R1353"/>
      <c r="S1353"/>
      <c r="T1353"/>
      <c r="U1353"/>
      <c r="V1353" s="55"/>
      <c r="W1353" s="55"/>
      <c r="X1353" s="55"/>
      <c r="Y1353" s="55"/>
      <c r="Z1353" s="55"/>
      <c r="AA1353" s="55"/>
      <c r="AB1353" s="55"/>
      <c r="AC1353" s="55"/>
      <c r="AD1353" s="55"/>
      <c r="AE1353" s="55"/>
      <c r="AF1353" s="55"/>
      <c r="AG1353" s="55"/>
      <c r="AH1353" s="55"/>
      <c r="AI1353" s="55"/>
      <c r="AJ1353" s="55"/>
      <c r="AK1353" s="55"/>
      <c r="AL1353" s="55"/>
      <c r="AM1353" s="55"/>
      <c r="AN1353" s="55"/>
      <c r="AO1353" s="55"/>
      <c r="AP1353" s="55"/>
      <c r="AQ1353" s="55"/>
      <c r="AR1353" s="55"/>
      <c r="AS1353" s="55"/>
      <c r="AT1353" s="55"/>
      <c r="AU1353" s="55"/>
      <c r="AV1353" s="55"/>
      <c r="AW1353" s="55"/>
      <c r="AX1353" s="55"/>
      <c r="AY1353" s="55"/>
    </row>
    <row r="1354" spans="1:51" s="161" customFormat="1" ht="16.5" customHeight="1" x14ac:dyDescent="0.25">
      <c r="A1354" s="53"/>
      <c r="B1354" s="160"/>
      <c r="C1354" s="204"/>
      <c r="D1354" s="204"/>
      <c r="E1354" s="204"/>
      <c r="F1354" s="204"/>
      <c r="G1354" s="204"/>
      <c r="H1354" s="204"/>
      <c r="I1354" s="204"/>
      <c r="J1354" s="204"/>
      <c r="K1354" s="204"/>
      <c r="L1354" s="204"/>
      <c r="V1354" s="162"/>
      <c r="W1354" s="162"/>
      <c r="X1354" s="162"/>
      <c r="Y1354" s="162"/>
      <c r="Z1354" s="162"/>
      <c r="AA1354" s="162"/>
      <c r="AB1354" s="162"/>
      <c r="AC1354" s="162"/>
      <c r="AD1354" s="162"/>
      <c r="AE1354" s="162"/>
      <c r="AF1354" s="162"/>
      <c r="AG1354" s="162"/>
      <c r="AH1354" s="162"/>
      <c r="AI1354" s="162"/>
      <c r="AJ1354" s="162"/>
      <c r="AK1354" s="162"/>
      <c r="AL1354" s="162"/>
      <c r="AM1354" s="162"/>
      <c r="AN1354" s="162"/>
      <c r="AO1354" s="162"/>
      <c r="AP1354" s="162"/>
      <c r="AQ1354" s="162"/>
      <c r="AR1354" s="162"/>
      <c r="AS1354" s="162"/>
      <c r="AT1354" s="162"/>
      <c r="AU1354" s="162"/>
      <c r="AV1354" s="162"/>
      <c r="AW1354" s="162"/>
      <c r="AX1354" s="162"/>
      <c r="AY1354" s="162"/>
    </row>
    <row r="1355" spans="1:51" s="51" customFormat="1" ht="15" x14ac:dyDescent="0.25">
      <c r="A1355" s="49"/>
      <c r="B1355" s="160"/>
      <c r="C1355" s="205"/>
      <c r="D1355" s="205"/>
      <c r="E1355" s="205"/>
      <c r="F1355" s="205"/>
      <c r="G1355" s="205"/>
      <c r="H1355" s="206"/>
      <c r="I1355" s="206"/>
      <c r="J1355" s="206"/>
      <c r="K1355" s="206"/>
      <c r="L1355" s="206"/>
      <c r="M1355"/>
      <c r="N1355"/>
      <c r="O1355"/>
      <c r="P1355"/>
      <c r="Q1355"/>
      <c r="R1355"/>
      <c r="S1355"/>
      <c r="T1355"/>
      <c r="U1355"/>
      <c r="V1355" s="55"/>
      <c r="W1355" s="55"/>
      <c r="X1355" s="55"/>
      <c r="Y1355" s="55"/>
      <c r="Z1355" s="55"/>
      <c r="AA1355" s="55"/>
      <c r="AB1355" s="55"/>
      <c r="AC1355" s="55"/>
      <c r="AD1355" s="55"/>
      <c r="AE1355" s="55"/>
      <c r="AF1355" s="55"/>
      <c r="AG1355" s="55"/>
      <c r="AH1355" s="55"/>
      <c r="AI1355" s="55"/>
      <c r="AJ1355" s="55"/>
      <c r="AK1355" s="55"/>
      <c r="AL1355" s="55"/>
      <c r="AM1355" s="55"/>
      <c r="AN1355" s="55"/>
      <c r="AO1355" s="55"/>
      <c r="AP1355" s="55"/>
      <c r="AQ1355" s="55"/>
      <c r="AR1355" s="55"/>
      <c r="AS1355" s="55"/>
      <c r="AT1355" s="55"/>
      <c r="AU1355" s="55"/>
      <c r="AV1355" s="55"/>
      <c r="AW1355" s="55"/>
      <c r="AX1355" s="55"/>
      <c r="AY1355" s="55"/>
    </row>
    <row r="1356" spans="1:51" s="161" customFormat="1" ht="16.5" customHeight="1" x14ac:dyDescent="0.25">
      <c r="A1356" s="53"/>
      <c r="C1356" s="204"/>
      <c r="D1356" s="204"/>
      <c r="E1356" s="204"/>
      <c r="F1356" s="204"/>
      <c r="G1356" s="204"/>
      <c r="H1356" s="204"/>
      <c r="I1356" s="204"/>
      <c r="J1356" s="204"/>
      <c r="K1356" s="204"/>
      <c r="L1356" s="204"/>
      <c r="V1356" s="162"/>
      <c r="W1356" s="162"/>
      <c r="X1356" s="162"/>
      <c r="Y1356" s="162"/>
      <c r="Z1356" s="162"/>
      <c r="AA1356" s="162"/>
      <c r="AB1356" s="162"/>
      <c r="AC1356" s="162"/>
      <c r="AD1356" s="162"/>
      <c r="AE1356" s="162"/>
      <c r="AF1356" s="162"/>
      <c r="AG1356" s="162"/>
      <c r="AH1356" s="162"/>
      <c r="AI1356" s="162"/>
      <c r="AJ1356" s="162"/>
      <c r="AK1356" s="162"/>
      <c r="AL1356" s="162"/>
      <c r="AM1356" s="162"/>
      <c r="AN1356" s="162"/>
      <c r="AO1356" s="162"/>
      <c r="AP1356" s="162"/>
      <c r="AQ1356" s="162"/>
      <c r="AR1356" s="162"/>
      <c r="AS1356" s="162"/>
      <c r="AT1356" s="162"/>
      <c r="AU1356" s="162"/>
      <c r="AV1356" s="162"/>
      <c r="AW1356" s="162"/>
      <c r="AX1356" s="162"/>
      <c r="AY1356" s="162"/>
    </row>
    <row r="1357" spans="1:51" s="51" customFormat="1" ht="19.5" customHeight="1" x14ac:dyDescent="0.2">
      <c r="A1357" s="49"/>
      <c r="C1357" s="163"/>
      <c r="D1357" s="163"/>
      <c r="E1357" s="163"/>
      <c r="F1357" s="163"/>
      <c r="G1357" s="163"/>
      <c r="H1357" s="163"/>
      <c r="I1357" s="163"/>
      <c r="J1357" s="163"/>
      <c r="K1357" s="163"/>
      <c r="L1357" s="163"/>
      <c r="V1357" s="55"/>
      <c r="W1357" s="55"/>
      <c r="X1357" s="55"/>
      <c r="Y1357" s="55"/>
      <c r="Z1357" s="55"/>
      <c r="AA1357" s="55"/>
      <c r="AB1357" s="55"/>
      <c r="AC1357" s="55"/>
      <c r="AD1357" s="55"/>
      <c r="AE1357" s="55"/>
      <c r="AF1357" s="55"/>
      <c r="AG1357" s="55"/>
      <c r="AH1357" s="55"/>
      <c r="AI1357" s="55"/>
      <c r="AJ1357" s="55"/>
      <c r="AK1357" s="55"/>
      <c r="AL1357" s="55"/>
      <c r="AM1357" s="55"/>
      <c r="AN1357" s="55"/>
      <c r="AO1357" s="55"/>
      <c r="AP1357" s="55"/>
      <c r="AQ1357" s="55"/>
      <c r="AR1357" s="55"/>
      <c r="AS1357" s="55"/>
      <c r="AT1357" s="55"/>
      <c r="AU1357" s="55"/>
      <c r="AV1357" s="55"/>
      <c r="AW1357" s="55"/>
      <c r="AX1357" s="55"/>
      <c r="AY1357" s="55"/>
    </row>
    <row r="1358" spans="1:51" customFormat="1" ht="22.5" customHeight="1" x14ac:dyDescent="0.25">
      <c r="A1358" s="203" t="s">
        <v>442</v>
      </c>
      <c r="B1358" s="203"/>
      <c r="C1358" s="203"/>
      <c r="D1358" s="203"/>
      <c r="E1358" s="203"/>
      <c r="F1358" s="203"/>
      <c r="G1358" s="203"/>
      <c r="H1358" s="203"/>
      <c r="I1358" s="203"/>
      <c r="J1358" s="203"/>
      <c r="K1358" s="203"/>
      <c r="L1358" s="203"/>
      <c r="M1358" s="203"/>
      <c r="N1358" s="203"/>
      <c r="O1358" s="141"/>
      <c r="P1358" s="141"/>
    </row>
    <row r="1359" spans="1:51" customFormat="1" ht="12.75" customHeight="1" x14ac:dyDescent="0.25">
      <c r="A1359" s="203" t="s">
        <v>443</v>
      </c>
      <c r="B1359" s="203"/>
      <c r="C1359" s="203"/>
      <c r="D1359" s="203"/>
      <c r="E1359" s="203"/>
      <c r="F1359" s="203"/>
      <c r="G1359" s="203"/>
      <c r="H1359" s="203"/>
      <c r="I1359" s="203"/>
      <c r="J1359" s="203"/>
      <c r="K1359" s="203"/>
      <c r="L1359" s="203"/>
      <c r="M1359" s="203"/>
      <c r="N1359" s="203"/>
      <c r="O1359" s="141"/>
      <c r="P1359" s="141"/>
    </row>
    <row r="1360" spans="1:51" customFormat="1" ht="12.75" customHeight="1" x14ac:dyDescent="0.25">
      <c r="A1360" s="203" t="s">
        <v>444</v>
      </c>
      <c r="B1360" s="203"/>
      <c r="C1360" s="203"/>
      <c r="D1360" s="203"/>
      <c r="E1360" s="203"/>
      <c r="F1360" s="203"/>
      <c r="G1360" s="203"/>
      <c r="H1360" s="203"/>
      <c r="I1360" s="203"/>
      <c r="J1360" s="203"/>
      <c r="K1360" s="203"/>
      <c r="L1360" s="203"/>
      <c r="M1360" s="203"/>
      <c r="N1360" s="203"/>
      <c r="O1360" s="141"/>
      <c r="P1360" s="141"/>
    </row>
    <row r="1361" spans="2:6" customFormat="1" ht="19.5" customHeight="1" x14ac:dyDescent="0.25"/>
    <row r="1362" spans="2:6" customFormat="1" ht="15" x14ac:dyDescent="0.25">
      <c r="B1362" s="164"/>
      <c r="D1362" s="164"/>
      <c r="F1362" s="164"/>
    </row>
  </sheetData>
  <mergeCells count="1345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L33:M33"/>
    <mergeCell ref="A35:A37"/>
    <mergeCell ref="B35:B37"/>
    <mergeCell ref="C35:E37"/>
    <mergeCell ref="F35:F37"/>
    <mergeCell ref="G35:I36"/>
    <mergeCell ref="J35:L36"/>
    <mergeCell ref="M35:M37"/>
    <mergeCell ref="A21:N21"/>
    <mergeCell ref="B23:F23"/>
    <mergeCell ref="B24:F24"/>
    <mergeCell ref="D26:F26"/>
    <mergeCell ref="L31:M31"/>
    <mergeCell ref="L32:M32"/>
    <mergeCell ref="A13:N13"/>
    <mergeCell ref="A14:N14"/>
    <mergeCell ref="A16:N16"/>
    <mergeCell ref="A17:N17"/>
    <mergeCell ref="A18:N18"/>
    <mergeCell ref="A20:N20"/>
    <mergeCell ref="C49:E49"/>
    <mergeCell ref="C50:E50"/>
    <mergeCell ref="C51:E51"/>
    <mergeCell ref="C52:E52"/>
    <mergeCell ref="C53:E53"/>
    <mergeCell ref="C54:N54"/>
    <mergeCell ref="C43:E43"/>
    <mergeCell ref="C44:E44"/>
    <mergeCell ref="C45:E45"/>
    <mergeCell ref="C46:E46"/>
    <mergeCell ref="C47:E47"/>
    <mergeCell ref="C48:E48"/>
    <mergeCell ref="N35:N37"/>
    <mergeCell ref="C38:E38"/>
    <mergeCell ref="A39:N39"/>
    <mergeCell ref="C40:E40"/>
    <mergeCell ref="C41:N41"/>
    <mergeCell ref="C42:N42"/>
    <mergeCell ref="C67:N67"/>
    <mergeCell ref="C68:N68"/>
    <mergeCell ref="C69:E69"/>
    <mergeCell ref="C70:E70"/>
    <mergeCell ref="C71:E71"/>
    <mergeCell ref="C72:E72"/>
    <mergeCell ref="C61:E61"/>
    <mergeCell ref="C62:E62"/>
    <mergeCell ref="C63:E63"/>
    <mergeCell ref="C64:E64"/>
    <mergeCell ref="C65:E65"/>
    <mergeCell ref="C66:E66"/>
    <mergeCell ref="C55:N55"/>
    <mergeCell ref="C56:E56"/>
    <mergeCell ref="C57:E57"/>
    <mergeCell ref="C58:E58"/>
    <mergeCell ref="C59:E59"/>
    <mergeCell ref="C60:E60"/>
    <mergeCell ref="C85:E85"/>
    <mergeCell ref="C86:E86"/>
    <mergeCell ref="C87:E87"/>
    <mergeCell ref="C88:E88"/>
    <mergeCell ref="C89:E89"/>
    <mergeCell ref="C90:E90"/>
    <mergeCell ref="C79:E79"/>
    <mergeCell ref="C80:N80"/>
    <mergeCell ref="C81:N81"/>
    <mergeCell ref="C82:E82"/>
    <mergeCell ref="C83:E83"/>
    <mergeCell ref="C84:E84"/>
    <mergeCell ref="C73:E73"/>
    <mergeCell ref="C74:E74"/>
    <mergeCell ref="C75:E75"/>
    <mergeCell ref="C76:E76"/>
    <mergeCell ref="C77:E77"/>
    <mergeCell ref="C78:E78"/>
    <mergeCell ref="C103:E103"/>
    <mergeCell ref="C104:E104"/>
    <mergeCell ref="C105:E105"/>
    <mergeCell ref="C106:N106"/>
    <mergeCell ref="C107:N107"/>
    <mergeCell ref="C108:E108"/>
    <mergeCell ref="C97:E97"/>
    <mergeCell ref="C98:E98"/>
    <mergeCell ref="C99:E99"/>
    <mergeCell ref="C100:E100"/>
    <mergeCell ref="C101:E101"/>
    <mergeCell ref="C102:E102"/>
    <mergeCell ref="C91:E91"/>
    <mergeCell ref="C92:E92"/>
    <mergeCell ref="C93:N93"/>
    <mergeCell ref="C94:N94"/>
    <mergeCell ref="C95:E95"/>
    <mergeCell ref="C96:E96"/>
    <mergeCell ref="C121:E121"/>
    <mergeCell ref="C122:E122"/>
    <mergeCell ref="C123:E123"/>
    <mergeCell ref="C124:E124"/>
    <mergeCell ref="C125:E125"/>
    <mergeCell ref="C126:E126"/>
    <mergeCell ref="C115:E115"/>
    <mergeCell ref="C116:E116"/>
    <mergeCell ref="C117:E117"/>
    <mergeCell ref="C118:E118"/>
    <mergeCell ref="C119:N119"/>
    <mergeCell ref="C120:N120"/>
    <mergeCell ref="C109:E109"/>
    <mergeCell ref="C110:E110"/>
    <mergeCell ref="C111:E111"/>
    <mergeCell ref="C112:E112"/>
    <mergeCell ref="C113:E113"/>
    <mergeCell ref="C114:E114"/>
    <mergeCell ref="C139:E139"/>
    <mergeCell ref="C140:E140"/>
    <mergeCell ref="C141:E141"/>
    <mergeCell ref="C142:N142"/>
    <mergeCell ref="C143:E143"/>
    <mergeCell ref="C144:E144"/>
    <mergeCell ref="C133:N133"/>
    <mergeCell ref="C134:E134"/>
    <mergeCell ref="C135:E135"/>
    <mergeCell ref="C136:E136"/>
    <mergeCell ref="C137:E137"/>
    <mergeCell ref="C138:E138"/>
    <mergeCell ref="C127:E127"/>
    <mergeCell ref="C128:E128"/>
    <mergeCell ref="C129:E129"/>
    <mergeCell ref="C130:E130"/>
    <mergeCell ref="C131:E131"/>
    <mergeCell ref="C132:N132"/>
    <mergeCell ref="C157:E157"/>
    <mergeCell ref="C158:E158"/>
    <mergeCell ref="C159:E159"/>
    <mergeCell ref="C160:E160"/>
    <mergeCell ref="C161:E161"/>
    <mergeCell ref="C162:E162"/>
    <mergeCell ref="C151:N151"/>
    <mergeCell ref="C152:E152"/>
    <mergeCell ref="C153:E153"/>
    <mergeCell ref="C154:N154"/>
    <mergeCell ref="C155:N155"/>
    <mergeCell ref="C156:E156"/>
    <mergeCell ref="C145:N145"/>
    <mergeCell ref="C146:E146"/>
    <mergeCell ref="C147:E147"/>
    <mergeCell ref="C148:N148"/>
    <mergeCell ref="C149:E149"/>
    <mergeCell ref="C150:E150"/>
    <mergeCell ref="C175:E175"/>
    <mergeCell ref="C176:E176"/>
    <mergeCell ref="C177:E177"/>
    <mergeCell ref="C178:E178"/>
    <mergeCell ref="C179:E179"/>
    <mergeCell ref="C180:E180"/>
    <mergeCell ref="C169:N169"/>
    <mergeCell ref="C170:E170"/>
    <mergeCell ref="C171:E171"/>
    <mergeCell ref="C172:E172"/>
    <mergeCell ref="C173:E173"/>
    <mergeCell ref="C174:E174"/>
    <mergeCell ref="C163:E163"/>
    <mergeCell ref="C164:E164"/>
    <mergeCell ref="C165:E165"/>
    <mergeCell ref="C166:E166"/>
    <mergeCell ref="C167:E167"/>
    <mergeCell ref="C168:N168"/>
    <mergeCell ref="C194:E194"/>
    <mergeCell ref="C195:E195"/>
    <mergeCell ref="C196:E196"/>
    <mergeCell ref="C197:E197"/>
    <mergeCell ref="C198:N198"/>
    <mergeCell ref="C199:N199"/>
    <mergeCell ref="C188:E188"/>
    <mergeCell ref="C189:E189"/>
    <mergeCell ref="C190:E190"/>
    <mergeCell ref="C191:E191"/>
    <mergeCell ref="C192:E192"/>
    <mergeCell ref="C193:E193"/>
    <mergeCell ref="C182:K182"/>
    <mergeCell ref="A183:N183"/>
    <mergeCell ref="C184:E184"/>
    <mergeCell ref="C185:N185"/>
    <mergeCell ref="C186:N186"/>
    <mergeCell ref="C187:E187"/>
    <mergeCell ref="C212:N212"/>
    <mergeCell ref="C213:E213"/>
    <mergeCell ref="C214:E214"/>
    <mergeCell ref="C215:E215"/>
    <mergeCell ref="C216:E216"/>
    <mergeCell ref="C217:E217"/>
    <mergeCell ref="C206:E206"/>
    <mergeCell ref="C207:E207"/>
    <mergeCell ref="C208:E208"/>
    <mergeCell ref="C209:E209"/>
    <mergeCell ref="C210:E210"/>
    <mergeCell ref="C211:N211"/>
    <mergeCell ref="C200:E200"/>
    <mergeCell ref="C201:E201"/>
    <mergeCell ref="C202:E202"/>
    <mergeCell ref="C203:E203"/>
    <mergeCell ref="C204:E204"/>
    <mergeCell ref="C205:E205"/>
    <mergeCell ref="C230:E230"/>
    <mergeCell ref="C231:E231"/>
    <mergeCell ref="C232:E232"/>
    <mergeCell ref="C233:E233"/>
    <mergeCell ref="C234:E234"/>
    <mergeCell ref="C235:E235"/>
    <mergeCell ref="C224:N224"/>
    <mergeCell ref="C225:N225"/>
    <mergeCell ref="C226:E226"/>
    <mergeCell ref="C227:E227"/>
    <mergeCell ref="C228:E228"/>
    <mergeCell ref="C229:E229"/>
    <mergeCell ref="C218:E218"/>
    <mergeCell ref="C219:E219"/>
    <mergeCell ref="C220:E220"/>
    <mergeCell ref="C221:E221"/>
    <mergeCell ref="C222:E222"/>
    <mergeCell ref="C223:E223"/>
    <mergeCell ref="C248:E248"/>
    <mergeCell ref="C249:E249"/>
    <mergeCell ref="C250:N250"/>
    <mergeCell ref="C251:N251"/>
    <mergeCell ref="C252:E252"/>
    <mergeCell ref="C253:E253"/>
    <mergeCell ref="C242:E242"/>
    <mergeCell ref="C243:E243"/>
    <mergeCell ref="C244:E244"/>
    <mergeCell ref="C245:E245"/>
    <mergeCell ref="C246:E246"/>
    <mergeCell ref="C247:E247"/>
    <mergeCell ref="C236:E236"/>
    <mergeCell ref="C237:N237"/>
    <mergeCell ref="C238:N238"/>
    <mergeCell ref="C239:E239"/>
    <mergeCell ref="C240:E240"/>
    <mergeCell ref="C241:E241"/>
    <mergeCell ref="C266:E266"/>
    <mergeCell ref="C267:E267"/>
    <mergeCell ref="C268:E268"/>
    <mergeCell ref="C269:E269"/>
    <mergeCell ref="C270:E270"/>
    <mergeCell ref="C271:E271"/>
    <mergeCell ref="C260:E260"/>
    <mergeCell ref="C261:E261"/>
    <mergeCell ref="C262:E262"/>
    <mergeCell ref="C263:N263"/>
    <mergeCell ref="C264:N264"/>
    <mergeCell ref="C265:E265"/>
    <mergeCell ref="C254:E254"/>
    <mergeCell ref="C255:E255"/>
    <mergeCell ref="C256:E256"/>
    <mergeCell ref="C257:E257"/>
    <mergeCell ref="C258:E258"/>
    <mergeCell ref="C259:E259"/>
    <mergeCell ref="C284:E284"/>
    <mergeCell ref="C285:E285"/>
    <mergeCell ref="C286:N286"/>
    <mergeCell ref="C287:E287"/>
    <mergeCell ref="C288:E288"/>
    <mergeCell ref="C289:N289"/>
    <mergeCell ref="C278:E278"/>
    <mergeCell ref="C279:E279"/>
    <mergeCell ref="C280:E280"/>
    <mergeCell ref="C281:E281"/>
    <mergeCell ref="C282:E282"/>
    <mergeCell ref="C283:E283"/>
    <mergeCell ref="C272:E272"/>
    <mergeCell ref="C273:E273"/>
    <mergeCell ref="C274:E274"/>
    <mergeCell ref="C275:E275"/>
    <mergeCell ref="C276:N276"/>
    <mergeCell ref="C277:N277"/>
    <mergeCell ref="C303:E303"/>
    <mergeCell ref="C304:E304"/>
    <mergeCell ref="C305:E305"/>
    <mergeCell ref="C306:E306"/>
    <mergeCell ref="C307:E307"/>
    <mergeCell ref="C308:E308"/>
    <mergeCell ref="C296:E296"/>
    <mergeCell ref="C298:K298"/>
    <mergeCell ref="A299:N299"/>
    <mergeCell ref="C300:E300"/>
    <mergeCell ref="C301:N301"/>
    <mergeCell ref="C302:N302"/>
    <mergeCell ref="C290:E290"/>
    <mergeCell ref="C291:E291"/>
    <mergeCell ref="C292:N292"/>
    <mergeCell ref="C293:E293"/>
    <mergeCell ref="C294:E294"/>
    <mergeCell ref="C295:N295"/>
    <mergeCell ref="C321:E321"/>
    <mergeCell ref="C322:E322"/>
    <mergeCell ref="C323:E323"/>
    <mergeCell ref="C324:E324"/>
    <mergeCell ref="C325:E325"/>
    <mergeCell ref="C326:E326"/>
    <mergeCell ref="C315:N315"/>
    <mergeCell ref="C316:E316"/>
    <mergeCell ref="C317:E317"/>
    <mergeCell ref="C318:N318"/>
    <mergeCell ref="C319:N319"/>
    <mergeCell ref="C320:E320"/>
    <mergeCell ref="C309:E309"/>
    <mergeCell ref="C310:E310"/>
    <mergeCell ref="C311:E311"/>
    <mergeCell ref="C312:E312"/>
    <mergeCell ref="C313:E313"/>
    <mergeCell ref="C314:E314"/>
    <mergeCell ref="C339:E339"/>
    <mergeCell ref="C340:E340"/>
    <mergeCell ref="C341:E341"/>
    <mergeCell ref="C342:E342"/>
    <mergeCell ref="C343:E343"/>
    <mergeCell ref="C344:E344"/>
    <mergeCell ref="C333:E333"/>
    <mergeCell ref="C334:E334"/>
    <mergeCell ref="C335:N335"/>
    <mergeCell ref="C336:N336"/>
    <mergeCell ref="C337:N337"/>
    <mergeCell ref="C338:E338"/>
    <mergeCell ref="C327:E327"/>
    <mergeCell ref="C328:E328"/>
    <mergeCell ref="C329:E329"/>
    <mergeCell ref="C330:E330"/>
    <mergeCell ref="C331:E331"/>
    <mergeCell ref="C332:N332"/>
    <mergeCell ref="C357:N357"/>
    <mergeCell ref="C358:E358"/>
    <mergeCell ref="C359:E359"/>
    <mergeCell ref="C360:E360"/>
    <mergeCell ref="C361:E361"/>
    <mergeCell ref="C362:E362"/>
    <mergeCell ref="C351:E351"/>
    <mergeCell ref="C352:E352"/>
    <mergeCell ref="C353:N353"/>
    <mergeCell ref="C354:E354"/>
    <mergeCell ref="C355:E355"/>
    <mergeCell ref="C356:N356"/>
    <mergeCell ref="C345:E345"/>
    <mergeCell ref="C346:E346"/>
    <mergeCell ref="C347:E347"/>
    <mergeCell ref="C348:E348"/>
    <mergeCell ref="C349:E349"/>
    <mergeCell ref="C350:N350"/>
    <mergeCell ref="C375:E375"/>
    <mergeCell ref="C376:E376"/>
    <mergeCell ref="C377:E377"/>
    <mergeCell ref="C378:E378"/>
    <mergeCell ref="C379:E379"/>
    <mergeCell ref="C380:E380"/>
    <mergeCell ref="C369:E369"/>
    <mergeCell ref="C370:N370"/>
    <mergeCell ref="C371:N371"/>
    <mergeCell ref="C372:E372"/>
    <mergeCell ref="C373:E373"/>
    <mergeCell ref="C374:E374"/>
    <mergeCell ref="C363:E363"/>
    <mergeCell ref="C364:E364"/>
    <mergeCell ref="C365:E365"/>
    <mergeCell ref="C366:E366"/>
    <mergeCell ref="C367:E367"/>
    <mergeCell ref="C368:E368"/>
    <mergeCell ref="C393:E393"/>
    <mergeCell ref="C394:E394"/>
    <mergeCell ref="C395:E395"/>
    <mergeCell ref="C396:E396"/>
    <mergeCell ref="C397:E397"/>
    <mergeCell ref="C398:N398"/>
    <mergeCell ref="C387:E387"/>
    <mergeCell ref="C388:E388"/>
    <mergeCell ref="C389:E389"/>
    <mergeCell ref="C390:E390"/>
    <mergeCell ref="C391:E391"/>
    <mergeCell ref="C392:E392"/>
    <mergeCell ref="C381:E381"/>
    <mergeCell ref="C382:E382"/>
    <mergeCell ref="C383:E383"/>
    <mergeCell ref="C384:N384"/>
    <mergeCell ref="C385:N385"/>
    <mergeCell ref="C386:E386"/>
    <mergeCell ref="C411:E411"/>
    <mergeCell ref="C412:E412"/>
    <mergeCell ref="C413:N413"/>
    <mergeCell ref="C414:N414"/>
    <mergeCell ref="C415:N415"/>
    <mergeCell ref="C416:E416"/>
    <mergeCell ref="C405:E405"/>
    <mergeCell ref="C406:E406"/>
    <mergeCell ref="C407:E407"/>
    <mergeCell ref="C408:E408"/>
    <mergeCell ref="C409:E409"/>
    <mergeCell ref="C410:N410"/>
    <mergeCell ref="C399:N399"/>
    <mergeCell ref="C400:E400"/>
    <mergeCell ref="C401:E401"/>
    <mergeCell ref="C402:E402"/>
    <mergeCell ref="C403:E403"/>
    <mergeCell ref="C404:E404"/>
    <mergeCell ref="C429:N429"/>
    <mergeCell ref="C430:N430"/>
    <mergeCell ref="C431:E431"/>
    <mergeCell ref="C432:E432"/>
    <mergeCell ref="C433:E433"/>
    <mergeCell ref="C434:E434"/>
    <mergeCell ref="C423:E423"/>
    <mergeCell ref="C424:E424"/>
    <mergeCell ref="C425:E425"/>
    <mergeCell ref="C426:E426"/>
    <mergeCell ref="C427:E427"/>
    <mergeCell ref="C428:N428"/>
    <mergeCell ref="C417:E417"/>
    <mergeCell ref="C418:E418"/>
    <mergeCell ref="C419:E419"/>
    <mergeCell ref="C420:E420"/>
    <mergeCell ref="C421:E421"/>
    <mergeCell ref="C422:E422"/>
    <mergeCell ref="C447:E447"/>
    <mergeCell ref="C448:E448"/>
    <mergeCell ref="C449:E449"/>
    <mergeCell ref="C450:E450"/>
    <mergeCell ref="C451:E451"/>
    <mergeCell ref="C452:E452"/>
    <mergeCell ref="C441:E441"/>
    <mergeCell ref="C442:E442"/>
    <mergeCell ref="C443:N443"/>
    <mergeCell ref="C444:N444"/>
    <mergeCell ref="C445:N445"/>
    <mergeCell ref="C446:E446"/>
    <mergeCell ref="C435:E435"/>
    <mergeCell ref="C436:E436"/>
    <mergeCell ref="C437:E437"/>
    <mergeCell ref="C438:E438"/>
    <mergeCell ref="C439:E439"/>
    <mergeCell ref="C440:E440"/>
    <mergeCell ref="C465:N465"/>
    <mergeCell ref="C466:N466"/>
    <mergeCell ref="C467:E467"/>
    <mergeCell ref="C468:E468"/>
    <mergeCell ref="C469:E469"/>
    <mergeCell ref="C470:E470"/>
    <mergeCell ref="C459:E459"/>
    <mergeCell ref="C460:E460"/>
    <mergeCell ref="C461:E461"/>
    <mergeCell ref="C462:E462"/>
    <mergeCell ref="C463:E463"/>
    <mergeCell ref="C464:E464"/>
    <mergeCell ref="C453:E453"/>
    <mergeCell ref="C454:N454"/>
    <mergeCell ref="C455:N455"/>
    <mergeCell ref="C456:N456"/>
    <mergeCell ref="C457:E457"/>
    <mergeCell ref="C458:E458"/>
    <mergeCell ref="C483:E483"/>
    <mergeCell ref="C484:E484"/>
    <mergeCell ref="C485:E485"/>
    <mergeCell ref="C486:E486"/>
    <mergeCell ref="C487:E487"/>
    <mergeCell ref="C488:E488"/>
    <mergeCell ref="C477:E477"/>
    <mergeCell ref="C478:N478"/>
    <mergeCell ref="C479:N479"/>
    <mergeCell ref="C480:E480"/>
    <mergeCell ref="C481:E481"/>
    <mergeCell ref="C482:E482"/>
    <mergeCell ref="C471:E471"/>
    <mergeCell ref="C472:E472"/>
    <mergeCell ref="C473:E473"/>
    <mergeCell ref="C474:E474"/>
    <mergeCell ref="C475:E475"/>
    <mergeCell ref="C476:E476"/>
    <mergeCell ref="C501:E501"/>
    <mergeCell ref="C502:E502"/>
    <mergeCell ref="C503:E503"/>
    <mergeCell ref="C504:N504"/>
    <mergeCell ref="C505:N505"/>
    <mergeCell ref="C506:E506"/>
    <mergeCell ref="C495:E495"/>
    <mergeCell ref="C496:E496"/>
    <mergeCell ref="C497:E497"/>
    <mergeCell ref="C498:E498"/>
    <mergeCell ref="C499:E499"/>
    <mergeCell ref="C500:E500"/>
    <mergeCell ref="C489:E489"/>
    <mergeCell ref="C490:E490"/>
    <mergeCell ref="C491:N491"/>
    <mergeCell ref="C492:N492"/>
    <mergeCell ref="C493:E493"/>
    <mergeCell ref="C494:E494"/>
    <mergeCell ref="C519:N519"/>
    <mergeCell ref="C520:E520"/>
    <mergeCell ref="C521:E521"/>
    <mergeCell ref="C522:E522"/>
    <mergeCell ref="C523:E523"/>
    <mergeCell ref="C524:E524"/>
    <mergeCell ref="C513:E513"/>
    <mergeCell ref="C514:E514"/>
    <mergeCell ref="C515:E515"/>
    <mergeCell ref="C516:E516"/>
    <mergeCell ref="C517:E517"/>
    <mergeCell ref="C518:N518"/>
    <mergeCell ref="C507:E507"/>
    <mergeCell ref="C508:E508"/>
    <mergeCell ref="C509:E509"/>
    <mergeCell ref="C510:E510"/>
    <mergeCell ref="C511:E511"/>
    <mergeCell ref="C512:E512"/>
    <mergeCell ref="C538:E538"/>
    <mergeCell ref="C539:E539"/>
    <mergeCell ref="C540:E540"/>
    <mergeCell ref="C541:E541"/>
    <mergeCell ref="C542:E542"/>
    <mergeCell ref="C543:E543"/>
    <mergeCell ref="C532:K532"/>
    <mergeCell ref="A533:N533"/>
    <mergeCell ref="C534:E534"/>
    <mergeCell ref="C535:N535"/>
    <mergeCell ref="C536:N536"/>
    <mergeCell ref="C537:E537"/>
    <mergeCell ref="C525:E525"/>
    <mergeCell ref="C526:E526"/>
    <mergeCell ref="C527:E527"/>
    <mergeCell ref="C528:E528"/>
    <mergeCell ref="C529:E529"/>
    <mergeCell ref="C530:E530"/>
    <mergeCell ref="C556:E556"/>
    <mergeCell ref="C557:E557"/>
    <mergeCell ref="C558:E558"/>
    <mergeCell ref="C559:E559"/>
    <mergeCell ref="C560:E560"/>
    <mergeCell ref="C561:E561"/>
    <mergeCell ref="C550:E550"/>
    <mergeCell ref="C551:E551"/>
    <mergeCell ref="C552:N552"/>
    <mergeCell ref="C553:N553"/>
    <mergeCell ref="C554:E554"/>
    <mergeCell ref="C555:E555"/>
    <mergeCell ref="C544:E544"/>
    <mergeCell ref="C545:E545"/>
    <mergeCell ref="C546:E546"/>
    <mergeCell ref="C547:E547"/>
    <mergeCell ref="C548:E548"/>
    <mergeCell ref="C549:N549"/>
    <mergeCell ref="C574:E574"/>
    <mergeCell ref="C575:E575"/>
    <mergeCell ref="C576:E576"/>
    <mergeCell ref="C577:E577"/>
    <mergeCell ref="C578:E578"/>
    <mergeCell ref="C579:E579"/>
    <mergeCell ref="C568:E568"/>
    <mergeCell ref="C569:N569"/>
    <mergeCell ref="C570:N570"/>
    <mergeCell ref="C571:E571"/>
    <mergeCell ref="C572:E572"/>
    <mergeCell ref="C573:E573"/>
    <mergeCell ref="C562:E562"/>
    <mergeCell ref="C563:E563"/>
    <mergeCell ref="C564:E564"/>
    <mergeCell ref="C565:E565"/>
    <mergeCell ref="C566:N566"/>
    <mergeCell ref="C567:E567"/>
    <mergeCell ref="C592:E592"/>
    <mergeCell ref="C593:E593"/>
    <mergeCell ref="C594:E594"/>
    <mergeCell ref="C595:E595"/>
    <mergeCell ref="C596:E596"/>
    <mergeCell ref="C597:E597"/>
    <mergeCell ref="C586:N586"/>
    <mergeCell ref="C587:E587"/>
    <mergeCell ref="C588:E588"/>
    <mergeCell ref="C589:N589"/>
    <mergeCell ref="C590:N590"/>
    <mergeCell ref="C591:E591"/>
    <mergeCell ref="C580:E580"/>
    <mergeCell ref="C581:E581"/>
    <mergeCell ref="C582:E582"/>
    <mergeCell ref="C583:N583"/>
    <mergeCell ref="C584:E584"/>
    <mergeCell ref="C585:E585"/>
    <mergeCell ref="C610:E610"/>
    <mergeCell ref="C611:E611"/>
    <mergeCell ref="C612:E612"/>
    <mergeCell ref="C613:E613"/>
    <mergeCell ref="C614:E614"/>
    <mergeCell ref="C615:E615"/>
    <mergeCell ref="C604:N604"/>
    <mergeCell ref="C605:E605"/>
    <mergeCell ref="C606:E606"/>
    <mergeCell ref="C607:E607"/>
    <mergeCell ref="C608:E608"/>
    <mergeCell ref="C609:E609"/>
    <mergeCell ref="C598:E598"/>
    <mergeCell ref="C599:E599"/>
    <mergeCell ref="C600:E600"/>
    <mergeCell ref="C601:E601"/>
    <mergeCell ref="C602:E602"/>
    <mergeCell ref="C603:N603"/>
    <mergeCell ref="C628:E628"/>
    <mergeCell ref="C629:N629"/>
    <mergeCell ref="C630:E630"/>
    <mergeCell ref="C631:E631"/>
    <mergeCell ref="C632:N632"/>
    <mergeCell ref="C633:N633"/>
    <mergeCell ref="C622:E622"/>
    <mergeCell ref="C623:E623"/>
    <mergeCell ref="C624:E624"/>
    <mergeCell ref="C625:E625"/>
    <mergeCell ref="C626:E626"/>
    <mergeCell ref="C627:E627"/>
    <mergeCell ref="C616:E616"/>
    <mergeCell ref="C617:N617"/>
    <mergeCell ref="C618:N618"/>
    <mergeCell ref="C619:E619"/>
    <mergeCell ref="C620:E620"/>
    <mergeCell ref="C621:E621"/>
    <mergeCell ref="C646:E646"/>
    <mergeCell ref="C647:N647"/>
    <mergeCell ref="C648:N648"/>
    <mergeCell ref="C649:N649"/>
    <mergeCell ref="C650:E650"/>
    <mergeCell ref="C651:E651"/>
    <mergeCell ref="C640:E640"/>
    <mergeCell ref="C641:E641"/>
    <mergeCell ref="C642:E642"/>
    <mergeCell ref="C643:E643"/>
    <mergeCell ref="C644:E644"/>
    <mergeCell ref="C645:E645"/>
    <mergeCell ref="C634:N634"/>
    <mergeCell ref="C635:E635"/>
    <mergeCell ref="C636:E636"/>
    <mergeCell ref="C637:E637"/>
    <mergeCell ref="C638:E638"/>
    <mergeCell ref="C639:E639"/>
    <mergeCell ref="C664:N664"/>
    <mergeCell ref="C665:E665"/>
    <mergeCell ref="C666:E666"/>
    <mergeCell ref="C667:E667"/>
    <mergeCell ref="C668:E668"/>
    <mergeCell ref="C669:E669"/>
    <mergeCell ref="C658:E658"/>
    <mergeCell ref="C659:E659"/>
    <mergeCell ref="C660:E660"/>
    <mergeCell ref="C661:E661"/>
    <mergeCell ref="C662:N662"/>
    <mergeCell ref="C663:N663"/>
    <mergeCell ref="C652:E652"/>
    <mergeCell ref="C653:E653"/>
    <mergeCell ref="C654:E654"/>
    <mergeCell ref="C655:E655"/>
    <mergeCell ref="C656:E656"/>
    <mergeCell ref="C657:E657"/>
    <mergeCell ref="C682:E682"/>
    <mergeCell ref="C683:E683"/>
    <mergeCell ref="C684:N684"/>
    <mergeCell ref="C685:N685"/>
    <mergeCell ref="C686:E686"/>
    <mergeCell ref="C687:E687"/>
    <mergeCell ref="C676:E676"/>
    <mergeCell ref="C677:E677"/>
    <mergeCell ref="C678:E678"/>
    <mergeCell ref="C679:E679"/>
    <mergeCell ref="C680:E680"/>
    <mergeCell ref="C681:E681"/>
    <mergeCell ref="C670:E670"/>
    <mergeCell ref="C671:E671"/>
    <mergeCell ref="C672:E672"/>
    <mergeCell ref="C673:N673"/>
    <mergeCell ref="C674:N674"/>
    <mergeCell ref="C675:N675"/>
    <mergeCell ref="C700:E700"/>
    <mergeCell ref="C701:E701"/>
    <mergeCell ref="C702:E702"/>
    <mergeCell ref="C703:E703"/>
    <mergeCell ref="C704:E704"/>
    <mergeCell ref="C705:E705"/>
    <mergeCell ref="C694:E694"/>
    <mergeCell ref="C695:E695"/>
    <mergeCell ref="C696:E696"/>
    <mergeCell ref="C697:N697"/>
    <mergeCell ref="C698:N698"/>
    <mergeCell ref="C699:E699"/>
    <mergeCell ref="C688:E688"/>
    <mergeCell ref="C689:E689"/>
    <mergeCell ref="C690:E690"/>
    <mergeCell ref="C691:E691"/>
    <mergeCell ref="C692:E692"/>
    <mergeCell ref="C693:E693"/>
    <mergeCell ref="C718:E718"/>
    <mergeCell ref="C719:E719"/>
    <mergeCell ref="C720:E720"/>
    <mergeCell ref="C721:E721"/>
    <mergeCell ref="C723:K723"/>
    <mergeCell ref="A724:N724"/>
    <mergeCell ref="C712:E712"/>
    <mergeCell ref="C713:E713"/>
    <mergeCell ref="C714:E714"/>
    <mergeCell ref="C715:E715"/>
    <mergeCell ref="C716:E716"/>
    <mergeCell ref="C717:E717"/>
    <mergeCell ref="C706:E706"/>
    <mergeCell ref="C707:E707"/>
    <mergeCell ref="C708:E708"/>
    <mergeCell ref="C709:E709"/>
    <mergeCell ref="C710:N710"/>
    <mergeCell ref="C711:N711"/>
    <mergeCell ref="C737:E737"/>
    <mergeCell ref="C738:E738"/>
    <mergeCell ref="C739:E739"/>
    <mergeCell ref="C740:N740"/>
    <mergeCell ref="C741:E741"/>
    <mergeCell ref="C742:E742"/>
    <mergeCell ref="C731:E731"/>
    <mergeCell ref="C732:E732"/>
    <mergeCell ref="C733:E733"/>
    <mergeCell ref="C734:E734"/>
    <mergeCell ref="C735:E735"/>
    <mergeCell ref="C736:E736"/>
    <mergeCell ref="C725:E725"/>
    <mergeCell ref="C726:N726"/>
    <mergeCell ref="C727:N727"/>
    <mergeCell ref="C728:E728"/>
    <mergeCell ref="C729:E729"/>
    <mergeCell ref="C730:E730"/>
    <mergeCell ref="C755:E755"/>
    <mergeCell ref="C756:E756"/>
    <mergeCell ref="C757:N757"/>
    <mergeCell ref="C758:E758"/>
    <mergeCell ref="C759:E759"/>
    <mergeCell ref="C760:N760"/>
    <mergeCell ref="C749:E749"/>
    <mergeCell ref="C750:E750"/>
    <mergeCell ref="C751:E751"/>
    <mergeCell ref="C752:E752"/>
    <mergeCell ref="C753:E753"/>
    <mergeCell ref="C754:E754"/>
    <mergeCell ref="C743:N743"/>
    <mergeCell ref="C744:N744"/>
    <mergeCell ref="C745:E745"/>
    <mergeCell ref="C746:E746"/>
    <mergeCell ref="C747:E747"/>
    <mergeCell ref="C748:E748"/>
    <mergeCell ref="C773:E773"/>
    <mergeCell ref="C774:E774"/>
    <mergeCell ref="C775:N775"/>
    <mergeCell ref="C776:E776"/>
    <mergeCell ref="C777:E777"/>
    <mergeCell ref="C778:N778"/>
    <mergeCell ref="C767:E767"/>
    <mergeCell ref="C768:E768"/>
    <mergeCell ref="C769:E769"/>
    <mergeCell ref="C770:E770"/>
    <mergeCell ref="C771:E771"/>
    <mergeCell ref="C772:E772"/>
    <mergeCell ref="C761:N761"/>
    <mergeCell ref="C762:N762"/>
    <mergeCell ref="C763:E763"/>
    <mergeCell ref="C764:E764"/>
    <mergeCell ref="C765:E765"/>
    <mergeCell ref="C766:E766"/>
    <mergeCell ref="C791:E791"/>
    <mergeCell ref="C792:E792"/>
    <mergeCell ref="C793:E793"/>
    <mergeCell ref="C794:E794"/>
    <mergeCell ref="C795:N795"/>
    <mergeCell ref="C796:N796"/>
    <mergeCell ref="C785:E785"/>
    <mergeCell ref="C786:E786"/>
    <mergeCell ref="C787:E787"/>
    <mergeCell ref="C788:E788"/>
    <mergeCell ref="C789:E789"/>
    <mergeCell ref="C790:E790"/>
    <mergeCell ref="C779:E779"/>
    <mergeCell ref="C780:E780"/>
    <mergeCell ref="C781:N781"/>
    <mergeCell ref="C782:N782"/>
    <mergeCell ref="C783:E783"/>
    <mergeCell ref="C784:E784"/>
    <mergeCell ref="C809:N809"/>
    <mergeCell ref="C810:N810"/>
    <mergeCell ref="C811:E811"/>
    <mergeCell ref="C812:E812"/>
    <mergeCell ref="C813:E813"/>
    <mergeCell ref="C814:E814"/>
    <mergeCell ref="C803:E803"/>
    <mergeCell ref="C804:E804"/>
    <mergeCell ref="C805:E805"/>
    <mergeCell ref="C806:E806"/>
    <mergeCell ref="C807:E807"/>
    <mergeCell ref="C808:E808"/>
    <mergeCell ref="C797:E797"/>
    <mergeCell ref="C798:E798"/>
    <mergeCell ref="C799:E799"/>
    <mergeCell ref="C800:E800"/>
    <mergeCell ref="C801:E801"/>
    <mergeCell ref="C802:E802"/>
    <mergeCell ref="C827:E827"/>
    <mergeCell ref="C828:E828"/>
    <mergeCell ref="C829:E829"/>
    <mergeCell ref="C830:E830"/>
    <mergeCell ref="C831:E831"/>
    <mergeCell ref="C832:E832"/>
    <mergeCell ref="C821:E821"/>
    <mergeCell ref="C822:E822"/>
    <mergeCell ref="C823:N823"/>
    <mergeCell ref="C824:N824"/>
    <mergeCell ref="C825:E825"/>
    <mergeCell ref="C826:E826"/>
    <mergeCell ref="C815:E815"/>
    <mergeCell ref="C816:E816"/>
    <mergeCell ref="C817:E817"/>
    <mergeCell ref="C818:E818"/>
    <mergeCell ref="C819:E819"/>
    <mergeCell ref="C820:E820"/>
    <mergeCell ref="C845:E845"/>
    <mergeCell ref="C846:E846"/>
    <mergeCell ref="C847:E847"/>
    <mergeCell ref="C848:E848"/>
    <mergeCell ref="C849:N849"/>
    <mergeCell ref="C850:E850"/>
    <mergeCell ref="C839:E839"/>
    <mergeCell ref="C840:E840"/>
    <mergeCell ref="C841:E841"/>
    <mergeCell ref="C842:E842"/>
    <mergeCell ref="C843:E843"/>
    <mergeCell ref="C844:E844"/>
    <mergeCell ref="C833:E833"/>
    <mergeCell ref="C834:E834"/>
    <mergeCell ref="C835:E835"/>
    <mergeCell ref="C836:E836"/>
    <mergeCell ref="C837:N837"/>
    <mergeCell ref="C838:N838"/>
    <mergeCell ref="C863:E863"/>
    <mergeCell ref="C864:E864"/>
    <mergeCell ref="C865:E865"/>
    <mergeCell ref="C866:E866"/>
    <mergeCell ref="C867:N867"/>
    <mergeCell ref="C868:N868"/>
    <mergeCell ref="C857:E857"/>
    <mergeCell ref="C858:E858"/>
    <mergeCell ref="C859:E859"/>
    <mergeCell ref="C860:E860"/>
    <mergeCell ref="C861:E861"/>
    <mergeCell ref="C862:E862"/>
    <mergeCell ref="C851:E851"/>
    <mergeCell ref="C852:N852"/>
    <mergeCell ref="C853:N853"/>
    <mergeCell ref="C854:N854"/>
    <mergeCell ref="C855:E855"/>
    <mergeCell ref="C856:E856"/>
    <mergeCell ref="C881:E881"/>
    <mergeCell ref="C882:N882"/>
    <mergeCell ref="C883:N883"/>
    <mergeCell ref="C884:N884"/>
    <mergeCell ref="C885:E885"/>
    <mergeCell ref="C886:E886"/>
    <mergeCell ref="C875:E875"/>
    <mergeCell ref="C876:E876"/>
    <mergeCell ref="C877:E877"/>
    <mergeCell ref="C878:E878"/>
    <mergeCell ref="C879:E879"/>
    <mergeCell ref="C880:E880"/>
    <mergeCell ref="C869:N869"/>
    <mergeCell ref="C870:E870"/>
    <mergeCell ref="C871:E871"/>
    <mergeCell ref="C872:E872"/>
    <mergeCell ref="C873:E873"/>
    <mergeCell ref="C874:E874"/>
    <mergeCell ref="C899:E899"/>
    <mergeCell ref="C900:E900"/>
    <mergeCell ref="C901:E901"/>
    <mergeCell ref="C902:E902"/>
    <mergeCell ref="C903:E903"/>
    <mergeCell ref="C904:N904"/>
    <mergeCell ref="C893:N893"/>
    <mergeCell ref="C894:N894"/>
    <mergeCell ref="C895:N895"/>
    <mergeCell ref="C896:E896"/>
    <mergeCell ref="C897:E897"/>
    <mergeCell ref="C898:E898"/>
    <mergeCell ref="C887:E887"/>
    <mergeCell ref="C888:E888"/>
    <mergeCell ref="C889:E889"/>
    <mergeCell ref="C890:E890"/>
    <mergeCell ref="C891:E891"/>
    <mergeCell ref="C892:E892"/>
    <mergeCell ref="C917:N917"/>
    <mergeCell ref="C918:N918"/>
    <mergeCell ref="C919:E919"/>
    <mergeCell ref="C920:E920"/>
    <mergeCell ref="C921:E921"/>
    <mergeCell ref="C922:E922"/>
    <mergeCell ref="C911:E911"/>
    <mergeCell ref="C912:E912"/>
    <mergeCell ref="C913:E913"/>
    <mergeCell ref="C914:E914"/>
    <mergeCell ref="C915:E915"/>
    <mergeCell ref="C916:E916"/>
    <mergeCell ref="C905:N905"/>
    <mergeCell ref="C906:E906"/>
    <mergeCell ref="C907:E907"/>
    <mergeCell ref="C908:E908"/>
    <mergeCell ref="C909:E909"/>
    <mergeCell ref="C910:E910"/>
    <mergeCell ref="C935:E935"/>
    <mergeCell ref="C936:E936"/>
    <mergeCell ref="C937:E937"/>
    <mergeCell ref="C938:E938"/>
    <mergeCell ref="C939:E939"/>
    <mergeCell ref="C940:E940"/>
    <mergeCell ref="C929:E929"/>
    <mergeCell ref="C930:N930"/>
    <mergeCell ref="C931:N931"/>
    <mergeCell ref="C932:E932"/>
    <mergeCell ref="C933:E933"/>
    <mergeCell ref="C934:E934"/>
    <mergeCell ref="C923:E923"/>
    <mergeCell ref="C924:E924"/>
    <mergeCell ref="C925:E925"/>
    <mergeCell ref="C926:E926"/>
    <mergeCell ref="C927:E927"/>
    <mergeCell ref="C928:E928"/>
    <mergeCell ref="C953:E953"/>
    <mergeCell ref="C954:E954"/>
    <mergeCell ref="C955:E955"/>
    <mergeCell ref="C956:E956"/>
    <mergeCell ref="C957:N957"/>
    <mergeCell ref="C958:N958"/>
    <mergeCell ref="C947:E947"/>
    <mergeCell ref="C948:E948"/>
    <mergeCell ref="C949:E949"/>
    <mergeCell ref="C950:E950"/>
    <mergeCell ref="C951:E951"/>
    <mergeCell ref="C952:E952"/>
    <mergeCell ref="C941:E941"/>
    <mergeCell ref="C942:E942"/>
    <mergeCell ref="C943:N943"/>
    <mergeCell ref="C944:N944"/>
    <mergeCell ref="C945:E945"/>
    <mergeCell ref="C946:E946"/>
    <mergeCell ref="A972:N972"/>
    <mergeCell ref="C973:E973"/>
    <mergeCell ref="C974:N974"/>
    <mergeCell ref="C975:N975"/>
    <mergeCell ref="C976:E976"/>
    <mergeCell ref="C977:E977"/>
    <mergeCell ref="C965:E965"/>
    <mergeCell ref="C966:E966"/>
    <mergeCell ref="C967:E967"/>
    <mergeCell ref="C968:E968"/>
    <mergeCell ref="C969:E969"/>
    <mergeCell ref="C971:K971"/>
    <mergeCell ref="C959:E959"/>
    <mergeCell ref="C960:E960"/>
    <mergeCell ref="C961:E961"/>
    <mergeCell ref="C962:E962"/>
    <mergeCell ref="C963:E963"/>
    <mergeCell ref="C964:E964"/>
    <mergeCell ref="C990:E990"/>
    <mergeCell ref="C991:N991"/>
    <mergeCell ref="C992:N992"/>
    <mergeCell ref="C993:N993"/>
    <mergeCell ref="C994:E994"/>
    <mergeCell ref="C995:E995"/>
    <mergeCell ref="C984:E984"/>
    <mergeCell ref="C985:E985"/>
    <mergeCell ref="C986:E986"/>
    <mergeCell ref="C987:E987"/>
    <mergeCell ref="C988:N988"/>
    <mergeCell ref="C989:E989"/>
    <mergeCell ref="C978:E978"/>
    <mergeCell ref="C979:E979"/>
    <mergeCell ref="C980:E980"/>
    <mergeCell ref="C981:E981"/>
    <mergeCell ref="C982:E982"/>
    <mergeCell ref="C983:E983"/>
    <mergeCell ref="C1008:E1008"/>
    <mergeCell ref="C1009:N1009"/>
    <mergeCell ref="C1010:E1010"/>
    <mergeCell ref="C1011:E1011"/>
    <mergeCell ref="C1012:N1012"/>
    <mergeCell ref="C1013:N1013"/>
    <mergeCell ref="C1002:E1002"/>
    <mergeCell ref="C1003:E1003"/>
    <mergeCell ref="C1004:E1004"/>
    <mergeCell ref="C1005:E1005"/>
    <mergeCell ref="C1006:N1006"/>
    <mergeCell ref="C1007:E1007"/>
    <mergeCell ref="C996:E996"/>
    <mergeCell ref="C997:E997"/>
    <mergeCell ref="C998:E998"/>
    <mergeCell ref="C999:E999"/>
    <mergeCell ref="C1000:E1000"/>
    <mergeCell ref="C1001:E1001"/>
    <mergeCell ref="C1026:N1026"/>
    <mergeCell ref="C1027:N1027"/>
    <mergeCell ref="C1028:E1028"/>
    <mergeCell ref="C1029:E1029"/>
    <mergeCell ref="C1030:E1030"/>
    <mergeCell ref="C1031:E1031"/>
    <mergeCell ref="C1020:E1020"/>
    <mergeCell ref="C1021:E1021"/>
    <mergeCell ref="C1022:E1022"/>
    <mergeCell ref="C1023:E1023"/>
    <mergeCell ref="C1024:E1024"/>
    <mergeCell ref="C1025:E1025"/>
    <mergeCell ref="C1014:E1014"/>
    <mergeCell ref="C1015:E1015"/>
    <mergeCell ref="C1016:E1016"/>
    <mergeCell ref="C1017:E1017"/>
    <mergeCell ref="C1018:E1018"/>
    <mergeCell ref="C1019:E1019"/>
    <mergeCell ref="C1044:E1044"/>
    <mergeCell ref="C1045:E1045"/>
    <mergeCell ref="C1046:E1046"/>
    <mergeCell ref="C1047:E1047"/>
    <mergeCell ref="C1048:E1048"/>
    <mergeCell ref="C1049:E1049"/>
    <mergeCell ref="C1038:E1038"/>
    <mergeCell ref="C1039:E1039"/>
    <mergeCell ref="C1040:N1040"/>
    <mergeCell ref="C1041:N1041"/>
    <mergeCell ref="C1042:E1042"/>
    <mergeCell ref="C1043:E1043"/>
    <mergeCell ref="C1032:E1032"/>
    <mergeCell ref="C1033:E1033"/>
    <mergeCell ref="C1034:E1034"/>
    <mergeCell ref="C1035:E1035"/>
    <mergeCell ref="C1036:E1036"/>
    <mergeCell ref="C1037:E1037"/>
    <mergeCell ref="C1062:E1062"/>
    <mergeCell ref="C1063:E1063"/>
    <mergeCell ref="C1064:E1064"/>
    <mergeCell ref="C1065:E1065"/>
    <mergeCell ref="C1066:E1066"/>
    <mergeCell ref="C1067:E1067"/>
    <mergeCell ref="C1056:E1056"/>
    <mergeCell ref="C1057:E1057"/>
    <mergeCell ref="C1058:E1058"/>
    <mergeCell ref="C1059:E1059"/>
    <mergeCell ref="C1060:E1060"/>
    <mergeCell ref="C1061:E1061"/>
    <mergeCell ref="C1050:E1050"/>
    <mergeCell ref="C1051:E1051"/>
    <mergeCell ref="C1052:E1052"/>
    <mergeCell ref="C1053:E1053"/>
    <mergeCell ref="C1054:N1054"/>
    <mergeCell ref="C1055:N1055"/>
    <mergeCell ref="C1080:N1080"/>
    <mergeCell ref="C1081:E1081"/>
    <mergeCell ref="C1082:E1082"/>
    <mergeCell ref="C1083:N1083"/>
    <mergeCell ref="C1084:N1084"/>
    <mergeCell ref="C1085:N1085"/>
    <mergeCell ref="C1074:E1074"/>
    <mergeCell ref="C1075:E1075"/>
    <mergeCell ref="C1076:E1076"/>
    <mergeCell ref="C1077:E1077"/>
    <mergeCell ref="C1078:E1078"/>
    <mergeCell ref="C1079:E1079"/>
    <mergeCell ref="C1068:N1068"/>
    <mergeCell ref="C1069:N1069"/>
    <mergeCell ref="C1070:E1070"/>
    <mergeCell ref="C1071:E1071"/>
    <mergeCell ref="C1072:E1072"/>
    <mergeCell ref="C1073:E1073"/>
    <mergeCell ref="C1098:N1098"/>
    <mergeCell ref="C1099:N1099"/>
    <mergeCell ref="C1100:N1100"/>
    <mergeCell ref="C1101:E1101"/>
    <mergeCell ref="C1102:E1102"/>
    <mergeCell ref="C1103:E1103"/>
    <mergeCell ref="C1092:E1092"/>
    <mergeCell ref="C1093:E1093"/>
    <mergeCell ref="C1094:E1094"/>
    <mergeCell ref="C1095:E1095"/>
    <mergeCell ref="C1096:E1096"/>
    <mergeCell ref="C1097:E1097"/>
    <mergeCell ref="C1086:E1086"/>
    <mergeCell ref="C1087:E1087"/>
    <mergeCell ref="C1088:E1088"/>
    <mergeCell ref="C1089:E1089"/>
    <mergeCell ref="C1090:E1090"/>
    <mergeCell ref="C1091:E1091"/>
    <mergeCell ref="C1116:E1116"/>
    <mergeCell ref="C1117:E1117"/>
    <mergeCell ref="C1118:E1118"/>
    <mergeCell ref="C1119:E1119"/>
    <mergeCell ref="C1120:E1120"/>
    <mergeCell ref="C1121:E1121"/>
    <mergeCell ref="C1110:E1110"/>
    <mergeCell ref="C1111:E1111"/>
    <mergeCell ref="C1112:E1112"/>
    <mergeCell ref="C1113:N1113"/>
    <mergeCell ref="C1114:N1114"/>
    <mergeCell ref="C1115:N1115"/>
    <mergeCell ref="C1104:E1104"/>
    <mergeCell ref="C1105:E1105"/>
    <mergeCell ref="C1106:E1106"/>
    <mergeCell ref="C1107:E1107"/>
    <mergeCell ref="C1108:E1108"/>
    <mergeCell ref="C1109:E1109"/>
    <mergeCell ref="C1134:E1134"/>
    <mergeCell ref="C1135:N1135"/>
    <mergeCell ref="C1136:N1136"/>
    <mergeCell ref="C1137:E1137"/>
    <mergeCell ref="C1138:E1138"/>
    <mergeCell ref="C1139:E1139"/>
    <mergeCell ref="C1128:E1128"/>
    <mergeCell ref="C1129:E1129"/>
    <mergeCell ref="C1130:E1130"/>
    <mergeCell ref="C1131:E1131"/>
    <mergeCell ref="C1132:E1132"/>
    <mergeCell ref="C1133:E1133"/>
    <mergeCell ref="C1122:E1122"/>
    <mergeCell ref="C1123:E1123"/>
    <mergeCell ref="C1124:N1124"/>
    <mergeCell ref="C1125:N1125"/>
    <mergeCell ref="C1126:N1126"/>
    <mergeCell ref="C1127:E1127"/>
    <mergeCell ref="C1152:E1152"/>
    <mergeCell ref="C1153:E1153"/>
    <mergeCell ref="C1154:E1154"/>
    <mergeCell ref="C1155:E1155"/>
    <mergeCell ref="C1156:E1156"/>
    <mergeCell ref="C1157:E1157"/>
    <mergeCell ref="C1146:E1146"/>
    <mergeCell ref="C1147:E1147"/>
    <mergeCell ref="C1148:N1148"/>
    <mergeCell ref="C1149:N1149"/>
    <mergeCell ref="C1150:E1150"/>
    <mergeCell ref="C1151:E1151"/>
    <mergeCell ref="C1140:E1140"/>
    <mergeCell ref="C1141:E1141"/>
    <mergeCell ref="C1142:E1142"/>
    <mergeCell ref="C1143:E1143"/>
    <mergeCell ref="C1144:E1144"/>
    <mergeCell ref="C1145:E1145"/>
    <mergeCell ref="C1170:E1170"/>
    <mergeCell ref="C1171:E1171"/>
    <mergeCell ref="C1172:E1172"/>
    <mergeCell ref="C1174:K1174"/>
    <mergeCell ref="A1175:N1175"/>
    <mergeCell ref="A1176:N1176"/>
    <mergeCell ref="C1164:E1164"/>
    <mergeCell ref="C1165:E1165"/>
    <mergeCell ref="C1166:E1166"/>
    <mergeCell ref="C1167:E1167"/>
    <mergeCell ref="C1168:E1168"/>
    <mergeCell ref="C1169:E1169"/>
    <mergeCell ref="C1158:E1158"/>
    <mergeCell ref="C1159:E1159"/>
    <mergeCell ref="C1160:E1160"/>
    <mergeCell ref="C1161:N1161"/>
    <mergeCell ref="C1162:N1162"/>
    <mergeCell ref="C1163:E1163"/>
    <mergeCell ref="C1190:E1190"/>
    <mergeCell ref="C1191:N1191"/>
    <mergeCell ref="C1192:E1192"/>
    <mergeCell ref="C1193:E1193"/>
    <mergeCell ref="C1194:N1194"/>
    <mergeCell ref="C1195:E1195"/>
    <mergeCell ref="A1183:N1183"/>
    <mergeCell ref="C1184:E1184"/>
    <mergeCell ref="C1185:N1185"/>
    <mergeCell ref="C1186:E1186"/>
    <mergeCell ref="C1188:K1188"/>
    <mergeCell ref="A1189:N1189"/>
    <mergeCell ref="C1177:E1177"/>
    <mergeCell ref="C1178:N1178"/>
    <mergeCell ref="C1179:E1179"/>
    <mergeCell ref="C1180:E1180"/>
    <mergeCell ref="C1181:N1181"/>
    <mergeCell ref="C1182:E1182"/>
    <mergeCell ref="C1209:N1209"/>
    <mergeCell ref="C1210:E1210"/>
    <mergeCell ref="C1211:E1211"/>
    <mergeCell ref="C1212:N1212"/>
    <mergeCell ref="C1213:N1213"/>
    <mergeCell ref="C1214:E1214"/>
    <mergeCell ref="C1203:E1203"/>
    <mergeCell ref="C1204:N1204"/>
    <mergeCell ref="C1205:N1205"/>
    <mergeCell ref="C1206:E1206"/>
    <mergeCell ref="C1207:E1207"/>
    <mergeCell ref="C1208:N1208"/>
    <mergeCell ref="C1197:K1197"/>
    <mergeCell ref="A1198:N1198"/>
    <mergeCell ref="C1199:E1199"/>
    <mergeCell ref="C1200:N1200"/>
    <mergeCell ref="C1201:N1201"/>
    <mergeCell ref="C1202:E1202"/>
    <mergeCell ref="C1227:N1227"/>
    <mergeCell ref="C1228:N1228"/>
    <mergeCell ref="C1229:E1229"/>
    <mergeCell ref="C1230:E1230"/>
    <mergeCell ref="C1231:N1231"/>
    <mergeCell ref="C1232:N1232"/>
    <mergeCell ref="C1221:E1221"/>
    <mergeCell ref="C1222:E1222"/>
    <mergeCell ref="C1223:N1223"/>
    <mergeCell ref="C1224:N1224"/>
    <mergeCell ref="C1225:E1225"/>
    <mergeCell ref="C1226:E1226"/>
    <mergeCell ref="C1215:E1215"/>
    <mergeCell ref="C1216:N1216"/>
    <mergeCell ref="C1217:N1217"/>
    <mergeCell ref="C1218:E1218"/>
    <mergeCell ref="C1219:E1219"/>
    <mergeCell ref="C1220:N1220"/>
    <mergeCell ref="C1245:N1245"/>
    <mergeCell ref="C1246:N1246"/>
    <mergeCell ref="C1247:E1247"/>
    <mergeCell ref="C1248:E1248"/>
    <mergeCell ref="C1249:N1249"/>
    <mergeCell ref="C1250:N1250"/>
    <mergeCell ref="C1239:E1239"/>
    <mergeCell ref="C1240:E1240"/>
    <mergeCell ref="C1241:N1241"/>
    <mergeCell ref="C1242:N1242"/>
    <mergeCell ref="C1243:E1243"/>
    <mergeCell ref="C1244:E1244"/>
    <mergeCell ref="C1233:E1233"/>
    <mergeCell ref="C1234:E1234"/>
    <mergeCell ref="C1235:N1235"/>
    <mergeCell ref="C1236:E1236"/>
    <mergeCell ref="C1237:E1237"/>
    <mergeCell ref="C1238:N1238"/>
    <mergeCell ref="C1263:E1263"/>
    <mergeCell ref="C1264:E1264"/>
    <mergeCell ref="C1265:N1265"/>
    <mergeCell ref="C1266:E1266"/>
    <mergeCell ref="C1267:E1267"/>
    <mergeCell ref="C1268:N1268"/>
    <mergeCell ref="C1257:N1257"/>
    <mergeCell ref="C1258:N1258"/>
    <mergeCell ref="C1259:E1259"/>
    <mergeCell ref="C1260:E1260"/>
    <mergeCell ref="C1261:N1261"/>
    <mergeCell ref="C1262:N1262"/>
    <mergeCell ref="C1251:E1251"/>
    <mergeCell ref="C1252:E1252"/>
    <mergeCell ref="C1253:N1253"/>
    <mergeCell ref="C1254:N1254"/>
    <mergeCell ref="C1255:E1255"/>
    <mergeCell ref="C1256:E1256"/>
    <mergeCell ref="C1281:N1281"/>
    <mergeCell ref="C1282:E1282"/>
    <mergeCell ref="C1283:E1283"/>
    <mergeCell ref="C1284:N1284"/>
    <mergeCell ref="C1285:N1285"/>
    <mergeCell ref="C1286:E1286"/>
    <mergeCell ref="C1275:E1275"/>
    <mergeCell ref="C1276:N1276"/>
    <mergeCell ref="C1277:N1277"/>
    <mergeCell ref="C1278:E1278"/>
    <mergeCell ref="C1279:E1279"/>
    <mergeCell ref="C1280:N1280"/>
    <mergeCell ref="C1269:N1269"/>
    <mergeCell ref="C1270:E1270"/>
    <mergeCell ref="C1271:E1271"/>
    <mergeCell ref="C1272:N1272"/>
    <mergeCell ref="C1273:N1273"/>
    <mergeCell ref="C1274:E1274"/>
    <mergeCell ref="C1299:E1299"/>
    <mergeCell ref="C1300:E1300"/>
    <mergeCell ref="C1301:N1301"/>
    <mergeCell ref="C1302:E1302"/>
    <mergeCell ref="C1303:E1303"/>
    <mergeCell ref="C1304:N1304"/>
    <mergeCell ref="C1293:E1293"/>
    <mergeCell ref="C1294:E1294"/>
    <mergeCell ref="C1295:N1295"/>
    <mergeCell ref="C1296:E1296"/>
    <mergeCell ref="C1297:E1297"/>
    <mergeCell ref="C1298:N1298"/>
    <mergeCell ref="C1287:E1287"/>
    <mergeCell ref="C1288:N1288"/>
    <mergeCell ref="C1289:N1289"/>
    <mergeCell ref="C1290:E1290"/>
    <mergeCell ref="C1291:E1291"/>
    <mergeCell ref="C1292:N1292"/>
    <mergeCell ref="C1319:K1319"/>
    <mergeCell ref="C1320:K1320"/>
    <mergeCell ref="C1321:K1321"/>
    <mergeCell ref="C1322:K1322"/>
    <mergeCell ref="C1323:K1323"/>
    <mergeCell ref="C1324:K1324"/>
    <mergeCell ref="C1313:K1313"/>
    <mergeCell ref="C1314:K1314"/>
    <mergeCell ref="C1315:K1315"/>
    <mergeCell ref="C1316:K1316"/>
    <mergeCell ref="C1317:K1317"/>
    <mergeCell ref="C1318:K1318"/>
    <mergeCell ref="C1305:E1305"/>
    <mergeCell ref="C1307:K1307"/>
    <mergeCell ref="C1309:K1309"/>
    <mergeCell ref="C1310:K1310"/>
    <mergeCell ref="C1311:K1311"/>
    <mergeCell ref="C1312:K1312"/>
    <mergeCell ref="C1337:K1337"/>
    <mergeCell ref="C1338:K1338"/>
    <mergeCell ref="C1339:K1339"/>
    <mergeCell ref="C1340:K1340"/>
    <mergeCell ref="C1341:K1341"/>
    <mergeCell ref="C1342:K1342"/>
    <mergeCell ref="C1331:K1331"/>
    <mergeCell ref="C1332:K1332"/>
    <mergeCell ref="C1333:K1333"/>
    <mergeCell ref="C1334:K1334"/>
    <mergeCell ref="C1335:K1335"/>
    <mergeCell ref="C1336:K1336"/>
    <mergeCell ref="C1325:K1325"/>
    <mergeCell ref="C1326:K1326"/>
    <mergeCell ref="C1327:K1327"/>
    <mergeCell ref="C1328:K1328"/>
    <mergeCell ref="C1329:K1329"/>
    <mergeCell ref="C1330:K1330"/>
    <mergeCell ref="C1356:L1356"/>
    <mergeCell ref="A1358:N1358"/>
    <mergeCell ref="A1359:N1359"/>
    <mergeCell ref="A1360:N1360"/>
    <mergeCell ref="C1349:K1349"/>
    <mergeCell ref="C1350:K1350"/>
    <mergeCell ref="C1353:G1353"/>
    <mergeCell ref="H1353:L1353"/>
    <mergeCell ref="C1354:L1354"/>
    <mergeCell ref="C1355:G1355"/>
    <mergeCell ref="H1355:L1355"/>
    <mergeCell ref="C1343:K1343"/>
    <mergeCell ref="C1344:K1344"/>
    <mergeCell ref="C1345:K1345"/>
    <mergeCell ref="C1346:K1346"/>
    <mergeCell ref="C1347:K1347"/>
    <mergeCell ref="C1348:K1348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1361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35"/>
  <sheetViews>
    <sheetView tabSelected="1" topLeftCell="A103" workbookViewId="0">
      <selection activeCell="L134" sqref="L134"/>
    </sheetView>
  </sheetViews>
  <sheetFormatPr defaultColWidth="9.140625" defaultRowHeight="11.25" customHeight="1" x14ac:dyDescent="0.2"/>
  <cols>
    <col min="1" max="1" width="9.140625" style="62" customWidth="1"/>
    <col min="2" max="2" width="20.140625" style="165" customWidth="1"/>
    <col min="3" max="3" width="13.42578125" style="165" customWidth="1"/>
    <col min="4" max="4" width="12.85546875" style="165" customWidth="1"/>
    <col min="5" max="5" width="13.28515625" style="165" customWidth="1"/>
    <col min="6" max="6" width="8.5703125" style="165" customWidth="1"/>
    <col min="7" max="7" width="7.85546875" style="165" customWidth="1"/>
    <col min="8" max="8" width="8.42578125" style="165" customWidth="1"/>
    <col min="9" max="9" width="13" style="165" customWidth="1"/>
    <col min="10" max="10" width="12.42578125" style="165" customWidth="1"/>
    <col min="11" max="11" width="8.5703125" style="165" customWidth="1"/>
    <col min="12" max="12" width="12.85546875" style="165" customWidth="1"/>
    <col min="13" max="13" width="7.42578125" style="165" customWidth="1"/>
    <col min="14" max="14" width="13.42578125" style="165" customWidth="1"/>
    <col min="15" max="15" width="14.5703125" style="165" hidden="1" customWidth="1"/>
    <col min="16" max="16" width="78.28515625" style="165" hidden="1" customWidth="1"/>
    <col min="17" max="17" width="73.7109375" style="165" hidden="1" customWidth="1"/>
    <col min="18" max="21" width="9.140625" style="165"/>
    <col min="22" max="27" width="84" style="94" hidden="1" customWidth="1"/>
    <col min="28" max="30" width="161.42578125" style="94" hidden="1" customWidth="1"/>
    <col min="31" max="31" width="34.7109375" style="94" hidden="1" customWidth="1"/>
    <col min="32" max="32" width="161.42578125" style="94" hidden="1" customWidth="1"/>
    <col min="33" max="33" width="39.5703125" style="94" hidden="1" customWidth="1"/>
    <col min="34" max="34" width="132.140625" style="94" hidden="1" customWidth="1"/>
    <col min="35" max="38" width="39.5703125" style="94" hidden="1" customWidth="1"/>
    <col min="39" max="39" width="132.140625" style="94" hidden="1" customWidth="1"/>
    <col min="40" max="45" width="98.42578125" style="94" hidden="1" customWidth="1"/>
    <col min="46" max="46" width="56" style="94" hidden="1" customWidth="1"/>
    <col min="47" max="47" width="55.28515625" style="94" hidden="1" customWidth="1"/>
    <col min="48" max="48" width="56" style="94" hidden="1" customWidth="1"/>
    <col min="49" max="49" width="55.28515625" style="94" hidden="1" customWidth="1"/>
    <col min="50" max="16384" width="9.140625" style="165"/>
  </cols>
  <sheetData>
    <row r="1" spans="1:29" customFormat="1" ht="15" x14ac:dyDescent="0.25">
      <c r="N1" s="48" t="s">
        <v>73</v>
      </c>
    </row>
    <row r="2" spans="1:29" customFormat="1" ht="11.25" customHeight="1" x14ac:dyDescent="0.25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50" t="s">
        <v>74</v>
      </c>
    </row>
    <row r="3" spans="1:29" customFormat="1" ht="6.75" customHeight="1" x14ac:dyDescent="0.25">
      <c r="A3" s="49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48"/>
    </row>
    <row r="4" spans="1:29" customFormat="1" ht="2.25" customHeight="1" x14ac:dyDescent="0.25">
      <c r="A4" s="52"/>
      <c r="B4" s="53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</row>
    <row r="5" spans="1:29" customFormat="1" ht="11.25" customHeight="1" x14ac:dyDescent="0.25">
      <c r="A5" s="52" t="s">
        <v>75</v>
      </c>
      <c r="B5" s="53"/>
      <c r="C5" s="49"/>
      <c r="E5" s="49"/>
      <c r="F5" s="49"/>
      <c r="G5" s="224" t="s">
        <v>76</v>
      </c>
      <c r="H5" s="224"/>
      <c r="I5" s="224"/>
      <c r="J5" s="224"/>
      <c r="K5" s="224"/>
      <c r="L5" s="224"/>
      <c r="M5" s="224"/>
      <c r="N5" s="224"/>
    </row>
    <row r="6" spans="1:29" customFormat="1" ht="22.5" customHeight="1" x14ac:dyDescent="0.25">
      <c r="A6" s="52" t="s">
        <v>77</v>
      </c>
      <c r="B6" s="53"/>
      <c r="C6" s="49"/>
      <c r="E6" s="54"/>
      <c r="F6" s="54"/>
      <c r="G6" s="232" t="s">
        <v>78</v>
      </c>
      <c r="H6" s="232"/>
      <c r="I6" s="232"/>
      <c r="J6" s="232"/>
      <c r="K6" s="232"/>
      <c r="L6" s="232"/>
      <c r="M6" s="232"/>
      <c r="N6" s="232"/>
      <c r="V6" s="55" t="s">
        <v>78</v>
      </c>
    </row>
    <row r="7" spans="1:29" customFormat="1" ht="90" customHeight="1" x14ac:dyDescent="0.25">
      <c r="A7" s="231" t="s">
        <v>79</v>
      </c>
      <c r="B7" s="231"/>
      <c r="C7" s="231"/>
      <c r="D7" s="231"/>
      <c r="E7" s="231"/>
      <c r="F7" s="231"/>
      <c r="G7" s="232" t="s">
        <v>80</v>
      </c>
      <c r="H7" s="232"/>
      <c r="I7" s="232"/>
      <c r="J7" s="232"/>
      <c r="K7" s="232"/>
      <c r="L7" s="232"/>
      <c r="M7" s="232"/>
      <c r="N7" s="232"/>
      <c r="P7" s="56" t="s">
        <v>79</v>
      </c>
      <c r="Q7" s="56" t="s">
        <v>80</v>
      </c>
      <c r="R7" s="57"/>
      <c r="S7" s="57"/>
      <c r="T7" s="57"/>
      <c r="U7" s="57"/>
      <c r="W7" s="55" t="s">
        <v>80</v>
      </c>
    </row>
    <row r="8" spans="1:29" customFormat="1" ht="67.5" customHeight="1" x14ac:dyDescent="0.25">
      <c r="A8" s="234" t="s">
        <v>81</v>
      </c>
      <c r="B8" s="234"/>
      <c r="C8" s="234"/>
      <c r="D8" s="234"/>
      <c r="E8" s="234"/>
      <c r="F8" s="234"/>
      <c r="G8" s="232"/>
      <c r="H8" s="232"/>
      <c r="I8" s="232"/>
      <c r="J8" s="232"/>
      <c r="K8" s="232"/>
      <c r="L8" s="232"/>
      <c r="M8" s="232"/>
      <c r="N8" s="232"/>
      <c r="P8" s="56" t="s">
        <v>82</v>
      </c>
      <c r="Q8" s="56"/>
      <c r="R8" s="57"/>
      <c r="S8" s="57"/>
      <c r="T8" s="57"/>
      <c r="U8" s="57"/>
      <c r="X8" s="55" t="s">
        <v>83</v>
      </c>
    </row>
    <row r="9" spans="1:29" customFormat="1" ht="33.75" customHeight="1" x14ac:dyDescent="0.25">
      <c r="A9" s="231" t="s">
        <v>84</v>
      </c>
      <c r="B9" s="231"/>
      <c r="C9" s="231"/>
      <c r="D9" s="231"/>
      <c r="E9" s="231"/>
      <c r="F9" s="231"/>
      <c r="G9" s="232"/>
      <c r="H9" s="232"/>
      <c r="I9" s="232"/>
      <c r="J9" s="232"/>
      <c r="K9" s="232"/>
      <c r="L9" s="232"/>
      <c r="M9" s="232"/>
      <c r="N9" s="232"/>
      <c r="P9" s="56" t="s">
        <v>84</v>
      </c>
      <c r="Q9" s="56"/>
      <c r="R9" s="57"/>
      <c r="S9" s="57"/>
      <c r="T9" s="57"/>
      <c r="U9" s="57"/>
      <c r="Y9" s="55" t="s">
        <v>83</v>
      </c>
    </row>
    <row r="10" spans="1:29" customFormat="1" ht="11.25" customHeight="1" x14ac:dyDescent="0.25">
      <c r="A10" s="233" t="s">
        <v>85</v>
      </c>
      <c r="B10" s="233"/>
      <c r="C10" s="233"/>
      <c r="D10" s="233"/>
      <c r="E10" s="233"/>
      <c r="F10" s="233"/>
      <c r="G10" s="232" t="s">
        <v>86</v>
      </c>
      <c r="H10" s="232"/>
      <c r="I10" s="232"/>
      <c r="J10" s="232"/>
      <c r="K10" s="232"/>
      <c r="L10" s="232"/>
      <c r="M10" s="232"/>
      <c r="N10" s="232"/>
      <c r="Z10" s="55" t="s">
        <v>86</v>
      </c>
    </row>
    <row r="11" spans="1:29" customFormat="1" ht="15" x14ac:dyDescent="0.25">
      <c r="A11" s="233" t="s">
        <v>87</v>
      </c>
      <c r="B11" s="233"/>
      <c r="C11" s="233"/>
      <c r="D11" s="233"/>
      <c r="E11" s="233"/>
      <c r="F11" s="233"/>
      <c r="G11" s="232"/>
      <c r="H11" s="232"/>
      <c r="I11" s="232"/>
      <c r="J11" s="232"/>
      <c r="K11" s="232"/>
      <c r="L11" s="232"/>
      <c r="M11" s="232"/>
      <c r="N11" s="232"/>
      <c r="AA11" s="55" t="s">
        <v>83</v>
      </c>
    </row>
    <row r="12" spans="1:29" customFormat="1" ht="3.75" customHeight="1" x14ac:dyDescent="0.25">
      <c r="A12" s="58"/>
      <c r="B12" s="49"/>
      <c r="C12" s="49"/>
      <c r="D12" s="49"/>
      <c r="E12" s="49"/>
      <c r="F12" s="53"/>
      <c r="G12" s="53"/>
      <c r="H12" s="53"/>
      <c r="I12" s="53"/>
      <c r="J12" s="53"/>
      <c r="K12" s="53"/>
      <c r="L12" s="53"/>
      <c r="M12" s="53"/>
      <c r="N12" s="53"/>
    </row>
    <row r="13" spans="1:29" customFormat="1" ht="15" x14ac:dyDescent="0.25">
      <c r="A13" s="228"/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AB13" s="55" t="s">
        <v>83</v>
      </c>
    </row>
    <row r="14" spans="1:29" customFormat="1" ht="15" x14ac:dyDescent="0.25">
      <c r="A14" s="223" t="s">
        <v>7</v>
      </c>
      <c r="B14" s="223"/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/>
    </row>
    <row r="15" spans="1:29" customFormat="1" ht="5.25" customHeight="1" x14ac:dyDescent="0.25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</row>
    <row r="16" spans="1:29" customFormat="1" ht="15" x14ac:dyDescent="0.25">
      <c r="A16" s="228"/>
      <c r="B16" s="228"/>
      <c r="C16" s="228"/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AC16" s="55" t="s">
        <v>83</v>
      </c>
    </row>
    <row r="17" spans="1:31" customFormat="1" ht="15" x14ac:dyDescent="0.25">
      <c r="A17" s="223" t="s">
        <v>88</v>
      </c>
      <c r="B17" s="223"/>
      <c r="C17" s="223"/>
      <c r="D17" s="223"/>
      <c r="E17" s="223"/>
      <c r="F17" s="223"/>
      <c r="G17" s="223"/>
      <c r="H17" s="223"/>
      <c r="I17" s="223"/>
      <c r="J17" s="223"/>
      <c r="K17" s="223"/>
      <c r="L17" s="223"/>
      <c r="M17" s="223"/>
      <c r="N17" s="223"/>
    </row>
    <row r="18" spans="1:31" customFormat="1" ht="21" customHeight="1" x14ac:dyDescent="0.25">
      <c r="A18" s="229" t="s">
        <v>1041</v>
      </c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</row>
    <row r="19" spans="1:31" customFormat="1" ht="3.75" customHeight="1" x14ac:dyDescent="0.25">
      <c r="A19" s="60"/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</row>
    <row r="20" spans="1:31" customFormat="1" ht="15" x14ac:dyDescent="0.25">
      <c r="A20" s="230" t="s">
        <v>977</v>
      </c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0"/>
      <c r="N20" s="230"/>
      <c r="AD20" s="55" t="s">
        <v>977</v>
      </c>
    </row>
    <row r="21" spans="1:31" customFormat="1" ht="12" customHeight="1" x14ac:dyDescent="0.25">
      <c r="A21" s="223" t="s">
        <v>91</v>
      </c>
      <c r="B21" s="223"/>
      <c r="C21" s="223"/>
      <c r="D21" s="223"/>
      <c r="E21" s="223"/>
      <c r="F21" s="223"/>
      <c r="G21" s="223"/>
      <c r="H21" s="223"/>
      <c r="I21" s="223"/>
      <c r="J21" s="223"/>
      <c r="K21" s="223"/>
      <c r="L21" s="223"/>
      <c r="M21" s="223"/>
      <c r="N21" s="223"/>
    </row>
    <row r="22" spans="1:31" customFormat="1" ht="12" customHeight="1" x14ac:dyDescent="0.25">
      <c r="A22" s="49" t="s">
        <v>92</v>
      </c>
      <c r="B22" s="61" t="s">
        <v>93</v>
      </c>
      <c r="C22" s="62" t="s">
        <v>94</v>
      </c>
      <c r="D22" s="62"/>
      <c r="E22" s="62"/>
      <c r="F22" s="54"/>
      <c r="G22" s="54"/>
      <c r="H22" s="54"/>
      <c r="I22" s="54"/>
      <c r="J22" s="54"/>
      <c r="K22" s="54"/>
      <c r="L22" s="54"/>
      <c r="M22" s="54"/>
      <c r="N22" s="54"/>
    </row>
    <row r="23" spans="1:31" customFormat="1" ht="12" customHeight="1" x14ac:dyDescent="0.25">
      <c r="A23" s="49" t="s">
        <v>95</v>
      </c>
      <c r="B23" s="224"/>
      <c r="C23" s="224"/>
      <c r="D23" s="224"/>
      <c r="E23" s="224"/>
      <c r="F23" s="224"/>
      <c r="G23" s="54"/>
      <c r="H23" s="54"/>
      <c r="I23" s="54"/>
      <c r="J23" s="54"/>
      <c r="K23" s="54"/>
      <c r="L23" s="54"/>
      <c r="M23" s="54"/>
      <c r="N23" s="54"/>
    </row>
    <row r="24" spans="1:31" customFormat="1" ht="15" x14ac:dyDescent="0.25">
      <c r="A24" s="49"/>
      <c r="B24" s="225" t="s">
        <v>96</v>
      </c>
      <c r="C24" s="225"/>
      <c r="D24" s="225"/>
      <c r="E24" s="225"/>
      <c r="F24" s="225"/>
      <c r="G24" s="63"/>
      <c r="H24" s="63"/>
      <c r="I24" s="63"/>
      <c r="J24" s="63"/>
      <c r="K24" s="63"/>
      <c r="L24" s="63"/>
      <c r="M24" s="64"/>
      <c r="N24" s="63"/>
    </row>
    <row r="25" spans="1:31" customFormat="1" ht="5.25" customHeight="1" x14ac:dyDescent="0.25">
      <c r="A25" s="49"/>
      <c r="B25" s="49"/>
      <c r="C25" s="49"/>
      <c r="D25" s="65"/>
      <c r="E25" s="65"/>
      <c r="F25" s="65"/>
      <c r="G25" s="65"/>
      <c r="H25" s="65"/>
      <c r="I25" s="65"/>
      <c r="J25" s="65"/>
      <c r="K25" s="65"/>
      <c r="L25" s="65"/>
      <c r="M25" s="63"/>
      <c r="N25" s="63"/>
    </row>
    <row r="26" spans="1:31" customFormat="1" ht="15" x14ac:dyDescent="0.25">
      <c r="A26" s="66" t="s">
        <v>97</v>
      </c>
      <c r="B26" s="49"/>
      <c r="C26" s="49"/>
      <c r="D26" s="226" t="s">
        <v>446</v>
      </c>
      <c r="E26" s="226"/>
      <c r="F26" s="226"/>
      <c r="G26" s="67"/>
      <c r="H26" s="67"/>
      <c r="I26" s="67"/>
      <c r="J26" s="67"/>
      <c r="K26" s="67"/>
      <c r="L26" s="67"/>
      <c r="M26" s="67"/>
      <c r="N26" s="67"/>
      <c r="AE26" s="55" t="s">
        <v>83</v>
      </c>
    </row>
    <row r="27" spans="1:31" customFormat="1" ht="7.5" customHeight="1" x14ac:dyDescent="0.25">
      <c r="A27" s="49"/>
      <c r="B27" s="51"/>
      <c r="C27" s="51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</row>
    <row r="28" spans="1:31" customFormat="1" ht="12" customHeight="1" x14ac:dyDescent="0.25">
      <c r="A28" s="66" t="s">
        <v>99</v>
      </c>
      <c r="B28" s="51"/>
      <c r="C28" s="69">
        <v>25.33</v>
      </c>
      <c r="D28" s="70" t="s">
        <v>1042</v>
      </c>
      <c r="E28" s="71" t="s">
        <v>101</v>
      </c>
      <c r="G28" s="51"/>
      <c r="H28" s="51"/>
      <c r="I28" s="51"/>
      <c r="J28" s="51"/>
      <c r="K28" s="51"/>
      <c r="L28" s="72"/>
      <c r="M28" s="72"/>
      <c r="N28" s="51"/>
    </row>
    <row r="29" spans="1:31" customFormat="1" ht="11.25" customHeight="1" x14ac:dyDescent="0.25">
      <c r="A29" s="49"/>
      <c r="B29" s="73" t="s">
        <v>102</v>
      </c>
      <c r="C29" s="74"/>
      <c r="D29" s="75"/>
      <c r="E29" s="71"/>
      <c r="G29" s="51"/>
    </row>
    <row r="30" spans="1:31" customFormat="1" ht="12" customHeight="1" x14ac:dyDescent="0.25">
      <c r="A30" s="49"/>
      <c r="B30" s="76" t="s">
        <v>103</v>
      </c>
      <c r="C30" s="69">
        <v>0</v>
      </c>
      <c r="D30" s="70" t="s">
        <v>110</v>
      </c>
      <c r="E30" s="71" t="s">
        <v>101</v>
      </c>
      <c r="G30" s="51" t="s">
        <v>105</v>
      </c>
      <c r="I30" s="51"/>
      <c r="J30" s="51"/>
      <c r="K30" s="51"/>
      <c r="L30" s="69">
        <v>10.47</v>
      </c>
      <c r="M30" s="77" t="s">
        <v>1043</v>
      </c>
      <c r="N30" s="71" t="s">
        <v>101</v>
      </c>
    </row>
    <row r="31" spans="1:31" customFormat="1" ht="12" customHeight="1" x14ac:dyDescent="0.25">
      <c r="A31" s="49"/>
      <c r="B31" s="76" t="s">
        <v>13</v>
      </c>
      <c r="C31" s="69">
        <v>0</v>
      </c>
      <c r="D31" s="78" t="s">
        <v>110</v>
      </c>
      <c r="E31" s="71" t="s">
        <v>101</v>
      </c>
      <c r="G31" s="51" t="s">
        <v>108</v>
      </c>
      <c r="I31" s="51"/>
      <c r="J31" s="51"/>
      <c r="K31" s="51"/>
      <c r="L31" s="227">
        <v>16.43</v>
      </c>
      <c r="M31" s="227"/>
      <c r="N31" s="71" t="s">
        <v>109</v>
      </c>
    </row>
    <row r="32" spans="1:31" customFormat="1" ht="12" customHeight="1" x14ac:dyDescent="0.25">
      <c r="A32" s="49"/>
      <c r="B32" s="76" t="s">
        <v>14</v>
      </c>
      <c r="C32" s="69">
        <v>0</v>
      </c>
      <c r="D32" s="78" t="s">
        <v>110</v>
      </c>
      <c r="E32" s="71" t="s">
        <v>101</v>
      </c>
      <c r="G32" s="51" t="s">
        <v>111</v>
      </c>
      <c r="I32" s="51"/>
      <c r="J32" s="51"/>
      <c r="K32" s="51"/>
      <c r="L32" s="227"/>
      <c r="M32" s="227"/>
      <c r="N32" s="71" t="s">
        <v>109</v>
      </c>
    </row>
    <row r="33" spans="1:38" customFormat="1" ht="12" customHeight="1" x14ac:dyDescent="0.25">
      <c r="A33" s="49"/>
      <c r="B33" s="76" t="s">
        <v>15</v>
      </c>
      <c r="C33" s="69">
        <v>21.99</v>
      </c>
      <c r="D33" s="70" t="s">
        <v>1044</v>
      </c>
      <c r="E33" s="71" t="s">
        <v>101</v>
      </c>
      <c r="G33" s="51"/>
      <c r="H33" s="51"/>
      <c r="I33" s="51"/>
      <c r="J33" s="51"/>
      <c r="K33" s="51"/>
      <c r="L33" s="221" t="s">
        <v>112</v>
      </c>
      <c r="M33" s="221"/>
      <c r="N33" s="51"/>
    </row>
    <row r="34" spans="1:38" customFormat="1" ht="7.5" customHeight="1" x14ac:dyDescent="0.25">
      <c r="A34" s="79"/>
    </row>
    <row r="35" spans="1:38" customFormat="1" ht="23.25" customHeight="1" x14ac:dyDescent="0.25">
      <c r="A35" s="222" t="s">
        <v>8</v>
      </c>
      <c r="B35" s="219" t="s">
        <v>9</v>
      </c>
      <c r="C35" s="219" t="s">
        <v>113</v>
      </c>
      <c r="D35" s="219"/>
      <c r="E35" s="219"/>
      <c r="F35" s="219" t="s">
        <v>114</v>
      </c>
      <c r="G35" s="219" t="s">
        <v>115</v>
      </c>
      <c r="H35" s="219"/>
      <c r="I35" s="219"/>
      <c r="J35" s="219" t="s">
        <v>116</v>
      </c>
      <c r="K35" s="219"/>
      <c r="L35" s="219"/>
      <c r="M35" s="219" t="s">
        <v>117</v>
      </c>
      <c r="N35" s="219" t="s">
        <v>118</v>
      </c>
    </row>
    <row r="36" spans="1:38" customFormat="1" ht="28.5" customHeight="1" x14ac:dyDescent="0.25">
      <c r="A36" s="222"/>
      <c r="B36" s="219"/>
      <c r="C36" s="219"/>
      <c r="D36" s="219"/>
      <c r="E36" s="219"/>
      <c r="F36" s="219"/>
      <c r="G36" s="219"/>
      <c r="H36" s="219"/>
      <c r="I36" s="219"/>
      <c r="J36" s="219"/>
      <c r="K36" s="219"/>
      <c r="L36" s="219"/>
      <c r="M36" s="219"/>
      <c r="N36" s="219"/>
    </row>
    <row r="37" spans="1:38" customFormat="1" ht="22.5" x14ac:dyDescent="0.25">
      <c r="A37" s="222"/>
      <c r="B37" s="219"/>
      <c r="C37" s="219"/>
      <c r="D37" s="219"/>
      <c r="E37" s="219"/>
      <c r="F37" s="219"/>
      <c r="G37" s="80" t="s">
        <v>119</v>
      </c>
      <c r="H37" s="80" t="s">
        <v>120</v>
      </c>
      <c r="I37" s="80" t="s">
        <v>121</v>
      </c>
      <c r="J37" s="80" t="s">
        <v>119</v>
      </c>
      <c r="K37" s="80" t="s">
        <v>120</v>
      </c>
      <c r="L37" s="80" t="s">
        <v>16</v>
      </c>
      <c r="M37" s="219"/>
      <c r="N37" s="219"/>
    </row>
    <row r="38" spans="1:38" customFormat="1" ht="15" x14ac:dyDescent="0.25">
      <c r="A38" s="81">
        <v>1</v>
      </c>
      <c r="B38" s="82">
        <v>2</v>
      </c>
      <c r="C38" s="220">
        <v>3</v>
      </c>
      <c r="D38" s="220"/>
      <c r="E38" s="220"/>
      <c r="F38" s="82">
        <v>4</v>
      </c>
      <c r="G38" s="82">
        <v>5</v>
      </c>
      <c r="H38" s="82">
        <v>6</v>
      </c>
      <c r="I38" s="82">
        <v>7</v>
      </c>
      <c r="J38" s="82">
        <v>8</v>
      </c>
      <c r="K38" s="82">
        <v>9</v>
      </c>
      <c r="L38" s="82">
        <v>10</v>
      </c>
      <c r="M38" s="82">
        <v>11</v>
      </c>
      <c r="N38" s="82">
        <v>12</v>
      </c>
    </row>
    <row r="39" spans="1:38" customFormat="1" ht="15" x14ac:dyDescent="0.25">
      <c r="A39" s="212" t="s">
        <v>450</v>
      </c>
      <c r="B39" s="213"/>
      <c r="C39" s="213"/>
      <c r="D39" s="213"/>
      <c r="E39" s="213"/>
      <c r="F39" s="213"/>
      <c r="G39" s="213"/>
      <c r="H39" s="213"/>
      <c r="I39" s="213"/>
      <c r="J39" s="213"/>
      <c r="K39" s="213"/>
      <c r="L39" s="213"/>
      <c r="M39" s="213"/>
      <c r="N39" s="214"/>
      <c r="AF39" s="83" t="s">
        <v>450</v>
      </c>
    </row>
    <row r="40" spans="1:38" customFormat="1" ht="23.25" x14ac:dyDescent="0.25">
      <c r="A40" s="84" t="s">
        <v>123</v>
      </c>
      <c r="B40" s="85" t="s">
        <v>451</v>
      </c>
      <c r="C40" s="210" t="s">
        <v>452</v>
      </c>
      <c r="D40" s="210"/>
      <c r="E40" s="210"/>
      <c r="F40" s="86" t="s">
        <v>453</v>
      </c>
      <c r="G40" s="87"/>
      <c r="H40" s="87"/>
      <c r="I40" s="88">
        <v>11</v>
      </c>
      <c r="J40" s="89"/>
      <c r="K40" s="87"/>
      <c r="L40" s="89"/>
      <c r="M40" s="87"/>
      <c r="N40" s="90"/>
      <c r="AF40" s="83"/>
      <c r="AG40" s="91" t="s">
        <v>452</v>
      </c>
    </row>
    <row r="41" spans="1:38" customFormat="1" ht="15" x14ac:dyDescent="0.25">
      <c r="A41" s="92"/>
      <c r="B41" s="93"/>
      <c r="C41" s="203" t="s">
        <v>454</v>
      </c>
      <c r="D41" s="203"/>
      <c r="E41" s="203"/>
      <c r="F41" s="203"/>
      <c r="G41" s="203"/>
      <c r="H41" s="203"/>
      <c r="I41" s="203"/>
      <c r="J41" s="203"/>
      <c r="K41" s="203"/>
      <c r="L41" s="203"/>
      <c r="M41" s="203"/>
      <c r="N41" s="211"/>
      <c r="AF41" s="83"/>
      <c r="AG41" s="91"/>
      <c r="AH41" s="94" t="s">
        <v>454</v>
      </c>
    </row>
    <row r="42" spans="1:38" customFormat="1" ht="15" x14ac:dyDescent="0.25">
      <c r="A42" s="95"/>
      <c r="B42" s="93" t="s">
        <v>130</v>
      </c>
      <c r="C42" s="208" t="s">
        <v>131</v>
      </c>
      <c r="D42" s="208"/>
      <c r="E42" s="208"/>
      <c r="F42" s="96"/>
      <c r="G42" s="97"/>
      <c r="H42" s="97"/>
      <c r="I42" s="97"/>
      <c r="J42" s="98">
        <v>12.81</v>
      </c>
      <c r="K42" s="116">
        <v>0.8</v>
      </c>
      <c r="L42" s="98">
        <v>112.73</v>
      </c>
      <c r="M42" s="99">
        <v>49.76</v>
      </c>
      <c r="N42" s="100">
        <v>5609.44</v>
      </c>
      <c r="AF42" s="83"/>
      <c r="AG42" s="91"/>
      <c r="AI42" s="94" t="s">
        <v>131</v>
      </c>
    </row>
    <row r="43" spans="1:38" customFormat="1" ht="15" x14ac:dyDescent="0.25">
      <c r="A43" s="102"/>
      <c r="B43" s="93"/>
      <c r="C43" s="208" t="s">
        <v>136</v>
      </c>
      <c r="D43" s="208"/>
      <c r="E43" s="208"/>
      <c r="F43" s="96" t="s">
        <v>137</v>
      </c>
      <c r="G43" s="111">
        <v>1</v>
      </c>
      <c r="H43" s="116">
        <v>0.8</v>
      </c>
      <c r="I43" s="116">
        <v>8.8000000000000007</v>
      </c>
      <c r="J43" s="104"/>
      <c r="K43" s="97"/>
      <c r="L43" s="104"/>
      <c r="M43" s="97"/>
      <c r="N43" s="105"/>
      <c r="AF43" s="83"/>
      <c r="AG43" s="91"/>
      <c r="AJ43" s="94" t="s">
        <v>136</v>
      </c>
    </row>
    <row r="44" spans="1:38" customFormat="1" ht="15" x14ac:dyDescent="0.25">
      <c r="A44" s="95"/>
      <c r="B44" s="93"/>
      <c r="C44" s="218" t="s">
        <v>139</v>
      </c>
      <c r="D44" s="218"/>
      <c r="E44" s="218"/>
      <c r="F44" s="106"/>
      <c r="G44" s="107"/>
      <c r="H44" s="107"/>
      <c r="I44" s="107"/>
      <c r="J44" s="108">
        <v>12.81</v>
      </c>
      <c r="K44" s="107"/>
      <c r="L44" s="108">
        <v>112.73</v>
      </c>
      <c r="M44" s="107"/>
      <c r="N44" s="110">
        <v>5609.44</v>
      </c>
      <c r="AF44" s="83"/>
      <c r="AG44" s="91"/>
      <c r="AK44" s="94" t="s">
        <v>139</v>
      </c>
    </row>
    <row r="45" spans="1:38" customFormat="1" ht="15" x14ac:dyDescent="0.25">
      <c r="A45" s="102"/>
      <c r="B45" s="93"/>
      <c r="C45" s="208" t="s">
        <v>140</v>
      </c>
      <c r="D45" s="208"/>
      <c r="E45" s="208"/>
      <c r="F45" s="96"/>
      <c r="G45" s="97"/>
      <c r="H45" s="97"/>
      <c r="I45" s="97"/>
      <c r="J45" s="104"/>
      <c r="K45" s="97"/>
      <c r="L45" s="98">
        <v>112.73</v>
      </c>
      <c r="M45" s="97"/>
      <c r="N45" s="100">
        <v>5609.44</v>
      </c>
      <c r="AF45" s="83"/>
      <c r="AG45" s="91"/>
      <c r="AJ45" s="94" t="s">
        <v>140</v>
      </c>
    </row>
    <row r="46" spans="1:38" customFormat="1" ht="23.25" x14ac:dyDescent="0.25">
      <c r="A46" s="102"/>
      <c r="B46" s="93" t="s">
        <v>455</v>
      </c>
      <c r="C46" s="208" t="s">
        <v>456</v>
      </c>
      <c r="D46" s="208"/>
      <c r="E46" s="208"/>
      <c r="F46" s="96" t="s">
        <v>143</v>
      </c>
      <c r="G46" s="111">
        <v>74</v>
      </c>
      <c r="H46" s="97"/>
      <c r="I46" s="111">
        <v>74</v>
      </c>
      <c r="J46" s="104"/>
      <c r="K46" s="97"/>
      <c r="L46" s="98">
        <v>83.42</v>
      </c>
      <c r="M46" s="97"/>
      <c r="N46" s="100">
        <v>4150.99</v>
      </c>
      <c r="AF46" s="83"/>
      <c r="AG46" s="91"/>
      <c r="AJ46" s="94" t="s">
        <v>456</v>
      </c>
    </row>
    <row r="47" spans="1:38" customFormat="1" ht="23.25" x14ac:dyDescent="0.25">
      <c r="A47" s="102"/>
      <c r="B47" s="93" t="s">
        <v>457</v>
      </c>
      <c r="C47" s="208" t="s">
        <v>458</v>
      </c>
      <c r="D47" s="208"/>
      <c r="E47" s="208"/>
      <c r="F47" s="96" t="s">
        <v>143</v>
      </c>
      <c r="G47" s="111">
        <v>36</v>
      </c>
      <c r="H47" s="97"/>
      <c r="I47" s="111">
        <v>36</v>
      </c>
      <c r="J47" s="104"/>
      <c r="K47" s="97"/>
      <c r="L47" s="98">
        <v>40.58</v>
      </c>
      <c r="M47" s="97"/>
      <c r="N47" s="100">
        <v>2019.4</v>
      </c>
      <c r="AF47" s="83"/>
      <c r="AG47" s="91"/>
      <c r="AJ47" s="94" t="s">
        <v>458</v>
      </c>
    </row>
    <row r="48" spans="1:38" customFormat="1" ht="15" x14ac:dyDescent="0.25">
      <c r="A48" s="112"/>
      <c r="B48" s="113"/>
      <c r="C48" s="210" t="s">
        <v>146</v>
      </c>
      <c r="D48" s="210"/>
      <c r="E48" s="210"/>
      <c r="F48" s="86"/>
      <c r="G48" s="87"/>
      <c r="H48" s="87"/>
      <c r="I48" s="87"/>
      <c r="J48" s="89"/>
      <c r="K48" s="87"/>
      <c r="L48" s="119">
        <v>236.73</v>
      </c>
      <c r="M48" s="107"/>
      <c r="N48" s="115">
        <v>11779.83</v>
      </c>
      <c r="AF48" s="83"/>
      <c r="AG48" s="91"/>
      <c r="AL48" s="91" t="s">
        <v>146</v>
      </c>
    </row>
    <row r="49" spans="1:39" customFormat="1" ht="33.75" x14ac:dyDescent="0.25">
      <c r="A49" s="84" t="s">
        <v>147</v>
      </c>
      <c r="B49" s="85" t="s">
        <v>459</v>
      </c>
      <c r="C49" s="210" t="s">
        <v>460</v>
      </c>
      <c r="D49" s="210"/>
      <c r="E49" s="210"/>
      <c r="F49" s="86" t="s">
        <v>461</v>
      </c>
      <c r="G49" s="87"/>
      <c r="H49" s="87"/>
      <c r="I49" s="121">
        <v>0.11</v>
      </c>
      <c r="J49" s="89"/>
      <c r="K49" s="87"/>
      <c r="L49" s="89"/>
      <c r="M49" s="87"/>
      <c r="N49" s="90"/>
      <c r="AF49" s="83"/>
      <c r="AG49" s="91" t="s">
        <v>460</v>
      </c>
      <c r="AL49" s="91"/>
    </row>
    <row r="50" spans="1:39" customFormat="1" ht="15" x14ac:dyDescent="0.25">
      <c r="A50" s="134"/>
      <c r="B50" s="135"/>
      <c r="C50" s="208" t="s">
        <v>510</v>
      </c>
      <c r="D50" s="208"/>
      <c r="E50" s="208"/>
      <c r="F50" s="208"/>
      <c r="G50" s="208"/>
      <c r="H50" s="208"/>
      <c r="I50" s="208"/>
      <c r="J50" s="208"/>
      <c r="K50" s="208"/>
      <c r="L50" s="208"/>
      <c r="M50" s="208"/>
      <c r="N50" s="209"/>
      <c r="AF50" s="83"/>
      <c r="AG50" s="91"/>
      <c r="AL50" s="91"/>
      <c r="AM50" s="94" t="s">
        <v>510</v>
      </c>
    </row>
    <row r="51" spans="1:39" customFormat="1" ht="15" x14ac:dyDescent="0.25">
      <c r="A51" s="92"/>
      <c r="B51" s="93"/>
      <c r="C51" s="203" t="s">
        <v>454</v>
      </c>
      <c r="D51" s="203"/>
      <c r="E51" s="203"/>
      <c r="F51" s="203"/>
      <c r="G51" s="203"/>
      <c r="H51" s="203"/>
      <c r="I51" s="203"/>
      <c r="J51" s="203"/>
      <c r="K51" s="203"/>
      <c r="L51" s="203"/>
      <c r="M51" s="203"/>
      <c r="N51" s="211"/>
      <c r="AF51" s="83"/>
      <c r="AG51" s="91"/>
      <c r="AH51" s="94" t="s">
        <v>454</v>
      </c>
      <c r="AL51" s="91"/>
    </row>
    <row r="52" spans="1:39" customFormat="1" ht="15" x14ac:dyDescent="0.25">
      <c r="A52" s="95"/>
      <c r="B52" s="93" t="s">
        <v>130</v>
      </c>
      <c r="C52" s="208" t="s">
        <v>131</v>
      </c>
      <c r="D52" s="208"/>
      <c r="E52" s="208"/>
      <c r="F52" s="96"/>
      <c r="G52" s="97"/>
      <c r="H52" s="97"/>
      <c r="I52" s="97"/>
      <c r="J52" s="98">
        <v>165.95</v>
      </c>
      <c r="K52" s="116">
        <v>0.8</v>
      </c>
      <c r="L52" s="98">
        <v>14.6</v>
      </c>
      <c r="M52" s="99">
        <v>49.76</v>
      </c>
      <c r="N52" s="120">
        <v>726.5</v>
      </c>
      <c r="AF52" s="83"/>
      <c r="AG52" s="91"/>
      <c r="AI52" s="94" t="s">
        <v>131</v>
      </c>
      <c r="AL52" s="91"/>
    </row>
    <row r="53" spans="1:39" customFormat="1" ht="15" x14ac:dyDescent="0.25">
      <c r="A53" s="102"/>
      <c r="B53" s="93"/>
      <c r="C53" s="208" t="s">
        <v>136</v>
      </c>
      <c r="D53" s="208"/>
      <c r="E53" s="208"/>
      <c r="F53" s="96" t="s">
        <v>137</v>
      </c>
      <c r="G53" s="99">
        <v>12.96</v>
      </c>
      <c r="H53" s="116">
        <v>0.8</v>
      </c>
      <c r="I53" s="118">
        <v>1.1404799999999999</v>
      </c>
      <c r="J53" s="104"/>
      <c r="K53" s="97"/>
      <c r="L53" s="104"/>
      <c r="M53" s="97"/>
      <c r="N53" s="105"/>
      <c r="AF53" s="83"/>
      <c r="AG53" s="91"/>
      <c r="AJ53" s="94" t="s">
        <v>136</v>
      </c>
      <c r="AL53" s="91"/>
    </row>
    <row r="54" spans="1:39" customFormat="1" ht="15" x14ac:dyDescent="0.25">
      <c r="A54" s="95"/>
      <c r="B54" s="93"/>
      <c r="C54" s="218" t="s">
        <v>139</v>
      </c>
      <c r="D54" s="218"/>
      <c r="E54" s="218"/>
      <c r="F54" s="106"/>
      <c r="G54" s="107"/>
      <c r="H54" s="107"/>
      <c r="I54" s="107"/>
      <c r="J54" s="108">
        <v>165.95</v>
      </c>
      <c r="K54" s="107"/>
      <c r="L54" s="108">
        <v>14.6</v>
      </c>
      <c r="M54" s="107"/>
      <c r="N54" s="137">
        <v>726.5</v>
      </c>
      <c r="AF54" s="83"/>
      <c r="AG54" s="91"/>
      <c r="AK54" s="94" t="s">
        <v>139</v>
      </c>
      <c r="AL54" s="91"/>
    </row>
    <row r="55" spans="1:39" customFormat="1" ht="15" x14ac:dyDescent="0.25">
      <c r="A55" s="102"/>
      <c r="B55" s="93"/>
      <c r="C55" s="208" t="s">
        <v>140</v>
      </c>
      <c r="D55" s="208"/>
      <c r="E55" s="208"/>
      <c r="F55" s="96"/>
      <c r="G55" s="97"/>
      <c r="H55" s="97"/>
      <c r="I55" s="97"/>
      <c r="J55" s="104"/>
      <c r="K55" s="97"/>
      <c r="L55" s="98">
        <v>14.6</v>
      </c>
      <c r="M55" s="97"/>
      <c r="N55" s="120">
        <v>726.5</v>
      </c>
      <c r="AF55" s="83"/>
      <c r="AG55" s="91"/>
      <c r="AJ55" s="94" t="s">
        <v>140</v>
      </c>
      <c r="AL55" s="91"/>
    </row>
    <row r="56" spans="1:39" customFormat="1" ht="23.25" x14ac:dyDescent="0.25">
      <c r="A56" s="102"/>
      <c r="B56" s="93" t="s">
        <v>455</v>
      </c>
      <c r="C56" s="208" t="s">
        <v>456</v>
      </c>
      <c r="D56" s="208"/>
      <c r="E56" s="208"/>
      <c r="F56" s="96" t="s">
        <v>143</v>
      </c>
      <c r="G56" s="111">
        <v>74</v>
      </c>
      <c r="H56" s="97"/>
      <c r="I56" s="111">
        <v>74</v>
      </c>
      <c r="J56" s="104"/>
      <c r="K56" s="97"/>
      <c r="L56" s="98">
        <v>10.8</v>
      </c>
      <c r="M56" s="97"/>
      <c r="N56" s="120">
        <v>537.61</v>
      </c>
      <c r="AF56" s="83"/>
      <c r="AG56" s="91"/>
      <c r="AJ56" s="94" t="s">
        <v>456</v>
      </c>
      <c r="AL56" s="91"/>
    </row>
    <row r="57" spans="1:39" customFormat="1" ht="23.25" x14ac:dyDescent="0.25">
      <c r="A57" s="102"/>
      <c r="B57" s="93" t="s">
        <v>457</v>
      </c>
      <c r="C57" s="208" t="s">
        <v>458</v>
      </c>
      <c r="D57" s="208"/>
      <c r="E57" s="208"/>
      <c r="F57" s="96" t="s">
        <v>143</v>
      </c>
      <c r="G57" s="111">
        <v>36</v>
      </c>
      <c r="H57" s="97"/>
      <c r="I57" s="111">
        <v>36</v>
      </c>
      <c r="J57" s="104"/>
      <c r="K57" s="97"/>
      <c r="L57" s="98">
        <v>5.26</v>
      </c>
      <c r="M57" s="97"/>
      <c r="N57" s="120">
        <v>261.54000000000002</v>
      </c>
      <c r="AF57" s="83"/>
      <c r="AG57" s="91"/>
      <c r="AJ57" s="94" t="s">
        <v>458</v>
      </c>
      <c r="AL57" s="91"/>
    </row>
    <row r="58" spans="1:39" customFormat="1" ht="15" x14ac:dyDescent="0.25">
      <c r="A58" s="112"/>
      <c r="B58" s="113"/>
      <c r="C58" s="210" t="s">
        <v>146</v>
      </c>
      <c r="D58" s="210"/>
      <c r="E58" s="210"/>
      <c r="F58" s="86"/>
      <c r="G58" s="87"/>
      <c r="H58" s="87"/>
      <c r="I58" s="87"/>
      <c r="J58" s="89"/>
      <c r="K58" s="87"/>
      <c r="L58" s="119">
        <v>30.66</v>
      </c>
      <c r="M58" s="107"/>
      <c r="N58" s="115">
        <v>1525.65</v>
      </c>
      <c r="AF58" s="83"/>
      <c r="AG58" s="91"/>
      <c r="AL58" s="91" t="s">
        <v>146</v>
      </c>
    </row>
    <row r="59" spans="1:39" customFormat="1" ht="23.25" x14ac:dyDescent="0.25">
      <c r="A59" s="84" t="s">
        <v>150</v>
      </c>
      <c r="B59" s="85" t="s">
        <v>462</v>
      </c>
      <c r="C59" s="210" t="s">
        <v>463</v>
      </c>
      <c r="D59" s="210"/>
      <c r="E59" s="210"/>
      <c r="F59" s="86" t="s">
        <v>71</v>
      </c>
      <c r="G59" s="87"/>
      <c r="H59" s="87"/>
      <c r="I59" s="88">
        <v>4</v>
      </c>
      <c r="J59" s="89"/>
      <c r="K59" s="87"/>
      <c r="L59" s="89"/>
      <c r="M59" s="87"/>
      <c r="N59" s="90"/>
      <c r="AF59" s="83"/>
      <c r="AG59" s="91" t="s">
        <v>463</v>
      </c>
      <c r="AL59" s="91"/>
    </row>
    <row r="60" spans="1:39" customFormat="1" ht="15" x14ac:dyDescent="0.25">
      <c r="A60" s="92"/>
      <c r="B60" s="93"/>
      <c r="C60" s="203" t="s">
        <v>454</v>
      </c>
      <c r="D60" s="203"/>
      <c r="E60" s="203"/>
      <c r="F60" s="203"/>
      <c r="G60" s="203"/>
      <c r="H60" s="203"/>
      <c r="I60" s="203"/>
      <c r="J60" s="203"/>
      <c r="K60" s="203"/>
      <c r="L60" s="203"/>
      <c r="M60" s="203"/>
      <c r="N60" s="211"/>
      <c r="AF60" s="83"/>
      <c r="AG60" s="91"/>
      <c r="AH60" s="94" t="s">
        <v>454</v>
      </c>
      <c r="AL60" s="91"/>
    </row>
    <row r="61" spans="1:39" customFormat="1" ht="15" x14ac:dyDescent="0.25">
      <c r="A61" s="95"/>
      <c r="B61" s="93" t="s">
        <v>130</v>
      </c>
      <c r="C61" s="208" t="s">
        <v>131</v>
      </c>
      <c r="D61" s="208"/>
      <c r="E61" s="208"/>
      <c r="F61" s="96"/>
      <c r="G61" s="97"/>
      <c r="H61" s="97"/>
      <c r="I61" s="97"/>
      <c r="J61" s="98">
        <v>12.81</v>
      </c>
      <c r="K61" s="116">
        <v>0.8</v>
      </c>
      <c r="L61" s="98">
        <v>40.99</v>
      </c>
      <c r="M61" s="99">
        <v>49.76</v>
      </c>
      <c r="N61" s="100">
        <v>2039.66</v>
      </c>
      <c r="AF61" s="83"/>
      <c r="AG61" s="91"/>
      <c r="AI61" s="94" t="s">
        <v>131</v>
      </c>
      <c r="AL61" s="91"/>
    </row>
    <row r="62" spans="1:39" customFormat="1" ht="15" x14ac:dyDescent="0.25">
      <c r="A62" s="102"/>
      <c r="B62" s="93"/>
      <c r="C62" s="208" t="s">
        <v>136</v>
      </c>
      <c r="D62" s="208"/>
      <c r="E62" s="208"/>
      <c r="F62" s="96" t="s">
        <v>137</v>
      </c>
      <c r="G62" s="111">
        <v>1</v>
      </c>
      <c r="H62" s="116">
        <v>0.8</v>
      </c>
      <c r="I62" s="116">
        <v>3.2</v>
      </c>
      <c r="J62" s="104"/>
      <c r="K62" s="97"/>
      <c r="L62" s="104"/>
      <c r="M62" s="97"/>
      <c r="N62" s="105"/>
      <c r="AF62" s="83"/>
      <c r="AG62" s="91"/>
      <c r="AJ62" s="94" t="s">
        <v>136</v>
      </c>
      <c r="AL62" s="91"/>
    </row>
    <row r="63" spans="1:39" customFormat="1" ht="15" x14ac:dyDescent="0.25">
      <c r="A63" s="95"/>
      <c r="B63" s="93"/>
      <c r="C63" s="218" t="s">
        <v>139</v>
      </c>
      <c r="D63" s="218"/>
      <c r="E63" s="218"/>
      <c r="F63" s="106"/>
      <c r="G63" s="107"/>
      <c r="H63" s="107"/>
      <c r="I63" s="107"/>
      <c r="J63" s="108">
        <v>12.81</v>
      </c>
      <c r="K63" s="107"/>
      <c r="L63" s="108">
        <v>40.99</v>
      </c>
      <c r="M63" s="107"/>
      <c r="N63" s="110">
        <v>2039.66</v>
      </c>
      <c r="AF63" s="83"/>
      <c r="AG63" s="91"/>
      <c r="AK63" s="94" t="s">
        <v>139</v>
      </c>
      <c r="AL63" s="91"/>
    </row>
    <row r="64" spans="1:39" customFormat="1" ht="15" x14ac:dyDescent="0.25">
      <c r="A64" s="102"/>
      <c r="B64" s="93"/>
      <c r="C64" s="208" t="s">
        <v>140</v>
      </c>
      <c r="D64" s="208"/>
      <c r="E64" s="208"/>
      <c r="F64" s="96"/>
      <c r="G64" s="97"/>
      <c r="H64" s="97"/>
      <c r="I64" s="97"/>
      <c r="J64" s="104"/>
      <c r="K64" s="97"/>
      <c r="L64" s="98">
        <v>40.99</v>
      </c>
      <c r="M64" s="97"/>
      <c r="N64" s="100">
        <v>2039.66</v>
      </c>
      <c r="AF64" s="83"/>
      <c r="AG64" s="91"/>
      <c r="AJ64" s="94" t="s">
        <v>140</v>
      </c>
      <c r="AL64" s="91"/>
    </row>
    <row r="65" spans="1:40" customFormat="1" ht="23.25" x14ac:dyDescent="0.25">
      <c r="A65" s="102"/>
      <c r="B65" s="93" t="s">
        <v>455</v>
      </c>
      <c r="C65" s="208" t="s">
        <v>456</v>
      </c>
      <c r="D65" s="208"/>
      <c r="E65" s="208"/>
      <c r="F65" s="96" t="s">
        <v>143</v>
      </c>
      <c r="G65" s="111">
        <v>74</v>
      </c>
      <c r="H65" s="97"/>
      <c r="I65" s="111">
        <v>74</v>
      </c>
      <c r="J65" s="104"/>
      <c r="K65" s="97"/>
      <c r="L65" s="98">
        <v>30.33</v>
      </c>
      <c r="M65" s="97"/>
      <c r="N65" s="100">
        <v>1509.35</v>
      </c>
      <c r="AF65" s="83"/>
      <c r="AG65" s="91"/>
      <c r="AJ65" s="94" t="s">
        <v>456</v>
      </c>
      <c r="AL65" s="91"/>
    </row>
    <row r="66" spans="1:40" customFormat="1" ht="23.25" x14ac:dyDescent="0.25">
      <c r="A66" s="102"/>
      <c r="B66" s="93" t="s">
        <v>457</v>
      </c>
      <c r="C66" s="208" t="s">
        <v>458</v>
      </c>
      <c r="D66" s="208"/>
      <c r="E66" s="208"/>
      <c r="F66" s="96" t="s">
        <v>143</v>
      </c>
      <c r="G66" s="111">
        <v>36</v>
      </c>
      <c r="H66" s="97"/>
      <c r="I66" s="111">
        <v>36</v>
      </c>
      <c r="J66" s="104"/>
      <c r="K66" s="97"/>
      <c r="L66" s="98">
        <v>14.76</v>
      </c>
      <c r="M66" s="97"/>
      <c r="N66" s="120">
        <v>734.28</v>
      </c>
      <c r="AF66" s="83"/>
      <c r="AG66" s="91"/>
      <c r="AJ66" s="94" t="s">
        <v>458</v>
      </c>
      <c r="AL66" s="91"/>
    </row>
    <row r="67" spans="1:40" customFormat="1" ht="15" x14ac:dyDescent="0.25">
      <c r="A67" s="112"/>
      <c r="B67" s="113"/>
      <c r="C67" s="210" t="s">
        <v>146</v>
      </c>
      <c r="D67" s="210"/>
      <c r="E67" s="210"/>
      <c r="F67" s="86"/>
      <c r="G67" s="87"/>
      <c r="H67" s="87"/>
      <c r="I67" s="87"/>
      <c r="J67" s="89"/>
      <c r="K67" s="87"/>
      <c r="L67" s="119">
        <v>86.08</v>
      </c>
      <c r="M67" s="107"/>
      <c r="N67" s="115">
        <v>4283.29</v>
      </c>
      <c r="AF67" s="83"/>
      <c r="AG67" s="91"/>
      <c r="AL67" s="91" t="s">
        <v>146</v>
      </c>
    </row>
    <row r="68" spans="1:40" customFormat="1" ht="0" hidden="1" customHeight="1" x14ac:dyDescent="0.25">
      <c r="A68" s="123"/>
      <c r="B68" s="124"/>
      <c r="C68" s="124"/>
      <c r="D68" s="124"/>
      <c r="E68" s="124"/>
      <c r="F68" s="125"/>
      <c r="G68" s="125"/>
      <c r="H68" s="125"/>
      <c r="I68" s="125"/>
      <c r="J68" s="126"/>
      <c r="K68" s="125"/>
      <c r="L68" s="126"/>
      <c r="M68" s="97"/>
      <c r="N68" s="126"/>
      <c r="AF68" s="83"/>
      <c r="AG68" s="91"/>
      <c r="AL68" s="91"/>
    </row>
    <row r="69" spans="1:40" customFormat="1" ht="15" x14ac:dyDescent="0.25">
      <c r="A69" s="127"/>
      <c r="B69" s="128"/>
      <c r="C69" s="210" t="s">
        <v>464</v>
      </c>
      <c r="D69" s="210"/>
      <c r="E69" s="210"/>
      <c r="F69" s="210"/>
      <c r="G69" s="210"/>
      <c r="H69" s="210"/>
      <c r="I69" s="210"/>
      <c r="J69" s="210"/>
      <c r="K69" s="210"/>
      <c r="L69" s="139">
        <v>353.47</v>
      </c>
      <c r="M69" s="130"/>
      <c r="N69" s="131">
        <v>17588.77</v>
      </c>
      <c r="AF69" s="83"/>
      <c r="AG69" s="91"/>
      <c r="AL69" s="91"/>
      <c r="AN69" s="91" t="s">
        <v>464</v>
      </c>
    </row>
    <row r="70" spans="1:40" customFormat="1" ht="15" x14ac:dyDescent="0.25">
      <c r="A70" s="212" t="s">
        <v>465</v>
      </c>
      <c r="B70" s="213"/>
      <c r="C70" s="213"/>
      <c r="D70" s="213"/>
      <c r="E70" s="213"/>
      <c r="F70" s="213"/>
      <c r="G70" s="213"/>
      <c r="H70" s="213"/>
      <c r="I70" s="213"/>
      <c r="J70" s="213"/>
      <c r="K70" s="213"/>
      <c r="L70" s="213"/>
      <c r="M70" s="213"/>
      <c r="N70" s="214"/>
      <c r="AF70" s="83" t="s">
        <v>465</v>
      </c>
      <c r="AG70" s="91"/>
      <c r="AL70" s="91"/>
      <c r="AN70" s="91"/>
    </row>
    <row r="71" spans="1:40" customFormat="1" ht="23.25" x14ac:dyDescent="0.25">
      <c r="A71" s="84" t="s">
        <v>210</v>
      </c>
      <c r="B71" s="85" t="s">
        <v>451</v>
      </c>
      <c r="C71" s="210" t="s">
        <v>452</v>
      </c>
      <c r="D71" s="210"/>
      <c r="E71" s="210"/>
      <c r="F71" s="86" t="s">
        <v>453</v>
      </c>
      <c r="G71" s="87"/>
      <c r="H71" s="87"/>
      <c r="I71" s="88">
        <v>11</v>
      </c>
      <c r="J71" s="89"/>
      <c r="K71" s="87"/>
      <c r="L71" s="89"/>
      <c r="M71" s="87"/>
      <c r="N71" s="90"/>
      <c r="AF71" s="83"/>
      <c r="AG71" s="91" t="s">
        <v>452</v>
      </c>
      <c r="AL71" s="91"/>
      <c r="AN71" s="91"/>
    </row>
    <row r="72" spans="1:40" customFormat="1" ht="15" x14ac:dyDescent="0.25">
      <c r="A72" s="92"/>
      <c r="B72" s="93"/>
      <c r="C72" s="203" t="s">
        <v>466</v>
      </c>
      <c r="D72" s="203"/>
      <c r="E72" s="203"/>
      <c r="F72" s="203"/>
      <c r="G72" s="203"/>
      <c r="H72" s="203"/>
      <c r="I72" s="203"/>
      <c r="J72" s="203"/>
      <c r="K72" s="203"/>
      <c r="L72" s="203"/>
      <c r="M72" s="203"/>
      <c r="N72" s="211"/>
      <c r="AF72" s="83"/>
      <c r="AG72" s="91"/>
      <c r="AH72" s="94" t="s">
        <v>466</v>
      </c>
      <c r="AL72" s="91"/>
      <c r="AN72" s="91"/>
    </row>
    <row r="73" spans="1:40" customFormat="1" ht="15" x14ac:dyDescent="0.25">
      <c r="A73" s="95"/>
      <c r="B73" s="93" t="s">
        <v>130</v>
      </c>
      <c r="C73" s="208" t="s">
        <v>131</v>
      </c>
      <c r="D73" s="208"/>
      <c r="E73" s="208"/>
      <c r="F73" s="96"/>
      <c r="G73" s="97"/>
      <c r="H73" s="97"/>
      <c r="I73" s="97"/>
      <c r="J73" s="98">
        <v>12.81</v>
      </c>
      <c r="K73" s="116">
        <v>0.2</v>
      </c>
      <c r="L73" s="98">
        <v>28.18</v>
      </c>
      <c r="M73" s="99">
        <v>49.76</v>
      </c>
      <c r="N73" s="100">
        <v>1402.24</v>
      </c>
      <c r="AF73" s="83"/>
      <c r="AG73" s="91"/>
      <c r="AI73" s="94" t="s">
        <v>131</v>
      </c>
      <c r="AL73" s="91"/>
      <c r="AN73" s="91"/>
    </row>
    <row r="74" spans="1:40" customFormat="1" ht="15" x14ac:dyDescent="0.25">
      <c r="A74" s="102"/>
      <c r="B74" s="93"/>
      <c r="C74" s="208" t="s">
        <v>136</v>
      </c>
      <c r="D74" s="208"/>
      <c r="E74" s="208"/>
      <c r="F74" s="96" t="s">
        <v>137</v>
      </c>
      <c r="G74" s="111">
        <v>1</v>
      </c>
      <c r="H74" s="116">
        <v>0.2</v>
      </c>
      <c r="I74" s="116">
        <v>2.2000000000000002</v>
      </c>
      <c r="J74" s="104"/>
      <c r="K74" s="97"/>
      <c r="L74" s="104"/>
      <c r="M74" s="97"/>
      <c r="N74" s="105"/>
      <c r="AF74" s="83"/>
      <c r="AG74" s="91"/>
      <c r="AJ74" s="94" t="s">
        <v>136</v>
      </c>
      <c r="AL74" s="91"/>
      <c r="AN74" s="91"/>
    </row>
    <row r="75" spans="1:40" customFormat="1" ht="15" x14ac:dyDescent="0.25">
      <c r="A75" s="95"/>
      <c r="B75" s="93"/>
      <c r="C75" s="218" t="s">
        <v>139</v>
      </c>
      <c r="D75" s="218"/>
      <c r="E75" s="218"/>
      <c r="F75" s="106"/>
      <c r="G75" s="107"/>
      <c r="H75" s="107"/>
      <c r="I75" s="107"/>
      <c r="J75" s="108">
        <v>12.81</v>
      </c>
      <c r="K75" s="107"/>
      <c r="L75" s="108">
        <v>28.18</v>
      </c>
      <c r="M75" s="107"/>
      <c r="N75" s="110">
        <v>1402.24</v>
      </c>
      <c r="AF75" s="83"/>
      <c r="AG75" s="91"/>
      <c r="AK75" s="94" t="s">
        <v>139</v>
      </c>
      <c r="AL75" s="91"/>
      <c r="AN75" s="91"/>
    </row>
    <row r="76" spans="1:40" customFormat="1" ht="15" x14ac:dyDescent="0.25">
      <c r="A76" s="102"/>
      <c r="B76" s="93"/>
      <c r="C76" s="208" t="s">
        <v>140</v>
      </c>
      <c r="D76" s="208"/>
      <c r="E76" s="208"/>
      <c r="F76" s="96"/>
      <c r="G76" s="97"/>
      <c r="H76" s="97"/>
      <c r="I76" s="97"/>
      <c r="J76" s="104"/>
      <c r="K76" s="97"/>
      <c r="L76" s="98">
        <v>28.18</v>
      </c>
      <c r="M76" s="97"/>
      <c r="N76" s="100">
        <v>1402.24</v>
      </c>
      <c r="AF76" s="83"/>
      <c r="AG76" s="91"/>
      <c r="AJ76" s="94" t="s">
        <v>140</v>
      </c>
      <c r="AL76" s="91"/>
      <c r="AN76" s="91"/>
    </row>
    <row r="77" spans="1:40" customFormat="1" ht="23.25" x14ac:dyDescent="0.25">
      <c r="A77" s="102"/>
      <c r="B77" s="93" t="s">
        <v>455</v>
      </c>
      <c r="C77" s="208" t="s">
        <v>456</v>
      </c>
      <c r="D77" s="208"/>
      <c r="E77" s="208"/>
      <c r="F77" s="96" t="s">
        <v>143</v>
      </c>
      <c r="G77" s="111">
        <v>74</v>
      </c>
      <c r="H77" s="97"/>
      <c r="I77" s="111">
        <v>74</v>
      </c>
      <c r="J77" s="104"/>
      <c r="K77" s="97"/>
      <c r="L77" s="98">
        <v>20.85</v>
      </c>
      <c r="M77" s="97"/>
      <c r="N77" s="100">
        <v>1037.6600000000001</v>
      </c>
      <c r="AF77" s="83"/>
      <c r="AG77" s="91"/>
      <c r="AJ77" s="94" t="s">
        <v>456</v>
      </c>
      <c r="AL77" s="91"/>
      <c r="AN77" s="91"/>
    </row>
    <row r="78" spans="1:40" customFormat="1" ht="23.25" x14ac:dyDescent="0.25">
      <c r="A78" s="102"/>
      <c r="B78" s="93" t="s">
        <v>457</v>
      </c>
      <c r="C78" s="208" t="s">
        <v>458</v>
      </c>
      <c r="D78" s="208"/>
      <c r="E78" s="208"/>
      <c r="F78" s="96" t="s">
        <v>143</v>
      </c>
      <c r="G78" s="111">
        <v>36</v>
      </c>
      <c r="H78" s="97"/>
      <c r="I78" s="111">
        <v>36</v>
      </c>
      <c r="J78" s="104"/>
      <c r="K78" s="97"/>
      <c r="L78" s="98">
        <v>10.14</v>
      </c>
      <c r="M78" s="97"/>
      <c r="N78" s="120">
        <v>504.81</v>
      </c>
      <c r="AF78" s="83"/>
      <c r="AG78" s="91"/>
      <c r="AJ78" s="94" t="s">
        <v>458</v>
      </c>
      <c r="AL78" s="91"/>
      <c r="AN78" s="91"/>
    </row>
    <row r="79" spans="1:40" customFormat="1" ht="15" x14ac:dyDescent="0.25">
      <c r="A79" s="112"/>
      <c r="B79" s="113"/>
      <c r="C79" s="210" t="s">
        <v>146</v>
      </c>
      <c r="D79" s="210"/>
      <c r="E79" s="210"/>
      <c r="F79" s="86"/>
      <c r="G79" s="87"/>
      <c r="H79" s="87"/>
      <c r="I79" s="87"/>
      <c r="J79" s="89"/>
      <c r="K79" s="87"/>
      <c r="L79" s="119">
        <v>59.17</v>
      </c>
      <c r="M79" s="107"/>
      <c r="N79" s="115">
        <v>2944.71</v>
      </c>
      <c r="AF79" s="83"/>
      <c r="AG79" s="91"/>
      <c r="AL79" s="91" t="s">
        <v>146</v>
      </c>
      <c r="AN79" s="91"/>
    </row>
    <row r="80" spans="1:40" customFormat="1" ht="33.75" x14ac:dyDescent="0.25">
      <c r="A80" s="84" t="s">
        <v>212</v>
      </c>
      <c r="B80" s="85" t="s">
        <v>459</v>
      </c>
      <c r="C80" s="210" t="s">
        <v>460</v>
      </c>
      <c r="D80" s="210"/>
      <c r="E80" s="210"/>
      <c r="F80" s="86" t="s">
        <v>461</v>
      </c>
      <c r="G80" s="87"/>
      <c r="H80" s="87"/>
      <c r="I80" s="121">
        <v>0.11</v>
      </c>
      <c r="J80" s="89"/>
      <c r="K80" s="87"/>
      <c r="L80" s="89"/>
      <c r="M80" s="87"/>
      <c r="N80" s="90"/>
      <c r="AF80" s="83"/>
      <c r="AG80" s="91" t="s">
        <v>460</v>
      </c>
      <c r="AL80" s="91"/>
      <c r="AN80" s="91"/>
    </row>
    <row r="81" spans="1:40" customFormat="1" ht="15" x14ac:dyDescent="0.25">
      <c r="A81" s="134"/>
      <c r="B81" s="135"/>
      <c r="C81" s="208" t="s">
        <v>510</v>
      </c>
      <c r="D81" s="208"/>
      <c r="E81" s="208"/>
      <c r="F81" s="208"/>
      <c r="G81" s="208"/>
      <c r="H81" s="208"/>
      <c r="I81" s="208"/>
      <c r="J81" s="208"/>
      <c r="K81" s="208"/>
      <c r="L81" s="208"/>
      <c r="M81" s="208"/>
      <c r="N81" s="209"/>
      <c r="AF81" s="83"/>
      <c r="AG81" s="91"/>
      <c r="AL81" s="91"/>
      <c r="AM81" s="94" t="s">
        <v>510</v>
      </c>
      <c r="AN81" s="91"/>
    </row>
    <row r="82" spans="1:40" customFormat="1" ht="15" x14ac:dyDescent="0.25">
      <c r="A82" s="92"/>
      <c r="B82" s="93"/>
      <c r="C82" s="203" t="s">
        <v>466</v>
      </c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11"/>
      <c r="AF82" s="83"/>
      <c r="AG82" s="91"/>
      <c r="AH82" s="94" t="s">
        <v>466</v>
      </c>
      <c r="AL82" s="91"/>
      <c r="AN82" s="91"/>
    </row>
    <row r="83" spans="1:40" customFormat="1" ht="15" x14ac:dyDescent="0.25">
      <c r="A83" s="95"/>
      <c r="B83" s="93" t="s">
        <v>130</v>
      </c>
      <c r="C83" s="208" t="s">
        <v>131</v>
      </c>
      <c r="D83" s="208"/>
      <c r="E83" s="208"/>
      <c r="F83" s="96"/>
      <c r="G83" s="97"/>
      <c r="H83" s="97"/>
      <c r="I83" s="97"/>
      <c r="J83" s="98">
        <v>165.95</v>
      </c>
      <c r="K83" s="116">
        <v>0.2</v>
      </c>
      <c r="L83" s="98">
        <v>3.65</v>
      </c>
      <c r="M83" s="99">
        <v>49.76</v>
      </c>
      <c r="N83" s="120">
        <v>181.62</v>
      </c>
      <c r="AF83" s="83"/>
      <c r="AG83" s="91"/>
      <c r="AI83" s="94" t="s">
        <v>131</v>
      </c>
      <c r="AL83" s="91"/>
      <c r="AN83" s="91"/>
    </row>
    <row r="84" spans="1:40" customFormat="1" ht="15" x14ac:dyDescent="0.25">
      <c r="A84" s="102"/>
      <c r="B84" s="93"/>
      <c r="C84" s="208" t="s">
        <v>136</v>
      </c>
      <c r="D84" s="208"/>
      <c r="E84" s="208"/>
      <c r="F84" s="96" t="s">
        <v>137</v>
      </c>
      <c r="G84" s="99">
        <v>12.96</v>
      </c>
      <c r="H84" s="116">
        <v>0.2</v>
      </c>
      <c r="I84" s="118">
        <v>0.28511999999999998</v>
      </c>
      <c r="J84" s="104"/>
      <c r="K84" s="97"/>
      <c r="L84" s="104"/>
      <c r="M84" s="97"/>
      <c r="N84" s="105"/>
      <c r="AF84" s="83"/>
      <c r="AG84" s="91"/>
      <c r="AJ84" s="94" t="s">
        <v>136</v>
      </c>
      <c r="AL84" s="91"/>
      <c r="AN84" s="91"/>
    </row>
    <row r="85" spans="1:40" customFormat="1" ht="15" x14ac:dyDescent="0.25">
      <c r="A85" s="95"/>
      <c r="B85" s="93"/>
      <c r="C85" s="218" t="s">
        <v>139</v>
      </c>
      <c r="D85" s="218"/>
      <c r="E85" s="218"/>
      <c r="F85" s="106"/>
      <c r="G85" s="107"/>
      <c r="H85" s="107"/>
      <c r="I85" s="107"/>
      <c r="J85" s="108">
        <v>165.95</v>
      </c>
      <c r="K85" s="107"/>
      <c r="L85" s="108">
        <v>3.65</v>
      </c>
      <c r="M85" s="107"/>
      <c r="N85" s="137">
        <v>181.62</v>
      </c>
      <c r="AF85" s="83"/>
      <c r="AG85" s="91"/>
      <c r="AK85" s="94" t="s">
        <v>139</v>
      </c>
      <c r="AL85" s="91"/>
      <c r="AN85" s="91"/>
    </row>
    <row r="86" spans="1:40" customFormat="1" ht="15" x14ac:dyDescent="0.25">
      <c r="A86" s="102"/>
      <c r="B86" s="93"/>
      <c r="C86" s="208" t="s">
        <v>140</v>
      </c>
      <c r="D86" s="208"/>
      <c r="E86" s="208"/>
      <c r="F86" s="96"/>
      <c r="G86" s="97"/>
      <c r="H86" s="97"/>
      <c r="I86" s="97"/>
      <c r="J86" s="104"/>
      <c r="K86" s="97"/>
      <c r="L86" s="98">
        <v>3.65</v>
      </c>
      <c r="M86" s="97"/>
      <c r="N86" s="120">
        <v>181.62</v>
      </c>
      <c r="AF86" s="83"/>
      <c r="AG86" s="91"/>
      <c r="AJ86" s="94" t="s">
        <v>140</v>
      </c>
      <c r="AL86" s="91"/>
      <c r="AN86" s="91"/>
    </row>
    <row r="87" spans="1:40" customFormat="1" ht="23.25" x14ac:dyDescent="0.25">
      <c r="A87" s="102"/>
      <c r="B87" s="93" t="s">
        <v>455</v>
      </c>
      <c r="C87" s="208" t="s">
        <v>456</v>
      </c>
      <c r="D87" s="208"/>
      <c r="E87" s="208"/>
      <c r="F87" s="96" t="s">
        <v>143</v>
      </c>
      <c r="G87" s="111">
        <v>74</v>
      </c>
      <c r="H87" s="97"/>
      <c r="I87" s="111">
        <v>74</v>
      </c>
      <c r="J87" s="104"/>
      <c r="K87" s="97"/>
      <c r="L87" s="98">
        <v>2.7</v>
      </c>
      <c r="M87" s="97"/>
      <c r="N87" s="120">
        <v>134.4</v>
      </c>
      <c r="AF87" s="83"/>
      <c r="AG87" s="91"/>
      <c r="AJ87" s="94" t="s">
        <v>456</v>
      </c>
      <c r="AL87" s="91"/>
      <c r="AN87" s="91"/>
    </row>
    <row r="88" spans="1:40" customFormat="1" ht="23.25" x14ac:dyDescent="0.25">
      <c r="A88" s="102"/>
      <c r="B88" s="93" t="s">
        <v>457</v>
      </c>
      <c r="C88" s="208" t="s">
        <v>458</v>
      </c>
      <c r="D88" s="208"/>
      <c r="E88" s="208"/>
      <c r="F88" s="96" t="s">
        <v>143</v>
      </c>
      <c r="G88" s="111">
        <v>36</v>
      </c>
      <c r="H88" s="97"/>
      <c r="I88" s="111">
        <v>36</v>
      </c>
      <c r="J88" s="104"/>
      <c r="K88" s="97"/>
      <c r="L88" s="98">
        <v>1.31</v>
      </c>
      <c r="M88" s="97"/>
      <c r="N88" s="120">
        <v>65.38</v>
      </c>
      <c r="AF88" s="83"/>
      <c r="AG88" s="91"/>
      <c r="AJ88" s="94" t="s">
        <v>458</v>
      </c>
      <c r="AL88" s="91"/>
      <c r="AN88" s="91"/>
    </row>
    <row r="89" spans="1:40" customFormat="1" ht="15" x14ac:dyDescent="0.25">
      <c r="A89" s="112"/>
      <c r="B89" s="113"/>
      <c r="C89" s="210" t="s">
        <v>146</v>
      </c>
      <c r="D89" s="210"/>
      <c r="E89" s="210"/>
      <c r="F89" s="86"/>
      <c r="G89" s="87"/>
      <c r="H89" s="87"/>
      <c r="I89" s="87"/>
      <c r="J89" s="89"/>
      <c r="K89" s="87"/>
      <c r="L89" s="119">
        <v>7.66</v>
      </c>
      <c r="M89" s="107"/>
      <c r="N89" s="122">
        <v>381.4</v>
      </c>
      <c r="AF89" s="83"/>
      <c r="AG89" s="91"/>
      <c r="AL89" s="91" t="s">
        <v>146</v>
      </c>
      <c r="AN89" s="91"/>
    </row>
    <row r="90" spans="1:40" customFormat="1" ht="23.25" x14ac:dyDescent="0.25">
      <c r="A90" s="84" t="s">
        <v>217</v>
      </c>
      <c r="B90" s="85" t="s">
        <v>462</v>
      </c>
      <c r="C90" s="210" t="s">
        <v>463</v>
      </c>
      <c r="D90" s="210"/>
      <c r="E90" s="210"/>
      <c r="F90" s="86" t="s">
        <v>71</v>
      </c>
      <c r="G90" s="87"/>
      <c r="H90" s="87"/>
      <c r="I90" s="88">
        <v>4</v>
      </c>
      <c r="J90" s="89"/>
      <c r="K90" s="87"/>
      <c r="L90" s="89"/>
      <c r="M90" s="87"/>
      <c r="N90" s="90"/>
      <c r="AF90" s="83"/>
      <c r="AG90" s="91" t="s">
        <v>463</v>
      </c>
      <c r="AL90" s="91"/>
      <c r="AN90" s="91"/>
    </row>
    <row r="91" spans="1:40" customFormat="1" ht="15" x14ac:dyDescent="0.25">
      <c r="A91" s="92"/>
      <c r="B91" s="93"/>
      <c r="C91" s="203" t="s">
        <v>466</v>
      </c>
      <c r="D91" s="203"/>
      <c r="E91" s="203"/>
      <c r="F91" s="203"/>
      <c r="G91" s="203"/>
      <c r="H91" s="203"/>
      <c r="I91" s="203"/>
      <c r="J91" s="203"/>
      <c r="K91" s="203"/>
      <c r="L91" s="203"/>
      <c r="M91" s="203"/>
      <c r="N91" s="211"/>
      <c r="AF91" s="83"/>
      <c r="AG91" s="91"/>
      <c r="AH91" s="94" t="s">
        <v>466</v>
      </c>
      <c r="AL91" s="91"/>
      <c r="AN91" s="91"/>
    </row>
    <row r="92" spans="1:40" customFormat="1" ht="15" x14ac:dyDescent="0.25">
      <c r="A92" s="95"/>
      <c r="B92" s="93" t="s">
        <v>130</v>
      </c>
      <c r="C92" s="208" t="s">
        <v>131</v>
      </c>
      <c r="D92" s="208"/>
      <c r="E92" s="208"/>
      <c r="F92" s="96"/>
      <c r="G92" s="97"/>
      <c r="H92" s="97"/>
      <c r="I92" s="97"/>
      <c r="J92" s="98">
        <v>12.81</v>
      </c>
      <c r="K92" s="116">
        <v>0.2</v>
      </c>
      <c r="L92" s="98">
        <v>10.25</v>
      </c>
      <c r="M92" s="99">
        <v>49.76</v>
      </c>
      <c r="N92" s="120">
        <v>510.04</v>
      </c>
      <c r="AF92" s="83"/>
      <c r="AG92" s="91"/>
      <c r="AI92" s="94" t="s">
        <v>131</v>
      </c>
      <c r="AL92" s="91"/>
      <c r="AN92" s="91"/>
    </row>
    <row r="93" spans="1:40" customFormat="1" ht="15" x14ac:dyDescent="0.25">
      <c r="A93" s="102"/>
      <c r="B93" s="93"/>
      <c r="C93" s="208" t="s">
        <v>136</v>
      </c>
      <c r="D93" s="208"/>
      <c r="E93" s="208"/>
      <c r="F93" s="96" t="s">
        <v>137</v>
      </c>
      <c r="G93" s="111">
        <v>1</v>
      </c>
      <c r="H93" s="116">
        <v>0.2</v>
      </c>
      <c r="I93" s="116">
        <v>0.8</v>
      </c>
      <c r="J93" s="104"/>
      <c r="K93" s="97"/>
      <c r="L93" s="104"/>
      <c r="M93" s="97"/>
      <c r="N93" s="105"/>
      <c r="AF93" s="83"/>
      <c r="AG93" s="91"/>
      <c r="AJ93" s="94" t="s">
        <v>136</v>
      </c>
      <c r="AL93" s="91"/>
      <c r="AN93" s="91"/>
    </row>
    <row r="94" spans="1:40" customFormat="1" ht="15" x14ac:dyDescent="0.25">
      <c r="A94" s="95"/>
      <c r="B94" s="93"/>
      <c r="C94" s="218" t="s">
        <v>139</v>
      </c>
      <c r="D94" s="218"/>
      <c r="E94" s="218"/>
      <c r="F94" s="106"/>
      <c r="G94" s="107"/>
      <c r="H94" s="107"/>
      <c r="I94" s="107"/>
      <c r="J94" s="108">
        <v>12.81</v>
      </c>
      <c r="K94" s="107"/>
      <c r="L94" s="108">
        <v>10.25</v>
      </c>
      <c r="M94" s="107"/>
      <c r="N94" s="137">
        <v>510.04</v>
      </c>
      <c r="AF94" s="83"/>
      <c r="AG94" s="91"/>
      <c r="AK94" s="94" t="s">
        <v>139</v>
      </c>
      <c r="AL94" s="91"/>
      <c r="AN94" s="91"/>
    </row>
    <row r="95" spans="1:40" customFormat="1" ht="15" x14ac:dyDescent="0.25">
      <c r="A95" s="102"/>
      <c r="B95" s="93"/>
      <c r="C95" s="208" t="s">
        <v>140</v>
      </c>
      <c r="D95" s="208"/>
      <c r="E95" s="208"/>
      <c r="F95" s="96"/>
      <c r="G95" s="97"/>
      <c r="H95" s="97"/>
      <c r="I95" s="97"/>
      <c r="J95" s="104"/>
      <c r="K95" s="97"/>
      <c r="L95" s="98">
        <v>10.25</v>
      </c>
      <c r="M95" s="97"/>
      <c r="N95" s="120">
        <v>510.04</v>
      </c>
      <c r="AF95" s="83"/>
      <c r="AG95" s="91"/>
      <c r="AJ95" s="94" t="s">
        <v>140</v>
      </c>
      <c r="AL95" s="91"/>
      <c r="AN95" s="91"/>
    </row>
    <row r="96" spans="1:40" customFormat="1" ht="23.25" x14ac:dyDescent="0.25">
      <c r="A96" s="102"/>
      <c r="B96" s="93" t="s">
        <v>455</v>
      </c>
      <c r="C96" s="208" t="s">
        <v>456</v>
      </c>
      <c r="D96" s="208"/>
      <c r="E96" s="208"/>
      <c r="F96" s="96" t="s">
        <v>143</v>
      </c>
      <c r="G96" s="111">
        <v>74</v>
      </c>
      <c r="H96" s="97"/>
      <c r="I96" s="111">
        <v>74</v>
      </c>
      <c r="J96" s="104"/>
      <c r="K96" s="97"/>
      <c r="L96" s="98">
        <v>7.59</v>
      </c>
      <c r="M96" s="97"/>
      <c r="N96" s="120">
        <v>377.43</v>
      </c>
      <c r="AF96" s="83"/>
      <c r="AG96" s="91"/>
      <c r="AJ96" s="94" t="s">
        <v>456</v>
      </c>
      <c r="AL96" s="91"/>
      <c r="AN96" s="91"/>
    </row>
    <row r="97" spans="1:42" customFormat="1" ht="23.25" x14ac:dyDescent="0.25">
      <c r="A97" s="102"/>
      <c r="B97" s="93" t="s">
        <v>457</v>
      </c>
      <c r="C97" s="208" t="s">
        <v>458</v>
      </c>
      <c r="D97" s="208"/>
      <c r="E97" s="208"/>
      <c r="F97" s="96" t="s">
        <v>143</v>
      </c>
      <c r="G97" s="111">
        <v>36</v>
      </c>
      <c r="H97" s="97"/>
      <c r="I97" s="111">
        <v>36</v>
      </c>
      <c r="J97" s="104"/>
      <c r="K97" s="97"/>
      <c r="L97" s="98">
        <v>3.69</v>
      </c>
      <c r="M97" s="97"/>
      <c r="N97" s="120">
        <v>183.61</v>
      </c>
      <c r="AF97" s="83"/>
      <c r="AG97" s="91"/>
      <c r="AJ97" s="94" t="s">
        <v>458</v>
      </c>
      <c r="AL97" s="91"/>
      <c r="AN97" s="91"/>
    </row>
    <row r="98" spans="1:42" customFormat="1" ht="15" x14ac:dyDescent="0.25">
      <c r="A98" s="112"/>
      <c r="B98" s="113"/>
      <c r="C98" s="210" t="s">
        <v>146</v>
      </c>
      <c r="D98" s="210"/>
      <c r="E98" s="210"/>
      <c r="F98" s="86"/>
      <c r="G98" s="87"/>
      <c r="H98" s="87"/>
      <c r="I98" s="87"/>
      <c r="J98" s="89"/>
      <c r="K98" s="87"/>
      <c r="L98" s="119">
        <v>21.53</v>
      </c>
      <c r="M98" s="107"/>
      <c r="N98" s="115">
        <v>1071.08</v>
      </c>
      <c r="AF98" s="83"/>
      <c r="AG98" s="91"/>
      <c r="AL98" s="91" t="s">
        <v>146</v>
      </c>
      <c r="AN98" s="91"/>
    </row>
    <row r="99" spans="1:42" customFormat="1" ht="0" hidden="1" customHeight="1" x14ac:dyDescent="0.25">
      <c r="A99" s="123"/>
      <c r="B99" s="124"/>
      <c r="C99" s="124"/>
      <c r="D99" s="124"/>
      <c r="E99" s="124"/>
      <c r="F99" s="125"/>
      <c r="G99" s="125"/>
      <c r="H99" s="125"/>
      <c r="I99" s="125"/>
      <c r="J99" s="126"/>
      <c r="K99" s="125"/>
      <c r="L99" s="126"/>
      <c r="M99" s="97"/>
      <c r="N99" s="126"/>
      <c r="AF99" s="83"/>
      <c r="AG99" s="91"/>
      <c r="AL99" s="91"/>
      <c r="AN99" s="91"/>
    </row>
    <row r="100" spans="1:42" customFormat="1" ht="15" x14ac:dyDescent="0.25">
      <c r="A100" s="127"/>
      <c r="B100" s="128"/>
      <c r="C100" s="210" t="s">
        <v>467</v>
      </c>
      <c r="D100" s="210"/>
      <c r="E100" s="210"/>
      <c r="F100" s="210"/>
      <c r="G100" s="210"/>
      <c r="H100" s="210"/>
      <c r="I100" s="210"/>
      <c r="J100" s="210"/>
      <c r="K100" s="210"/>
      <c r="L100" s="139">
        <v>88.36</v>
      </c>
      <c r="M100" s="130"/>
      <c r="N100" s="131">
        <v>4397.1899999999996</v>
      </c>
      <c r="AF100" s="83"/>
      <c r="AG100" s="91"/>
      <c r="AL100" s="91"/>
      <c r="AN100" s="91" t="s">
        <v>467</v>
      </c>
    </row>
    <row r="101" spans="1:42" customFormat="1" ht="11.25" hidden="1" customHeight="1" x14ac:dyDescent="0.25">
      <c r="B101" s="141"/>
      <c r="C101" s="141"/>
      <c r="D101" s="141"/>
      <c r="E101" s="141"/>
      <c r="F101" s="141"/>
      <c r="G101" s="141"/>
      <c r="H101" s="141"/>
      <c r="I101" s="141"/>
      <c r="J101" s="141"/>
      <c r="K101" s="141"/>
      <c r="L101" s="142"/>
      <c r="M101" s="142"/>
      <c r="N101" s="142"/>
    </row>
    <row r="102" spans="1:42" customFormat="1" ht="15" x14ac:dyDescent="0.25">
      <c r="A102" s="127"/>
      <c r="B102" s="128"/>
      <c r="C102" s="210" t="s">
        <v>414</v>
      </c>
      <c r="D102" s="210"/>
      <c r="E102" s="210"/>
      <c r="F102" s="210"/>
      <c r="G102" s="210"/>
      <c r="H102" s="210"/>
      <c r="I102" s="210"/>
      <c r="J102" s="210"/>
      <c r="K102" s="210"/>
      <c r="L102" s="143"/>
      <c r="M102" s="130"/>
      <c r="N102" s="144"/>
      <c r="AO102" s="91" t="s">
        <v>414</v>
      </c>
    </row>
    <row r="103" spans="1:42" customFormat="1" ht="15" x14ac:dyDescent="0.25">
      <c r="A103" s="145"/>
      <c r="B103" s="93"/>
      <c r="C103" s="208" t="s">
        <v>415</v>
      </c>
      <c r="D103" s="208"/>
      <c r="E103" s="208"/>
      <c r="F103" s="208"/>
      <c r="G103" s="208"/>
      <c r="H103" s="208"/>
      <c r="I103" s="208"/>
      <c r="J103" s="208"/>
      <c r="K103" s="208"/>
      <c r="L103" s="151">
        <v>210.4</v>
      </c>
      <c r="M103" s="147"/>
      <c r="N103" s="148">
        <v>10469.5</v>
      </c>
      <c r="AO103" s="91"/>
      <c r="AP103" s="94" t="s">
        <v>415</v>
      </c>
    </row>
    <row r="104" spans="1:42" customFormat="1" ht="15" x14ac:dyDescent="0.25">
      <c r="A104" s="145"/>
      <c r="B104" s="93"/>
      <c r="C104" s="208" t="s">
        <v>416</v>
      </c>
      <c r="D104" s="208"/>
      <c r="E104" s="208"/>
      <c r="F104" s="208"/>
      <c r="G104" s="208"/>
      <c r="H104" s="208"/>
      <c r="I104" s="208"/>
      <c r="J104" s="208"/>
      <c r="K104" s="208"/>
      <c r="L104" s="149"/>
      <c r="M104" s="147"/>
      <c r="N104" s="150"/>
      <c r="AO104" s="91"/>
      <c r="AP104" s="94" t="s">
        <v>416</v>
      </c>
    </row>
    <row r="105" spans="1:42" customFormat="1" ht="15" x14ac:dyDescent="0.25">
      <c r="A105" s="145"/>
      <c r="B105" s="93"/>
      <c r="C105" s="208" t="s">
        <v>417</v>
      </c>
      <c r="D105" s="208"/>
      <c r="E105" s="208"/>
      <c r="F105" s="208"/>
      <c r="G105" s="208"/>
      <c r="H105" s="208"/>
      <c r="I105" s="208"/>
      <c r="J105" s="208"/>
      <c r="K105" s="208"/>
      <c r="L105" s="151">
        <v>210.4</v>
      </c>
      <c r="M105" s="147"/>
      <c r="N105" s="148">
        <v>10469.5</v>
      </c>
      <c r="AO105" s="91"/>
      <c r="AP105" s="94" t="s">
        <v>417</v>
      </c>
    </row>
    <row r="106" spans="1:42" customFormat="1" ht="15" x14ac:dyDescent="0.25">
      <c r="A106" s="145"/>
      <c r="B106" s="93"/>
      <c r="C106" s="208" t="s">
        <v>468</v>
      </c>
      <c r="D106" s="208"/>
      <c r="E106" s="208"/>
      <c r="F106" s="208"/>
      <c r="G106" s="208"/>
      <c r="H106" s="208"/>
      <c r="I106" s="208"/>
      <c r="J106" s="208"/>
      <c r="K106" s="208"/>
      <c r="L106" s="151">
        <v>441.83</v>
      </c>
      <c r="M106" s="147"/>
      <c r="N106" s="148">
        <v>21985.96</v>
      </c>
      <c r="AO106" s="91"/>
      <c r="AP106" s="94" t="s">
        <v>468</v>
      </c>
    </row>
    <row r="107" spans="1:42" customFormat="1" ht="15" x14ac:dyDescent="0.25">
      <c r="A107" s="145"/>
      <c r="B107" s="93"/>
      <c r="C107" s="208" t="s">
        <v>469</v>
      </c>
      <c r="D107" s="208"/>
      <c r="E107" s="208"/>
      <c r="F107" s="208"/>
      <c r="G107" s="208"/>
      <c r="H107" s="208"/>
      <c r="I107" s="208"/>
      <c r="J107" s="208"/>
      <c r="K107" s="208"/>
      <c r="L107" s="151">
        <v>441.83</v>
      </c>
      <c r="M107" s="147"/>
      <c r="N107" s="148">
        <v>21985.96</v>
      </c>
      <c r="AO107" s="91"/>
      <c r="AP107" s="94" t="s">
        <v>469</v>
      </c>
    </row>
    <row r="108" spans="1:42" customFormat="1" ht="15" x14ac:dyDescent="0.25">
      <c r="A108" s="145"/>
      <c r="B108" s="93"/>
      <c r="C108" s="208" t="s">
        <v>470</v>
      </c>
      <c r="D108" s="208"/>
      <c r="E108" s="208"/>
      <c r="F108" s="208"/>
      <c r="G108" s="208"/>
      <c r="H108" s="208"/>
      <c r="I108" s="208"/>
      <c r="J108" s="208"/>
      <c r="K108" s="208"/>
      <c r="L108" s="149"/>
      <c r="M108" s="147"/>
      <c r="N108" s="150"/>
      <c r="AO108" s="91"/>
      <c r="AP108" s="94" t="s">
        <v>470</v>
      </c>
    </row>
    <row r="109" spans="1:42" customFormat="1" ht="15" x14ac:dyDescent="0.25">
      <c r="A109" s="145"/>
      <c r="B109" s="93"/>
      <c r="C109" s="208" t="s">
        <v>471</v>
      </c>
      <c r="D109" s="208"/>
      <c r="E109" s="208"/>
      <c r="F109" s="208"/>
      <c r="G109" s="208"/>
      <c r="H109" s="208"/>
      <c r="I109" s="208"/>
      <c r="J109" s="208"/>
      <c r="K109" s="208"/>
      <c r="L109" s="151">
        <v>210.4</v>
      </c>
      <c r="M109" s="147"/>
      <c r="N109" s="148">
        <v>10469.5</v>
      </c>
      <c r="AO109" s="91"/>
      <c r="AP109" s="94" t="s">
        <v>471</v>
      </c>
    </row>
    <row r="110" spans="1:42" customFormat="1" ht="15" x14ac:dyDescent="0.25">
      <c r="A110" s="145"/>
      <c r="B110" s="93"/>
      <c r="C110" s="208" t="s">
        <v>472</v>
      </c>
      <c r="D110" s="208"/>
      <c r="E110" s="208"/>
      <c r="F110" s="208"/>
      <c r="G110" s="208"/>
      <c r="H110" s="208"/>
      <c r="I110" s="208"/>
      <c r="J110" s="208"/>
      <c r="K110" s="208"/>
      <c r="L110" s="151">
        <v>155.69</v>
      </c>
      <c r="M110" s="147"/>
      <c r="N110" s="148">
        <v>7747.44</v>
      </c>
      <c r="AO110" s="91"/>
      <c r="AP110" s="94" t="s">
        <v>472</v>
      </c>
    </row>
    <row r="111" spans="1:42" customFormat="1" ht="15" x14ac:dyDescent="0.25">
      <c r="A111" s="145"/>
      <c r="B111" s="93"/>
      <c r="C111" s="208" t="s">
        <v>473</v>
      </c>
      <c r="D111" s="208"/>
      <c r="E111" s="208"/>
      <c r="F111" s="208"/>
      <c r="G111" s="208"/>
      <c r="H111" s="208"/>
      <c r="I111" s="208"/>
      <c r="J111" s="208"/>
      <c r="K111" s="208"/>
      <c r="L111" s="151">
        <v>75.739999999999995</v>
      </c>
      <c r="M111" s="147"/>
      <c r="N111" s="148">
        <v>3769.02</v>
      </c>
      <c r="AO111" s="91"/>
      <c r="AP111" s="94" t="s">
        <v>473</v>
      </c>
    </row>
    <row r="112" spans="1:42" customFormat="1" ht="15" x14ac:dyDescent="0.25">
      <c r="A112" s="145"/>
      <c r="B112" s="93"/>
      <c r="C112" s="208" t="s">
        <v>430</v>
      </c>
      <c r="D112" s="208"/>
      <c r="E112" s="208"/>
      <c r="F112" s="208"/>
      <c r="G112" s="208"/>
      <c r="H112" s="208"/>
      <c r="I112" s="208"/>
      <c r="J112" s="208"/>
      <c r="K112" s="208"/>
      <c r="L112" s="151">
        <v>210.4</v>
      </c>
      <c r="M112" s="147"/>
      <c r="N112" s="148">
        <v>10469.5</v>
      </c>
      <c r="AO112" s="91"/>
      <c r="AP112" s="94" t="s">
        <v>430</v>
      </c>
    </row>
    <row r="113" spans="1:49" customFormat="1" ht="15" x14ac:dyDescent="0.25">
      <c r="A113" s="145"/>
      <c r="B113" s="93"/>
      <c r="C113" s="208" t="s">
        <v>431</v>
      </c>
      <c r="D113" s="208"/>
      <c r="E113" s="208"/>
      <c r="F113" s="208"/>
      <c r="G113" s="208"/>
      <c r="H113" s="208"/>
      <c r="I113" s="208"/>
      <c r="J113" s="208"/>
      <c r="K113" s="208"/>
      <c r="L113" s="151">
        <v>155.69</v>
      </c>
      <c r="M113" s="147"/>
      <c r="N113" s="148">
        <v>7747.44</v>
      </c>
      <c r="AO113" s="91"/>
      <c r="AP113" s="94" t="s">
        <v>431</v>
      </c>
    </row>
    <row r="114" spans="1:49" customFormat="1" ht="15" x14ac:dyDescent="0.25">
      <c r="A114" s="145"/>
      <c r="B114" s="93"/>
      <c r="C114" s="208" t="s">
        <v>432</v>
      </c>
      <c r="D114" s="208"/>
      <c r="E114" s="208"/>
      <c r="F114" s="208"/>
      <c r="G114" s="208"/>
      <c r="H114" s="208"/>
      <c r="I114" s="208"/>
      <c r="J114" s="208"/>
      <c r="K114" s="208"/>
      <c r="L114" s="151">
        <v>75.739999999999995</v>
      </c>
      <c r="M114" s="147"/>
      <c r="N114" s="148">
        <v>3769.02</v>
      </c>
      <c r="AO114" s="91"/>
      <c r="AP114" s="94" t="s">
        <v>432</v>
      </c>
    </row>
    <row r="115" spans="1:49" customFormat="1" ht="15" x14ac:dyDescent="0.25">
      <c r="A115" s="145"/>
      <c r="B115" s="93"/>
      <c r="C115" s="208" t="s">
        <v>1045</v>
      </c>
      <c r="D115" s="208"/>
      <c r="E115" s="208"/>
      <c r="F115" s="208"/>
      <c r="G115" s="208"/>
      <c r="H115" s="208"/>
      <c r="I115" s="208"/>
      <c r="J115" s="208"/>
      <c r="K115" s="208"/>
      <c r="L115" s="149"/>
      <c r="M115" s="147"/>
      <c r="N115" s="148">
        <v>1026.5999999999999</v>
      </c>
      <c r="AO115" s="91"/>
      <c r="AP115" s="94" t="s">
        <v>1045</v>
      </c>
    </row>
    <row r="116" spans="1:49" customFormat="1" ht="15" x14ac:dyDescent="0.25">
      <c r="A116" s="145"/>
      <c r="B116" s="152"/>
      <c r="C116" s="207" t="s">
        <v>429</v>
      </c>
      <c r="D116" s="207"/>
      <c r="E116" s="207"/>
      <c r="F116" s="207"/>
      <c r="G116" s="207"/>
      <c r="H116" s="207"/>
      <c r="I116" s="207"/>
      <c r="J116" s="207"/>
      <c r="K116" s="207"/>
      <c r="L116" s="166"/>
      <c r="M116" s="154"/>
      <c r="N116" s="155">
        <v>1026.5999999999999</v>
      </c>
      <c r="AO116" s="91"/>
      <c r="AQ116" s="91" t="s">
        <v>429</v>
      </c>
    </row>
    <row r="117" spans="1:49" customFormat="1" ht="15" x14ac:dyDescent="0.25">
      <c r="A117" s="145"/>
      <c r="B117" s="152"/>
      <c r="C117" s="207" t="s">
        <v>475</v>
      </c>
      <c r="D117" s="207"/>
      <c r="E117" s="207"/>
      <c r="F117" s="207"/>
      <c r="G117" s="207"/>
      <c r="H117" s="207"/>
      <c r="I117" s="207"/>
      <c r="J117" s="207"/>
      <c r="K117" s="207"/>
      <c r="L117" s="167">
        <v>441.83</v>
      </c>
      <c r="M117" s="154"/>
      <c r="N117" s="155">
        <v>23012.560000000001</v>
      </c>
      <c r="AO117" s="91"/>
      <c r="AQ117" s="91" t="s">
        <v>475</v>
      </c>
    </row>
    <row r="118" spans="1:49" customFormat="1" ht="15" x14ac:dyDescent="0.25">
      <c r="A118" s="145"/>
      <c r="B118" s="93"/>
      <c r="C118" s="208" t="s">
        <v>435</v>
      </c>
      <c r="D118" s="208"/>
      <c r="E118" s="208"/>
      <c r="F118" s="208"/>
      <c r="G118" s="208"/>
      <c r="H118" s="208"/>
      <c r="I118" s="208"/>
      <c r="J118" s="208"/>
      <c r="K118" s="208"/>
      <c r="L118" s="151">
        <v>13.25</v>
      </c>
      <c r="M118" s="147"/>
      <c r="N118" s="168">
        <v>690.38</v>
      </c>
      <c r="AO118" s="91"/>
      <c r="AP118" s="94" t="s">
        <v>435</v>
      </c>
      <c r="AQ118" s="91"/>
    </row>
    <row r="119" spans="1:49" customFormat="1" ht="15" x14ac:dyDescent="0.25">
      <c r="A119" s="145"/>
      <c r="B119" s="152"/>
      <c r="C119" s="207" t="s">
        <v>436</v>
      </c>
      <c r="D119" s="207"/>
      <c r="E119" s="207"/>
      <c r="F119" s="207"/>
      <c r="G119" s="207"/>
      <c r="H119" s="207"/>
      <c r="I119" s="207"/>
      <c r="J119" s="207"/>
      <c r="K119" s="207"/>
      <c r="L119" s="167">
        <v>455.08</v>
      </c>
      <c r="M119" s="154"/>
      <c r="N119" s="155">
        <v>23702.94</v>
      </c>
      <c r="AO119" s="91"/>
      <c r="AQ119" s="91" t="s">
        <v>436</v>
      </c>
    </row>
    <row r="120" spans="1:49" customFormat="1" ht="15" x14ac:dyDescent="0.25">
      <c r="A120" s="145"/>
      <c r="B120" s="93"/>
      <c r="C120" s="208" t="s">
        <v>437</v>
      </c>
      <c r="D120" s="208"/>
      <c r="E120" s="208"/>
      <c r="F120" s="208"/>
      <c r="G120" s="208"/>
      <c r="H120" s="208"/>
      <c r="I120" s="208"/>
      <c r="J120" s="208"/>
      <c r="K120" s="208"/>
      <c r="L120" s="151">
        <v>6.71</v>
      </c>
      <c r="M120" s="147"/>
      <c r="N120" s="168">
        <v>349.62</v>
      </c>
      <c r="AO120" s="91"/>
      <c r="AP120" s="94" t="s">
        <v>437</v>
      </c>
      <c r="AQ120" s="91"/>
    </row>
    <row r="121" spans="1:49" customFormat="1" ht="15" x14ac:dyDescent="0.25">
      <c r="A121" s="145"/>
      <c r="B121" s="152"/>
      <c r="C121" s="207" t="s">
        <v>438</v>
      </c>
      <c r="D121" s="207"/>
      <c r="E121" s="207"/>
      <c r="F121" s="207"/>
      <c r="G121" s="207"/>
      <c r="H121" s="207"/>
      <c r="I121" s="207"/>
      <c r="J121" s="207"/>
      <c r="K121" s="207"/>
      <c r="L121" s="167">
        <v>461.79</v>
      </c>
      <c r="M121" s="154"/>
      <c r="N121" s="155">
        <v>24052.560000000001</v>
      </c>
      <c r="AO121" s="91"/>
      <c r="AQ121" s="91" t="s">
        <v>438</v>
      </c>
    </row>
    <row r="122" spans="1:49" customFormat="1" ht="15" x14ac:dyDescent="0.25">
      <c r="A122" s="145"/>
      <c r="B122" s="93"/>
      <c r="C122" s="208" t="s">
        <v>439</v>
      </c>
      <c r="D122" s="208"/>
      <c r="E122" s="208"/>
      <c r="F122" s="208"/>
      <c r="G122" s="208"/>
      <c r="H122" s="208"/>
      <c r="I122" s="208"/>
      <c r="J122" s="208"/>
      <c r="K122" s="208"/>
      <c r="L122" s="151">
        <v>24.47</v>
      </c>
      <c r="M122" s="147"/>
      <c r="N122" s="148">
        <v>1274.79</v>
      </c>
      <c r="AO122" s="91"/>
      <c r="AQ122" s="91"/>
      <c r="AR122" s="94" t="s">
        <v>439</v>
      </c>
    </row>
    <row r="123" spans="1:49" customFormat="1" ht="15" x14ac:dyDescent="0.25">
      <c r="A123" s="145"/>
      <c r="B123" s="152"/>
      <c r="C123" s="207" t="s">
        <v>440</v>
      </c>
      <c r="D123" s="207"/>
      <c r="E123" s="207"/>
      <c r="F123" s="207"/>
      <c r="G123" s="207"/>
      <c r="H123" s="207"/>
      <c r="I123" s="207"/>
      <c r="J123" s="207"/>
      <c r="K123" s="207"/>
      <c r="L123" s="167">
        <v>486.26</v>
      </c>
      <c r="M123" s="154"/>
      <c r="N123" s="155">
        <v>25327.35</v>
      </c>
      <c r="AO123" s="91"/>
      <c r="AQ123" s="91"/>
      <c r="AS123" s="91" t="s">
        <v>440</v>
      </c>
    </row>
    <row r="124" spans="1:49" customFormat="1" ht="13.5" hidden="1" customHeight="1" x14ac:dyDescent="0.25">
      <c r="B124" s="126"/>
      <c r="C124" s="124"/>
      <c r="D124" s="124"/>
      <c r="E124" s="124"/>
      <c r="F124" s="124"/>
      <c r="G124" s="124"/>
      <c r="H124" s="124"/>
      <c r="I124" s="124"/>
      <c r="J124" s="124"/>
      <c r="K124" s="124"/>
      <c r="L124" s="153"/>
      <c r="M124" s="156"/>
      <c r="N124" s="157"/>
    </row>
    <row r="125" spans="1:49" customFormat="1" ht="26.25" customHeight="1" x14ac:dyDescent="0.25">
      <c r="A125" s="158"/>
      <c r="B125" s="159"/>
      <c r="C125" s="159"/>
      <c r="D125" s="159"/>
      <c r="E125" s="159"/>
      <c r="F125" s="159"/>
      <c r="G125" s="159"/>
      <c r="H125" s="159"/>
      <c r="I125" s="159"/>
      <c r="J125" s="159"/>
      <c r="K125" s="159"/>
      <c r="L125" s="159"/>
      <c r="M125" s="159"/>
      <c r="N125" s="159"/>
    </row>
    <row r="126" spans="1:49" s="51" customFormat="1" ht="15" x14ac:dyDescent="0.25">
      <c r="A126" s="49"/>
      <c r="B126" s="160"/>
      <c r="C126" s="205"/>
      <c r="D126" s="205"/>
      <c r="E126" s="205"/>
      <c r="F126" s="205"/>
      <c r="G126" s="205"/>
      <c r="H126" s="206"/>
      <c r="I126" s="206"/>
      <c r="J126" s="206"/>
      <c r="K126" s="206"/>
      <c r="L126" s="206"/>
      <c r="M126"/>
      <c r="N126"/>
      <c r="O126"/>
      <c r="P126"/>
      <c r="Q126"/>
      <c r="R126"/>
      <c r="S126"/>
      <c r="T126"/>
      <c r="U126"/>
      <c r="V126" s="55"/>
      <c r="W126" s="55"/>
      <c r="X126" s="55"/>
      <c r="Y126" s="55"/>
      <c r="Z126" s="55"/>
      <c r="AA126" s="55"/>
      <c r="AB126" s="55"/>
      <c r="AC126" s="55"/>
      <c r="AD126" s="55"/>
      <c r="AE126" s="55"/>
      <c r="AF126" s="55"/>
      <c r="AG126" s="55"/>
      <c r="AH126" s="55"/>
      <c r="AI126" s="55"/>
      <c r="AJ126" s="55"/>
      <c r="AK126" s="55"/>
      <c r="AL126" s="55"/>
      <c r="AM126" s="55"/>
      <c r="AN126" s="55"/>
      <c r="AO126" s="55"/>
      <c r="AP126" s="55"/>
      <c r="AQ126" s="55"/>
      <c r="AR126" s="55"/>
      <c r="AS126" s="55"/>
      <c r="AT126" s="55"/>
      <c r="AU126" s="55"/>
      <c r="AV126" s="55"/>
      <c r="AW126" s="55"/>
    </row>
    <row r="127" spans="1:49" s="161" customFormat="1" ht="16.5" customHeight="1" x14ac:dyDescent="0.25">
      <c r="A127" s="53"/>
      <c r="B127" s="160"/>
      <c r="C127" s="204"/>
      <c r="D127" s="204"/>
      <c r="E127" s="204"/>
      <c r="F127" s="204"/>
      <c r="G127" s="204"/>
      <c r="H127" s="204"/>
      <c r="I127" s="204"/>
      <c r="J127" s="204"/>
      <c r="K127" s="204"/>
      <c r="L127" s="204"/>
      <c r="V127" s="162"/>
      <c r="W127" s="162"/>
      <c r="X127" s="162"/>
      <c r="Y127" s="162"/>
      <c r="Z127" s="162"/>
      <c r="AA127" s="162"/>
      <c r="AB127" s="162"/>
      <c r="AC127" s="162"/>
      <c r="AD127" s="162"/>
      <c r="AE127" s="162"/>
      <c r="AF127" s="162"/>
      <c r="AG127" s="162"/>
      <c r="AH127" s="162"/>
      <c r="AI127" s="162"/>
      <c r="AJ127" s="162"/>
      <c r="AK127" s="162"/>
      <c r="AL127" s="162"/>
      <c r="AM127" s="162"/>
      <c r="AN127" s="162"/>
      <c r="AO127" s="162"/>
      <c r="AP127" s="162"/>
      <c r="AQ127" s="162"/>
      <c r="AR127" s="162"/>
      <c r="AS127" s="162"/>
      <c r="AT127" s="162"/>
      <c r="AU127" s="162"/>
      <c r="AV127" s="162"/>
      <c r="AW127" s="162"/>
    </row>
    <row r="128" spans="1:49" s="51" customFormat="1" ht="15" x14ac:dyDescent="0.25">
      <c r="A128" s="49"/>
      <c r="B128" s="160"/>
      <c r="C128" s="205"/>
      <c r="D128" s="205"/>
      <c r="E128" s="205"/>
      <c r="F128" s="205"/>
      <c r="G128" s="205"/>
      <c r="H128" s="206"/>
      <c r="I128" s="206"/>
      <c r="J128" s="206"/>
      <c r="K128" s="206"/>
      <c r="L128" s="206"/>
      <c r="M128"/>
      <c r="N128"/>
      <c r="O128"/>
      <c r="P128"/>
      <c r="Q128"/>
      <c r="R128"/>
      <c r="S128"/>
      <c r="T128"/>
      <c r="U128"/>
      <c r="V128" s="55"/>
      <c r="W128" s="55"/>
      <c r="X128" s="55"/>
      <c r="Y128" s="55"/>
      <c r="Z128" s="55"/>
      <c r="AA128" s="55"/>
      <c r="AB128" s="55"/>
      <c r="AC128" s="55"/>
      <c r="AD128" s="55"/>
      <c r="AE128" s="55"/>
      <c r="AF128" s="55"/>
      <c r="AG128" s="55"/>
      <c r="AH128" s="55"/>
      <c r="AI128" s="55"/>
      <c r="AJ128" s="55"/>
      <c r="AK128" s="55"/>
      <c r="AL128" s="55"/>
      <c r="AM128" s="55"/>
      <c r="AN128" s="55"/>
      <c r="AO128" s="55"/>
      <c r="AP128" s="55"/>
      <c r="AQ128" s="55"/>
      <c r="AR128" s="55"/>
      <c r="AS128" s="55"/>
      <c r="AT128" s="55"/>
      <c r="AU128" s="55"/>
      <c r="AV128" s="55"/>
      <c r="AW128" s="55"/>
    </row>
    <row r="129" spans="1:49" s="161" customFormat="1" ht="16.5" customHeight="1" x14ac:dyDescent="0.25">
      <c r="A129" s="53"/>
      <c r="C129" s="204"/>
      <c r="D129" s="204"/>
      <c r="E129" s="204"/>
      <c r="F129" s="204"/>
      <c r="G129" s="204"/>
      <c r="H129" s="204"/>
      <c r="I129" s="204"/>
      <c r="J129" s="204"/>
      <c r="K129" s="204"/>
      <c r="L129" s="204"/>
      <c r="V129" s="162"/>
      <c r="W129" s="162"/>
      <c r="X129" s="162"/>
      <c r="Y129" s="162"/>
      <c r="Z129" s="162"/>
      <c r="AA129" s="162"/>
      <c r="AB129" s="162"/>
      <c r="AC129" s="162"/>
      <c r="AD129" s="162"/>
      <c r="AE129" s="162"/>
      <c r="AF129" s="162"/>
      <c r="AG129" s="162"/>
      <c r="AH129" s="162"/>
      <c r="AI129" s="162"/>
      <c r="AJ129" s="162"/>
      <c r="AK129" s="162"/>
      <c r="AL129" s="162"/>
      <c r="AM129" s="162"/>
      <c r="AN129" s="162"/>
      <c r="AO129" s="162"/>
      <c r="AP129" s="162"/>
      <c r="AQ129" s="162"/>
      <c r="AR129" s="162"/>
      <c r="AS129" s="162"/>
      <c r="AT129" s="162"/>
      <c r="AU129" s="162"/>
      <c r="AV129" s="162"/>
      <c r="AW129" s="162"/>
    </row>
    <row r="130" spans="1:49" s="51" customFormat="1" ht="19.5" customHeight="1" x14ac:dyDescent="0.2">
      <c r="A130" s="49"/>
      <c r="C130" s="163"/>
      <c r="D130" s="163"/>
      <c r="E130" s="163"/>
      <c r="F130" s="163"/>
      <c r="G130" s="163"/>
      <c r="H130" s="163"/>
      <c r="I130" s="163"/>
      <c r="J130" s="163"/>
      <c r="K130" s="163"/>
      <c r="L130" s="163"/>
      <c r="V130" s="55"/>
      <c r="W130" s="55"/>
      <c r="X130" s="55"/>
      <c r="Y130" s="55"/>
      <c r="Z130" s="55"/>
      <c r="AA130" s="55"/>
      <c r="AB130" s="55"/>
      <c r="AC130" s="55"/>
      <c r="AD130" s="55"/>
      <c r="AE130" s="55"/>
      <c r="AF130" s="55"/>
      <c r="AG130" s="55"/>
      <c r="AH130" s="55"/>
      <c r="AI130" s="55"/>
      <c r="AJ130" s="55"/>
      <c r="AK130" s="55"/>
      <c r="AL130" s="55"/>
      <c r="AM130" s="55"/>
      <c r="AN130" s="55"/>
      <c r="AO130" s="55"/>
      <c r="AP130" s="55"/>
      <c r="AQ130" s="55"/>
      <c r="AR130" s="55"/>
      <c r="AS130" s="55"/>
      <c r="AT130" s="55"/>
      <c r="AU130" s="55"/>
      <c r="AV130" s="55"/>
      <c r="AW130" s="55"/>
    </row>
    <row r="131" spans="1:49" customFormat="1" ht="22.5" customHeight="1" x14ac:dyDescent="0.25">
      <c r="A131" s="203" t="s">
        <v>442</v>
      </c>
      <c r="B131" s="203"/>
      <c r="C131" s="203"/>
      <c r="D131" s="203"/>
      <c r="E131" s="203"/>
      <c r="F131" s="203"/>
      <c r="G131" s="203"/>
      <c r="H131" s="203"/>
      <c r="I131" s="203"/>
      <c r="J131" s="203"/>
      <c r="K131" s="203"/>
      <c r="L131" s="203"/>
      <c r="M131" s="203"/>
      <c r="N131" s="203"/>
      <c r="O131" s="141"/>
      <c r="P131" s="141"/>
    </row>
    <row r="132" spans="1:49" customFormat="1" ht="12.75" customHeight="1" x14ac:dyDescent="0.25">
      <c r="A132" s="203" t="s">
        <v>443</v>
      </c>
      <c r="B132" s="203"/>
      <c r="C132" s="203"/>
      <c r="D132" s="203"/>
      <c r="E132" s="203"/>
      <c r="F132" s="203"/>
      <c r="G132" s="203"/>
      <c r="H132" s="203"/>
      <c r="I132" s="203"/>
      <c r="J132" s="203"/>
      <c r="K132" s="203"/>
      <c r="L132" s="203"/>
      <c r="M132" s="203"/>
      <c r="N132" s="203"/>
      <c r="O132" s="141"/>
      <c r="P132" s="141"/>
    </row>
    <row r="133" spans="1:49" customFormat="1" ht="12.75" customHeight="1" x14ac:dyDescent="0.25">
      <c r="A133" s="203" t="s">
        <v>444</v>
      </c>
      <c r="B133" s="203"/>
      <c r="C133" s="203"/>
      <c r="D133" s="203"/>
      <c r="E133" s="203"/>
      <c r="F133" s="203"/>
      <c r="G133" s="203"/>
      <c r="H133" s="203"/>
      <c r="I133" s="203"/>
      <c r="J133" s="203"/>
      <c r="K133" s="203"/>
      <c r="L133" s="203"/>
      <c r="M133" s="203"/>
      <c r="N133" s="203"/>
      <c r="O133" s="141"/>
      <c r="P133" s="141"/>
    </row>
    <row r="134" spans="1:49" customFormat="1" ht="19.5" customHeight="1" x14ac:dyDescent="0.25"/>
    <row r="135" spans="1:49" customFormat="1" ht="15" x14ac:dyDescent="0.25">
      <c r="B135" s="164"/>
      <c r="D135" s="164"/>
      <c r="F135" s="164"/>
    </row>
  </sheetData>
  <mergeCells count="125">
    <mergeCell ref="G5:N5"/>
    <mergeCell ref="G6:N6"/>
    <mergeCell ref="A7:F7"/>
    <mergeCell ref="G7:N7"/>
    <mergeCell ref="A8:F8"/>
    <mergeCell ref="G8:N8"/>
    <mergeCell ref="A13:N13"/>
    <mergeCell ref="A14:N14"/>
    <mergeCell ref="A16:N16"/>
    <mergeCell ref="A17:N17"/>
    <mergeCell ref="A18:N18"/>
    <mergeCell ref="A20:N20"/>
    <mergeCell ref="A9:F9"/>
    <mergeCell ref="G9:N9"/>
    <mergeCell ref="A10:F10"/>
    <mergeCell ref="G10:N10"/>
    <mergeCell ref="A11:F11"/>
    <mergeCell ref="G11:N11"/>
    <mergeCell ref="L33:M33"/>
    <mergeCell ref="A35:A37"/>
    <mergeCell ref="B35:B37"/>
    <mergeCell ref="C35:E37"/>
    <mergeCell ref="F35:F37"/>
    <mergeCell ref="G35:I36"/>
    <mergeCell ref="J35:L36"/>
    <mergeCell ref="M35:M37"/>
    <mergeCell ref="A21:N21"/>
    <mergeCell ref="B23:F23"/>
    <mergeCell ref="B24:F24"/>
    <mergeCell ref="D26:F26"/>
    <mergeCell ref="L31:M31"/>
    <mergeCell ref="L32:M32"/>
    <mergeCell ref="C43:E43"/>
    <mergeCell ref="C44:E44"/>
    <mergeCell ref="C45:E45"/>
    <mergeCell ref="C46:E46"/>
    <mergeCell ref="C47:E47"/>
    <mergeCell ref="C48:E48"/>
    <mergeCell ref="N35:N37"/>
    <mergeCell ref="C38:E38"/>
    <mergeCell ref="A39:N39"/>
    <mergeCell ref="C40:E40"/>
    <mergeCell ref="C41:N41"/>
    <mergeCell ref="C42:E42"/>
    <mergeCell ref="C55:E55"/>
    <mergeCell ref="C56:E56"/>
    <mergeCell ref="C57:E57"/>
    <mergeCell ref="C58:E58"/>
    <mergeCell ref="C59:E59"/>
    <mergeCell ref="C60:N60"/>
    <mergeCell ref="C49:E49"/>
    <mergeCell ref="C50:N50"/>
    <mergeCell ref="C51:N51"/>
    <mergeCell ref="C52:E52"/>
    <mergeCell ref="C53:E53"/>
    <mergeCell ref="C54:E54"/>
    <mergeCell ref="C67:E67"/>
    <mergeCell ref="C69:K69"/>
    <mergeCell ref="A70:N70"/>
    <mergeCell ref="C71:E71"/>
    <mergeCell ref="C72:N72"/>
    <mergeCell ref="C73:E73"/>
    <mergeCell ref="C61:E61"/>
    <mergeCell ref="C62:E62"/>
    <mergeCell ref="C63:E63"/>
    <mergeCell ref="C64:E64"/>
    <mergeCell ref="C65:E65"/>
    <mergeCell ref="C66:E66"/>
    <mergeCell ref="C80:E80"/>
    <mergeCell ref="C81:N81"/>
    <mergeCell ref="C82:N82"/>
    <mergeCell ref="C83:E83"/>
    <mergeCell ref="C84:E84"/>
    <mergeCell ref="C85:E85"/>
    <mergeCell ref="C74:E74"/>
    <mergeCell ref="C75:E75"/>
    <mergeCell ref="C76:E76"/>
    <mergeCell ref="C77:E77"/>
    <mergeCell ref="C78:E78"/>
    <mergeCell ref="C79:E79"/>
    <mergeCell ref="C92:E92"/>
    <mergeCell ref="C93:E93"/>
    <mergeCell ref="C94:E94"/>
    <mergeCell ref="C95:E95"/>
    <mergeCell ref="C96:E96"/>
    <mergeCell ref="C97:E97"/>
    <mergeCell ref="C86:E86"/>
    <mergeCell ref="C87:E87"/>
    <mergeCell ref="C88:E88"/>
    <mergeCell ref="C89:E89"/>
    <mergeCell ref="C90:E90"/>
    <mergeCell ref="C91:N91"/>
    <mergeCell ref="C106:K106"/>
    <mergeCell ref="C107:K107"/>
    <mergeCell ref="C108:K108"/>
    <mergeCell ref="C109:K109"/>
    <mergeCell ref="C110:K110"/>
    <mergeCell ref="C111:K111"/>
    <mergeCell ref="C98:E98"/>
    <mergeCell ref="C100:K100"/>
    <mergeCell ref="C102:K102"/>
    <mergeCell ref="C103:K103"/>
    <mergeCell ref="C104:K104"/>
    <mergeCell ref="C105:K105"/>
    <mergeCell ref="C118:K118"/>
    <mergeCell ref="C119:K119"/>
    <mergeCell ref="C120:K120"/>
    <mergeCell ref="C121:K121"/>
    <mergeCell ref="C122:K122"/>
    <mergeCell ref="C123:K123"/>
    <mergeCell ref="C112:K112"/>
    <mergeCell ref="C113:K113"/>
    <mergeCell ref="C114:K114"/>
    <mergeCell ref="C115:K115"/>
    <mergeCell ref="C116:K116"/>
    <mergeCell ref="C117:K117"/>
    <mergeCell ref="A131:N131"/>
    <mergeCell ref="A132:N132"/>
    <mergeCell ref="A133:N133"/>
    <mergeCell ref="C126:G126"/>
    <mergeCell ref="H126:L126"/>
    <mergeCell ref="C127:L127"/>
    <mergeCell ref="C128:G128"/>
    <mergeCell ref="H128:L128"/>
    <mergeCell ref="C129:L129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1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ССР</vt:lpstr>
      <vt:lpstr>1. 1 ВЛ-0.4 кВ ТП-19 - ЛСР по М</vt:lpstr>
      <vt:lpstr>1. 2  ПНР ВЛ-0.4 кВ ТП-19 - ЛСР</vt:lpstr>
      <vt:lpstr>2.1 ВЛ-0.4 кВ ТП № 100 г. Свобо</vt:lpstr>
      <vt:lpstr>2.2 ПНР ВЛ-0.4 кВ ТП № 100 г. С</vt:lpstr>
      <vt:lpstr>3. 1. ВЛ-0.4 кВ ТП № 121 г. Сво</vt:lpstr>
      <vt:lpstr>3. 2. ПНР ВЛ-0.4 кВ ТП № 121 г.</vt:lpstr>
      <vt:lpstr>4. 1 КТПН 9 - ЛСР по Методике 2</vt:lpstr>
      <vt:lpstr>4. 2 КТПН 9 - ЛСР по Методике 2</vt:lpstr>
      <vt:lpstr>5. 1.ВЛ-0.4 кВ ТП № 109 г. Своб</vt:lpstr>
      <vt:lpstr>5. 2. ПНР ВЛ-0.4 кВ ТП № 109 г.</vt:lpstr>
      <vt:lpstr>6. 1. ВЛ-0.4 кВ ТП № 1 г. Свобо</vt:lpstr>
      <vt:lpstr>6. 2. ПНР ВЛ-0.4 кВ ТП № 1 г. С</vt:lpstr>
      <vt:lpstr>'1. 1 ВЛ-0.4 кВ ТП-19 - ЛСР по М'!Заголовки_для_печати</vt:lpstr>
      <vt:lpstr>'1. 2  ПНР ВЛ-0.4 кВ ТП-19 - ЛСР'!Заголовки_для_печати</vt:lpstr>
      <vt:lpstr>'2.1 ВЛ-0.4 кВ ТП № 100 г. Свобо'!Заголовки_для_печати</vt:lpstr>
      <vt:lpstr>'2.2 ПНР ВЛ-0.4 кВ ТП № 100 г. С'!Заголовки_для_печати</vt:lpstr>
      <vt:lpstr>'3. 1. ВЛ-0.4 кВ ТП № 121 г. Сво'!Заголовки_для_печати</vt:lpstr>
      <vt:lpstr>'3. 2. ПНР ВЛ-0.4 кВ ТП № 121 г.'!Заголовки_для_печати</vt:lpstr>
      <vt:lpstr>'4. 1 КТПН 9 - ЛСР по Методике 2'!Заголовки_для_печати</vt:lpstr>
      <vt:lpstr>'4. 2 КТПН 9 - ЛСР по Методике 2'!Заголовки_для_печати</vt:lpstr>
      <vt:lpstr>'5. 1.ВЛ-0.4 кВ ТП № 109 г. Своб'!Заголовки_для_печати</vt:lpstr>
      <vt:lpstr>'5. 2. ПНР ВЛ-0.4 кВ ТП № 109 г.'!Заголовки_для_печати</vt:lpstr>
      <vt:lpstr>'6. 1. ВЛ-0.4 кВ ТП № 1 г. Свобо'!Заголовки_для_печати</vt:lpstr>
      <vt:lpstr>'6. 2. ПНР ВЛ-0.4 кВ ТП № 1 г. С'!Заголовки_для_печати</vt:lpstr>
      <vt:lpstr>ССР!Заголовки_для_печати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Вяткина Анастасия Владимировна</cp:lastModifiedBy>
  <cp:lastPrinted>2023-07-24T07:48:04Z</cp:lastPrinted>
  <dcterms:created xsi:type="dcterms:W3CDTF">2020-09-30T08:50:27Z</dcterms:created>
  <dcterms:modified xsi:type="dcterms:W3CDTF">2023-10-17T04:57:26Z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-240766749</vt:i4>
  </property>
  <property fmtid="{D5CDD505-2E9C-101B-9397-08002B2CF9AE}" pid="3" name="_NewReviewCycle">
    <vt:lpwstr/>
  </property>
  <property fmtid="{D5CDD505-2E9C-101B-9397-08002B2CF9AE}" pid="4" name="_EmailSubject">
    <vt:lpwstr>Запрос информации по ПУ для реконструкции</vt:lpwstr>
  </property>
  <property fmtid="{D5CDD505-2E9C-101B-9397-08002B2CF9AE}" pid="5" name="_AuthorEmail">
    <vt:lpwstr>Sivolapov-AV@amur.drsk.ru</vt:lpwstr>
  </property>
  <property fmtid="{D5CDD505-2E9C-101B-9397-08002B2CF9AE}" pid="6" name="_AuthorEmailDisplayName">
    <vt:lpwstr>Сиволапов А.В.</vt:lpwstr>
  </property>
  <property fmtid="{D5CDD505-2E9C-101B-9397-08002B2CF9AE}" pid="7" name="_PreviousAdHocReviewCycleID">
    <vt:i4>-2076883631</vt:i4>
  </property>
  <property fmtid="{D5CDD505-2E9C-101B-9397-08002B2CF9AE}" pid="8" name="_ReviewingToolsShownOnce">
    <vt:lpwstr/>
  </property>
</Properties>
</file>